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DeTrabalho"/>
  <mc:AlternateContent xmlns:mc="http://schemas.openxmlformats.org/markup-compatibility/2006">
    <mc:Choice Requires="x15">
      <x15ac:absPath xmlns:x15ac="http://schemas.microsoft.com/office/spreadsheetml/2010/11/ac" url="D:\Users\joaog.ADMIN\Desktop\PAVIMENTAÇÃO 2021\0000 PAVIMENTAÇÃO BLOCO 2\ARQUIVOS EDITÁVEIS\"/>
    </mc:Choice>
  </mc:AlternateContent>
  <xr:revisionPtr revIDLastSave="0" documentId="13_ncr:1_{405ADDB7-8E81-435C-A895-5D461954F902}" xr6:coauthVersionLast="47" xr6:coauthVersionMax="47" xr10:uidLastSave="{00000000-0000-0000-0000-000000000000}"/>
  <bookViews>
    <workbookView xWindow="-120" yWindow="-120" windowWidth="29040" windowHeight="15720" tabRatio="849" firstSheet="1" activeTab="1" xr2:uid="{00000000-000D-0000-FFFF-FFFF00000000}"/>
  </bookViews>
  <sheets>
    <sheet name="INSTRUÇÃO" sheetId="131" r:id="rId1"/>
    <sheet name="ORÇAMENTO COM BDI " sheetId="9" r:id="rId2"/>
    <sheet name="ORÇAMENTO COM BDI." sheetId="407" r:id="rId3"/>
    <sheet name="CRONOGRAMA" sheetId="132" r:id="rId4"/>
    <sheet name="VIAS BLOCO 2Refor" sheetId="397" r:id="rId5"/>
    <sheet name="PV-03.0008" sheetId="347" r:id="rId6"/>
    <sheet name="PV-03.0009" sheetId="348" r:id="rId7"/>
    <sheet name="1.1" sheetId="11" r:id="rId8"/>
    <sheet name="1.2" sheetId="14" r:id="rId9"/>
    <sheet name="1.3" sheetId="267" r:id="rId10"/>
    <sheet name="1.4" sheetId="268" r:id="rId11"/>
    <sheet name="2.1" sheetId="349" r:id="rId12"/>
    <sheet name="2.2" sheetId="354" r:id="rId13"/>
    <sheet name="2.3" sheetId="353" r:id="rId14"/>
    <sheet name="2.4" sheetId="355" r:id="rId15"/>
    <sheet name="2.5" sheetId="356" r:id="rId16"/>
    <sheet name="2.6" sheetId="357" r:id="rId17"/>
    <sheet name="2.7" sheetId="358" r:id="rId18"/>
    <sheet name="2.8" sheetId="359" r:id="rId19"/>
    <sheet name="2.9" sheetId="360" r:id="rId20"/>
    <sheet name="2.10" sheetId="361" r:id="rId21"/>
    <sheet name="2.11" sheetId="362" r:id="rId22"/>
    <sheet name="2.12" sheetId="363" r:id="rId23"/>
    <sheet name="2.13" sheetId="364" r:id="rId24"/>
    <sheet name="2.14" sheetId="365" r:id="rId25"/>
    <sheet name="2.15" sheetId="366" r:id="rId26"/>
    <sheet name="2.16" sheetId="367" r:id="rId27"/>
    <sheet name="2.17" sheetId="368" r:id="rId28"/>
    <sheet name="2.18" sheetId="369" r:id="rId29"/>
    <sheet name="2.19" sheetId="370" r:id="rId30"/>
    <sheet name="2.20" sheetId="371" r:id="rId31"/>
    <sheet name="2.21" sheetId="372" r:id="rId32"/>
    <sheet name="2.22" sheetId="373" r:id="rId33"/>
    <sheet name="2.23" sheetId="341" r:id="rId34"/>
    <sheet name="2.24" sheetId="315" r:id="rId35"/>
    <sheet name="2.25" sheetId="316" r:id="rId36"/>
    <sheet name="2.26" sheetId="375" r:id="rId37"/>
    <sheet name="2.27" sheetId="376" r:id="rId38"/>
    <sheet name="2.28" sheetId="377" r:id="rId39"/>
    <sheet name="2.29" sheetId="378" r:id="rId40"/>
    <sheet name="3.1" sheetId="380" r:id="rId41"/>
    <sheet name="3.2" sheetId="382" r:id="rId42"/>
    <sheet name="3.3" sheetId="383" r:id="rId43"/>
    <sheet name="3.4" sheetId="384" r:id="rId44"/>
    <sheet name="3.5" sheetId="385" r:id="rId45"/>
    <sheet name="3.6" sheetId="386" r:id="rId46"/>
    <sheet name="3.7" sheetId="387" r:id="rId47"/>
    <sheet name="3.8" sheetId="388" r:id="rId48"/>
    <sheet name="4.1" sheetId="27" r:id="rId49"/>
    <sheet name="4.2" sheetId="389" r:id="rId50"/>
    <sheet name="4.3" sheetId="390" r:id="rId51"/>
    <sheet name="4.4" sheetId="201" r:id="rId52"/>
    <sheet name="4.5" sheetId="202" r:id="rId53"/>
    <sheet name="4.6" sheetId="203" r:id="rId54"/>
    <sheet name="4.7" sheetId="204" r:id="rId55"/>
    <sheet name="4.8" sheetId="206" r:id="rId56"/>
    <sheet name="4.9" sheetId="207" r:id="rId57"/>
    <sheet name="4.10" sheetId="208" r:id="rId58"/>
    <sheet name="4.11" sheetId="209" r:id="rId59"/>
    <sheet name="4.12" sheetId="210" r:id="rId60"/>
    <sheet name="4.13" sheetId="211" r:id="rId61"/>
    <sheet name="4.14" sheetId="337" r:id="rId62"/>
    <sheet name="5.1" sheetId="328" r:id="rId63"/>
    <sheet name="5.2" sheetId="321" r:id="rId64"/>
    <sheet name="5.3" sheetId="322" r:id="rId65"/>
    <sheet name="5.4" sheetId="323" r:id="rId66"/>
    <sheet name="5.5" sheetId="324" r:id="rId67"/>
    <sheet name="5.6" sheetId="325" r:id="rId68"/>
    <sheet name="5.7" sheetId="212" r:id="rId69"/>
    <sheet name="5.8" sheetId="329" r:id="rId70"/>
    <sheet name="5.9" sheetId="330" r:id="rId71"/>
    <sheet name="5.10" sheetId="391" r:id="rId72"/>
    <sheet name="5.11" sheetId="394" r:id="rId73"/>
    <sheet name="5.12" sheetId="395" r:id="rId74"/>
    <sheet name="5.13" sheetId="331" r:id="rId75"/>
    <sheet name="5.14" sheetId="332" r:id="rId76"/>
    <sheet name="5.15" sheetId="333" r:id="rId77"/>
    <sheet name="5.16" sheetId="398" r:id="rId78"/>
    <sheet name="5.17" sheetId="400" r:id="rId79"/>
    <sheet name="5.18" sheetId="334" r:id="rId80"/>
    <sheet name="5.19" sheetId="335" r:id="rId81"/>
    <sheet name="5.20" sheetId="396" r:id="rId82"/>
    <sheet name="6.1" sheetId="225" r:id="rId83"/>
    <sheet name="6.2" sheetId="226" r:id="rId84"/>
    <sheet name="6.3" sheetId="227" r:id="rId85"/>
    <sheet name="6.4" sheetId="228" r:id="rId86"/>
    <sheet name="6.5" sheetId="402" r:id="rId87"/>
    <sheet name="7.1" sheetId="403" r:id="rId88"/>
    <sheet name="7.2" sheetId="404" r:id="rId89"/>
    <sheet name="Controle 1" sheetId="265" r:id="rId90"/>
    <sheet name="Controle 2" sheetId="266" r:id="rId91"/>
  </sheets>
  <externalReferences>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s>
  <definedNames>
    <definedName name="__?Banco_de_da" localSheetId="7">'[1]bdi (edital 2)'!#REF!</definedName>
    <definedName name="__?Banco_de_da" localSheetId="8">'[1]bdi (edital 2)'!#REF!</definedName>
    <definedName name="__?Banco_de_da" localSheetId="9">'[1]bdi (edital 2)'!#REF!</definedName>
    <definedName name="__?Banco_de_da" localSheetId="10">'[1]bdi (edital 2)'!#REF!</definedName>
    <definedName name="__?Banco_de_da" localSheetId="11">'[1]bdi (edital 2)'!#REF!</definedName>
    <definedName name="__?Banco_de_da" localSheetId="20">'[1]bdi (edital 2)'!#REF!</definedName>
    <definedName name="__?Banco_de_da" localSheetId="21">'[1]bdi (edital 2)'!#REF!</definedName>
    <definedName name="__?Banco_de_da" localSheetId="22">'[1]bdi (edital 2)'!#REF!</definedName>
    <definedName name="__?Banco_de_da" localSheetId="23">'[1]bdi (edital 2)'!#REF!</definedName>
    <definedName name="__?Banco_de_da" localSheetId="24">'[1]bdi (edital 2)'!#REF!</definedName>
    <definedName name="__?Banco_de_da" localSheetId="25">'[1]bdi (edital 2)'!#REF!</definedName>
    <definedName name="__?Banco_de_da" localSheetId="26">'[1]bdi (edital 2)'!#REF!</definedName>
    <definedName name="__?Banco_de_da" localSheetId="27">'[1]bdi (edital 2)'!#REF!</definedName>
    <definedName name="__?Banco_de_da" localSheetId="28">'[1]bdi (edital 2)'!#REF!</definedName>
    <definedName name="__?Banco_de_da" localSheetId="29">'[1]bdi (edital 2)'!#REF!</definedName>
    <definedName name="__?Banco_de_da" localSheetId="12">'[1]bdi (edital 2)'!#REF!</definedName>
    <definedName name="__?Banco_de_da" localSheetId="30">'[1]bdi (edital 2)'!#REF!</definedName>
    <definedName name="__?Banco_de_da" localSheetId="31">'[1]bdi (edital 2)'!#REF!</definedName>
    <definedName name="__?Banco_de_da" localSheetId="32">'[1]bdi (edital 2)'!#REF!</definedName>
    <definedName name="__?Banco_de_da" localSheetId="33">'[1]bdi (edital 2)'!#REF!</definedName>
    <definedName name="__?Banco_de_da" localSheetId="34">'[1]bdi (edital 2)'!#REF!</definedName>
    <definedName name="__?Banco_de_da" localSheetId="35">'[1]bdi (edital 2)'!#REF!</definedName>
    <definedName name="__?Banco_de_da" localSheetId="36">'[1]bdi (edital 2)'!#REF!</definedName>
    <definedName name="__?Banco_de_da" localSheetId="37">'[1]bdi (edital 2)'!#REF!</definedName>
    <definedName name="__?Banco_de_da" localSheetId="38">'[1]bdi (edital 2)'!#REF!</definedName>
    <definedName name="__?Banco_de_da" localSheetId="39">'[1]bdi (edital 2)'!#REF!</definedName>
    <definedName name="__?Banco_de_da" localSheetId="13">'[1]bdi (edital 2)'!#REF!</definedName>
    <definedName name="__?Banco_de_da" localSheetId="14">'[1]bdi (edital 2)'!#REF!</definedName>
    <definedName name="__?Banco_de_da" localSheetId="15">'[1]bdi (edital 2)'!#REF!</definedName>
    <definedName name="__?Banco_de_da" localSheetId="16">'[1]bdi (edital 2)'!#REF!</definedName>
    <definedName name="__?Banco_de_da" localSheetId="17">'[1]bdi (edital 2)'!#REF!</definedName>
    <definedName name="__?Banco_de_da" localSheetId="18">'[1]bdi (edital 2)'!#REF!</definedName>
    <definedName name="__?Banco_de_da" localSheetId="19">'[1]bdi (edital 2)'!#REF!</definedName>
    <definedName name="__?Banco_de_da" localSheetId="40">'[1]bdi (edital 2)'!#REF!</definedName>
    <definedName name="__?Banco_de_da" localSheetId="41">'[1]bdi (edital 2)'!#REF!</definedName>
    <definedName name="__?Banco_de_da" localSheetId="42">'[1]bdi (edital 2)'!#REF!</definedName>
    <definedName name="__?Banco_de_da" localSheetId="43">'[1]bdi (edital 2)'!#REF!</definedName>
    <definedName name="__?Banco_de_da" localSheetId="44">'[1]bdi (edital 2)'!#REF!</definedName>
    <definedName name="__?Banco_de_da" localSheetId="45">'[1]bdi (edital 2)'!#REF!</definedName>
    <definedName name="__?Banco_de_da" localSheetId="46">'[1]bdi (edital 2)'!#REF!</definedName>
    <definedName name="__?Banco_de_da" localSheetId="47">'[1]bdi (edital 2)'!#REF!</definedName>
    <definedName name="__?Banco_de_da" localSheetId="48">'[1]bdi (edital 2)'!#REF!</definedName>
    <definedName name="__?Banco_de_da" localSheetId="57">'[1]bdi (edital 2)'!#REF!</definedName>
    <definedName name="__?Banco_de_da" localSheetId="58">'[1]bdi (edital 2)'!#REF!</definedName>
    <definedName name="__?Banco_de_da" localSheetId="59">'[1]bdi (edital 2)'!#REF!</definedName>
    <definedName name="__?Banco_de_da" localSheetId="60">'[1]bdi (edital 2)'!#REF!</definedName>
    <definedName name="__?Banco_de_da" localSheetId="61">'[1]bdi (edital 2)'!#REF!</definedName>
    <definedName name="__?Banco_de_da" localSheetId="49">'[1]bdi (edital 2)'!#REF!</definedName>
    <definedName name="__?Banco_de_da" localSheetId="50">'[1]bdi (edital 2)'!#REF!</definedName>
    <definedName name="__?Banco_de_da" localSheetId="51">'[1]bdi (edital 2)'!#REF!</definedName>
    <definedName name="__?Banco_de_da" localSheetId="52">'[1]bdi (edital 2)'!#REF!</definedName>
    <definedName name="__?Banco_de_da" localSheetId="53">'[1]bdi (edital 2)'!#REF!</definedName>
    <definedName name="__?Banco_de_da" localSheetId="54">'[1]bdi (edital 2)'!#REF!</definedName>
    <definedName name="__?Banco_de_da" localSheetId="55">'[1]bdi (edital 2)'!#REF!</definedName>
    <definedName name="__?Banco_de_da" localSheetId="56">'[1]bdi (edital 2)'!#REF!</definedName>
    <definedName name="__?Banco_de_da" localSheetId="62">'[1]bdi (edital 2)'!#REF!</definedName>
    <definedName name="__?Banco_de_da" localSheetId="71">'[1]bdi (edital 2)'!#REF!</definedName>
    <definedName name="__?Banco_de_da" localSheetId="72">'[1]bdi (edital 2)'!#REF!</definedName>
    <definedName name="__?Banco_de_da" localSheetId="73">'[1]bdi (edital 2)'!#REF!</definedName>
    <definedName name="__?Banco_de_da" localSheetId="74">'[1]bdi (edital 2)'!#REF!</definedName>
    <definedName name="__?Banco_de_da" localSheetId="75">'[1]bdi (edital 2)'!#REF!</definedName>
    <definedName name="__?Banco_de_da" localSheetId="76">'[1]bdi (edital 2)'!#REF!</definedName>
    <definedName name="__?Banco_de_da" localSheetId="77">'[1]bdi (edital 2)'!#REF!</definedName>
    <definedName name="__?Banco_de_da" localSheetId="78">'[1]bdi (edital 2)'!#REF!</definedName>
    <definedName name="__?Banco_de_da" localSheetId="79">'[1]bdi (edital 2)'!#REF!</definedName>
    <definedName name="__?Banco_de_da" localSheetId="80">'[1]bdi (edital 2)'!#REF!</definedName>
    <definedName name="__?Banco_de_da" localSheetId="63">'[1]bdi (edital 2)'!#REF!</definedName>
    <definedName name="__?Banco_de_da" localSheetId="81">'[1]bdi (edital 2)'!#REF!</definedName>
    <definedName name="__?Banco_de_da" localSheetId="64">'[1]bdi (edital 2)'!#REF!</definedName>
    <definedName name="__?Banco_de_da" localSheetId="65">'[1]bdi (edital 2)'!#REF!</definedName>
    <definedName name="__?Banco_de_da" localSheetId="66">'[1]bdi (edital 2)'!#REF!</definedName>
    <definedName name="__?Banco_de_da" localSheetId="67">'[1]bdi (edital 2)'!#REF!</definedName>
    <definedName name="__?Banco_de_da" localSheetId="68">'[1]bdi (edital 2)'!#REF!</definedName>
    <definedName name="__?Banco_de_da" localSheetId="69">'[1]bdi (edital 2)'!#REF!</definedName>
    <definedName name="__?Banco_de_da" localSheetId="70">'[1]bdi (edital 2)'!#REF!</definedName>
    <definedName name="__?Banco_de_da" localSheetId="82">'[1]bdi (edital 2)'!#REF!</definedName>
    <definedName name="__?Banco_de_da" localSheetId="83">'[1]bdi (edital 2)'!#REF!</definedName>
    <definedName name="__?Banco_de_da" localSheetId="84">'[1]bdi (edital 2)'!#REF!</definedName>
    <definedName name="__?Banco_de_da" localSheetId="85">'[1]bdi (edital 2)'!#REF!</definedName>
    <definedName name="__?Banco_de_da" localSheetId="86">'[1]bdi (edital 2)'!#REF!</definedName>
    <definedName name="__?Banco_de_da" localSheetId="87">'[1]bdi (edital 2)'!#REF!</definedName>
    <definedName name="__?Banco_de_da" localSheetId="88">'[1]bdi (edital 2)'!#REF!</definedName>
    <definedName name="__?Banco_de_da" localSheetId="3">'[2]BDI (EDITAL 2)'!#REF!</definedName>
    <definedName name="__?Banco_de_da" localSheetId="0">'[2]BDI (EDITAL 2)'!#REF!</definedName>
    <definedName name="__?Banco_de_da" localSheetId="5">'[2]BDI (EDITAL 2)'!#REF!</definedName>
    <definedName name="__?Banco_de_da" localSheetId="6">'[2]BDI (EDITAL 2)'!#REF!</definedName>
    <definedName name="__?Banco_de_da">'[3]bdi (edital 2)'!#REF!</definedName>
    <definedName name="___xlnm_Print_Area_1" localSheetId="7">#REF!</definedName>
    <definedName name="___xlnm_Print_Area_1" localSheetId="8">#REF!</definedName>
    <definedName name="___xlnm_Print_Area_1" localSheetId="9">#REF!</definedName>
    <definedName name="___xlnm_Print_Area_1" localSheetId="10">#REF!</definedName>
    <definedName name="___xlnm_Print_Area_1" localSheetId="11">#REF!</definedName>
    <definedName name="___xlnm_Print_Area_1" localSheetId="20">#REF!</definedName>
    <definedName name="___xlnm_Print_Area_1" localSheetId="21">#REF!</definedName>
    <definedName name="___xlnm_Print_Area_1" localSheetId="22">#REF!</definedName>
    <definedName name="___xlnm_Print_Area_1" localSheetId="23">#REF!</definedName>
    <definedName name="___xlnm_Print_Area_1" localSheetId="24">#REF!</definedName>
    <definedName name="___xlnm_Print_Area_1" localSheetId="25">#REF!</definedName>
    <definedName name="___xlnm_Print_Area_1" localSheetId="26">#REF!</definedName>
    <definedName name="___xlnm_Print_Area_1" localSheetId="27">#REF!</definedName>
    <definedName name="___xlnm_Print_Area_1" localSheetId="28">#REF!</definedName>
    <definedName name="___xlnm_Print_Area_1" localSheetId="29">#REF!</definedName>
    <definedName name="___xlnm_Print_Area_1" localSheetId="12">#REF!</definedName>
    <definedName name="___xlnm_Print_Area_1" localSheetId="30">#REF!</definedName>
    <definedName name="___xlnm_Print_Area_1" localSheetId="31">#REF!</definedName>
    <definedName name="___xlnm_Print_Area_1" localSheetId="32">#REF!</definedName>
    <definedName name="___xlnm_Print_Area_1" localSheetId="33">#REF!</definedName>
    <definedName name="___xlnm_Print_Area_1" localSheetId="34">#REF!</definedName>
    <definedName name="___xlnm_Print_Area_1" localSheetId="35">#REF!</definedName>
    <definedName name="___xlnm_Print_Area_1" localSheetId="36">#REF!</definedName>
    <definedName name="___xlnm_Print_Area_1" localSheetId="37">#REF!</definedName>
    <definedName name="___xlnm_Print_Area_1" localSheetId="38">#REF!</definedName>
    <definedName name="___xlnm_Print_Area_1" localSheetId="39">#REF!</definedName>
    <definedName name="___xlnm_Print_Area_1" localSheetId="13">#REF!</definedName>
    <definedName name="___xlnm_Print_Area_1" localSheetId="14">#REF!</definedName>
    <definedName name="___xlnm_Print_Area_1" localSheetId="15">#REF!</definedName>
    <definedName name="___xlnm_Print_Area_1" localSheetId="16">#REF!</definedName>
    <definedName name="___xlnm_Print_Area_1" localSheetId="17">#REF!</definedName>
    <definedName name="___xlnm_Print_Area_1" localSheetId="18">#REF!</definedName>
    <definedName name="___xlnm_Print_Area_1" localSheetId="19">#REF!</definedName>
    <definedName name="___xlnm_Print_Area_1" localSheetId="40">#REF!</definedName>
    <definedName name="___xlnm_Print_Area_1" localSheetId="41">#REF!</definedName>
    <definedName name="___xlnm_Print_Area_1" localSheetId="42">#REF!</definedName>
    <definedName name="___xlnm_Print_Area_1" localSheetId="43">#REF!</definedName>
    <definedName name="___xlnm_Print_Area_1" localSheetId="44">#REF!</definedName>
    <definedName name="___xlnm_Print_Area_1" localSheetId="45">#REF!</definedName>
    <definedName name="___xlnm_Print_Area_1" localSheetId="46">#REF!</definedName>
    <definedName name="___xlnm_Print_Area_1" localSheetId="47">#REF!</definedName>
    <definedName name="___xlnm_Print_Area_1" localSheetId="48">#REF!</definedName>
    <definedName name="___xlnm_Print_Area_1" localSheetId="57">#REF!</definedName>
    <definedName name="___xlnm_Print_Area_1" localSheetId="58">#REF!</definedName>
    <definedName name="___xlnm_Print_Area_1" localSheetId="59">#REF!</definedName>
    <definedName name="___xlnm_Print_Area_1" localSheetId="60">#REF!</definedName>
    <definedName name="___xlnm_Print_Area_1" localSheetId="61">#REF!</definedName>
    <definedName name="___xlnm_Print_Area_1" localSheetId="49">#REF!</definedName>
    <definedName name="___xlnm_Print_Area_1" localSheetId="50">#REF!</definedName>
    <definedName name="___xlnm_Print_Area_1" localSheetId="51">#REF!</definedName>
    <definedName name="___xlnm_Print_Area_1" localSheetId="52">#REF!</definedName>
    <definedName name="___xlnm_Print_Area_1" localSheetId="53">#REF!</definedName>
    <definedName name="___xlnm_Print_Area_1" localSheetId="54">#REF!</definedName>
    <definedName name="___xlnm_Print_Area_1" localSheetId="55">#REF!</definedName>
    <definedName name="___xlnm_Print_Area_1" localSheetId="56">#REF!</definedName>
    <definedName name="___xlnm_Print_Area_1" localSheetId="62">#REF!</definedName>
    <definedName name="___xlnm_Print_Area_1" localSheetId="71">#REF!</definedName>
    <definedName name="___xlnm_Print_Area_1" localSheetId="72">#REF!</definedName>
    <definedName name="___xlnm_Print_Area_1" localSheetId="73">#REF!</definedName>
    <definedName name="___xlnm_Print_Area_1" localSheetId="74">#REF!</definedName>
    <definedName name="___xlnm_Print_Area_1" localSheetId="75">#REF!</definedName>
    <definedName name="___xlnm_Print_Area_1" localSheetId="76">#REF!</definedName>
    <definedName name="___xlnm_Print_Area_1" localSheetId="77">#REF!</definedName>
    <definedName name="___xlnm_Print_Area_1" localSheetId="78">#REF!</definedName>
    <definedName name="___xlnm_Print_Area_1" localSheetId="79">#REF!</definedName>
    <definedName name="___xlnm_Print_Area_1" localSheetId="80">#REF!</definedName>
    <definedName name="___xlnm_Print_Area_1" localSheetId="63">#REF!</definedName>
    <definedName name="___xlnm_Print_Area_1" localSheetId="81">#REF!</definedName>
    <definedName name="___xlnm_Print_Area_1" localSheetId="64">#REF!</definedName>
    <definedName name="___xlnm_Print_Area_1" localSheetId="65">#REF!</definedName>
    <definedName name="___xlnm_Print_Area_1" localSheetId="66">#REF!</definedName>
    <definedName name="___xlnm_Print_Area_1" localSheetId="67">#REF!</definedName>
    <definedName name="___xlnm_Print_Area_1" localSheetId="68">#REF!</definedName>
    <definedName name="___xlnm_Print_Area_1" localSheetId="69">#REF!</definedName>
    <definedName name="___xlnm_Print_Area_1" localSheetId="70">#REF!</definedName>
    <definedName name="___xlnm_Print_Area_1" localSheetId="82">#REF!</definedName>
    <definedName name="___xlnm_Print_Area_1" localSheetId="83">#REF!</definedName>
    <definedName name="___xlnm_Print_Area_1" localSheetId="84">#REF!</definedName>
    <definedName name="___xlnm_Print_Area_1" localSheetId="85">#REF!</definedName>
    <definedName name="___xlnm_Print_Area_1" localSheetId="86">#REF!</definedName>
    <definedName name="___xlnm_Print_Area_1" localSheetId="87">#REF!</definedName>
    <definedName name="___xlnm_Print_Area_1" localSheetId="88">#REF!</definedName>
    <definedName name="___xlnm_Print_Area_1" localSheetId="3">#REF!</definedName>
    <definedName name="___xlnm_Print_Area_1" localSheetId="0">#REF!</definedName>
    <definedName name="___xlnm_Print_Area_1" localSheetId="5">#REF!</definedName>
    <definedName name="___xlnm_Print_Area_1" localSheetId="6">#REF!</definedName>
    <definedName name="___xlnm_Print_Area_1">#REF!</definedName>
    <definedName name="__4">'[4]bdi (edital 2)'!#REF!</definedName>
    <definedName name="__xlfn_SUMIFS">#N/A</definedName>
    <definedName name="__xlnm.Print_Area_1" localSheetId="3">#REF!</definedName>
    <definedName name="__xlnm.Print_Area_1" localSheetId="0">#REF!</definedName>
    <definedName name="__xlnm.Print_Area_1" localSheetId="5">#REF!</definedName>
    <definedName name="__xlnm.Print_Area_1" localSheetId="6">#REF!</definedName>
    <definedName name="__xlnm.Print_Area_1">#REF!</definedName>
    <definedName name="__xlnm.Print_Area_2" localSheetId="3">#REF!</definedName>
    <definedName name="__xlnm.Print_Area_2" localSheetId="0">#REF!</definedName>
    <definedName name="__xlnm.Print_Area_2" localSheetId="5">#REF!</definedName>
    <definedName name="__xlnm.Print_Area_2" localSheetId="6">#REF!</definedName>
    <definedName name="__xlnm.Print_Area_2">#REF!</definedName>
    <definedName name="__xlnm_Print_Area_1" localSheetId="3">#REF!</definedName>
    <definedName name="__xlnm_Print_Area_1" localSheetId="0">#REF!</definedName>
    <definedName name="__xlnm_Print_Area_1" localSheetId="5">#REF!</definedName>
    <definedName name="__xlnm_Print_Area_1" localSheetId="6">#REF!</definedName>
    <definedName name="__xlnm_Print_Area_1">#REF!</definedName>
    <definedName name="a" localSheetId="3">#REF!</definedName>
    <definedName name="a" localSheetId="0">#REF!</definedName>
    <definedName name="a" localSheetId="5">#REF!</definedName>
    <definedName name="a" localSheetId="6">#REF!</definedName>
    <definedName name="a">#REF!</definedName>
    <definedName name="AccessDatabase">"C:\MAPAX ENGENHARIA\teste prog.mdb"</definedName>
    <definedName name="afdasfa" localSheetId="3">#REF!</definedName>
    <definedName name="afdasfa" localSheetId="0">#REF!</definedName>
    <definedName name="afdasfa" localSheetId="5">#REF!</definedName>
    <definedName name="afdasfa" localSheetId="6">#REF!</definedName>
    <definedName name="afdasfa">#REF!</definedName>
    <definedName name="aq" localSheetId="3">#REF!</definedName>
    <definedName name="aq" localSheetId="0">#REF!</definedName>
    <definedName name="aq" localSheetId="5">#REF!</definedName>
    <definedName name="aq" localSheetId="6">#REF!</definedName>
    <definedName name="aq">#REF!</definedName>
    <definedName name="_xlnm.Print_Area" localSheetId="7">'1.1'!$A$1:$K$20</definedName>
    <definedName name="_xlnm.Print_Area" localSheetId="8">'1.2'!$A$1:$K$20</definedName>
    <definedName name="_xlnm.Print_Area" localSheetId="9">'1.3'!$A$1:$K$20</definedName>
    <definedName name="_xlnm.Print_Area" localSheetId="10">'1.4'!$A$1:$K$20</definedName>
    <definedName name="_xlnm.Print_Area" localSheetId="11">'2.1'!$A$1:$K$20</definedName>
    <definedName name="_xlnm.Print_Area" localSheetId="20">'2.10'!$A$1:$K$20</definedName>
    <definedName name="_xlnm.Print_Area" localSheetId="21">'2.11'!$A$1:$K$20</definedName>
    <definedName name="_xlnm.Print_Area" localSheetId="22">'2.12'!$A$1:$K$20</definedName>
    <definedName name="_xlnm.Print_Area" localSheetId="23">'2.13'!$A$1:$K$20</definedName>
    <definedName name="_xlnm.Print_Area" localSheetId="24">'2.14'!$A$1:$K$20</definedName>
    <definedName name="_xlnm.Print_Area" localSheetId="25">'2.15'!$A$1:$K$20</definedName>
    <definedName name="_xlnm.Print_Area" localSheetId="26">'2.16'!$A$1:$K$20</definedName>
    <definedName name="_xlnm.Print_Area" localSheetId="27">'2.17'!$A$1:$K$20</definedName>
    <definedName name="_xlnm.Print_Area" localSheetId="28">'2.18'!$A$1:$K$20</definedName>
    <definedName name="_xlnm.Print_Area" localSheetId="29">'2.19'!$A$1:$K$20</definedName>
    <definedName name="_xlnm.Print_Area" localSheetId="12">'2.2'!$A$1:$K$20</definedName>
    <definedName name="_xlnm.Print_Area" localSheetId="30">'2.20'!$A$1:$K$20</definedName>
    <definedName name="_xlnm.Print_Area" localSheetId="31">'2.21'!$A$1:$K$20</definedName>
    <definedName name="_xlnm.Print_Area" localSheetId="32">'2.22'!$A$1:$K$20</definedName>
    <definedName name="_xlnm.Print_Area" localSheetId="33">'2.23'!$A$1:$K$20</definedName>
    <definedName name="_xlnm.Print_Area" localSheetId="34">'2.24'!$A$1:$K$20</definedName>
    <definedName name="_xlnm.Print_Area" localSheetId="35">'2.25'!$A$1:$K$20</definedName>
    <definedName name="_xlnm.Print_Area" localSheetId="36">'2.26'!$A$1:$K$20</definedName>
    <definedName name="_xlnm.Print_Area" localSheetId="37">'2.27'!$A$1:$K$20</definedName>
    <definedName name="_xlnm.Print_Area" localSheetId="38">'2.28'!$A$1:$K$20</definedName>
    <definedName name="_xlnm.Print_Area" localSheetId="39">'2.29'!$A$1:$K$20</definedName>
    <definedName name="_xlnm.Print_Area" localSheetId="13">'2.3'!$A$1:$K$20</definedName>
    <definedName name="_xlnm.Print_Area" localSheetId="14">'2.4'!$A$1:$K$20</definedName>
    <definedName name="_xlnm.Print_Area" localSheetId="15">'2.5'!$A$1:$K$20</definedName>
    <definedName name="_xlnm.Print_Area" localSheetId="16">'2.6'!$A$1:$K$20</definedName>
    <definedName name="_xlnm.Print_Area" localSheetId="17">'2.7'!$A$1:$K$20</definedName>
    <definedName name="_xlnm.Print_Area" localSheetId="18">'2.8'!$A$1:$K$20</definedName>
    <definedName name="_xlnm.Print_Area" localSheetId="19">'2.9'!$A$1:$K$20</definedName>
    <definedName name="_xlnm.Print_Area" localSheetId="40">'3.1'!$A$1:$K$20</definedName>
    <definedName name="_xlnm.Print_Area" localSheetId="41">'3.2'!$A$1:$K$20</definedName>
    <definedName name="_xlnm.Print_Area" localSheetId="42">'3.3'!$A$1:$K$20</definedName>
    <definedName name="_xlnm.Print_Area" localSheetId="43">'3.4'!$A$1:$K$20</definedName>
    <definedName name="_xlnm.Print_Area" localSheetId="44">'3.5'!$A$1:$K$20</definedName>
    <definedName name="_xlnm.Print_Area" localSheetId="45">'3.6'!$A$1:$K$20</definedName>
    <definedName name="_xlnm.Print_Area" localSheetId="46">'3.7'!$A$1:$K$20</definedName>
    <definedName name="_xlnm.Print_Area" localSheetId="47">'3.8'!$A$1:$K$20</definedName>
    <definedName name="_xlnm.Print_Area" localSheetId="48">'4.1'!$A$1:$K$20</definedName>
    <definedName name="_xlnm.Print_Area" localSheetId="57">'4.10'!$A$1:$K$20</definedName>
    <definedName name="_xlnm.Print_Area" localSheetId="58">'4.11'!$A$1:$K$20</definedName>
    <definedName name="_xlnm.Print_Area" localSheetId="59">'4.12'!$A$1:$K$20</definedName>
    <definedName name="_xlnm.Print_Area" localSheetId="60">'4.13'!$A$1:$K$20</definedName>
    <definedName name="_xlnm.Print_Area" localSheetId="61">'4.14'!$A$1:$K$20</definedName>
    <definedName name="_xlnm.Print_Area" localSheetId="49">'4.2'!$A$1:$K$20</definedName>
    <definedName name="_xlnm.Print_Area" localSheetId="50">'4.3'!$A$1:$K$20</definedName>
    <definedName name="_xlnm.Print_Area" localSheetId="51">'4.4'!$A$1:$K$20</definedName>
    <definedName name="_xlnm.Print_Area" localSheetId="52">'4.5'!$A$1:$K$20</definedName>
    <definedName name="_xlnm.Print_Area" localSheetId="53">'4.6'!$A$1:$K$20</definedName>
    <definedName name="_xlnm.Print_Area" localSheetId="54">'4.7'!$A$1:$K$20</definedName>
    <definedName name="_xlnm.Print_Area" localSheetId="55">'4.8'!$A$1:$K$20</definedName>
    <definedName name="_xlnm.Print_Area" localSheetId="56">'4.9'!$A$1:$K$20</definedName>
    <definedName name="_xlnm.Print_Area" localSheetId="62">'5.1'!$A$1:$K$20</definedName>
    <definedName name="_xlnm.Print_Area" localSheetId="71">'5.10'!$A$1:$K$22</definedName>
    <definedName name="_xlnm.Print_Area" localSheetId="72">'5.11'!$A$1:$K$22</definedName>
    <definedName name="_xlnm.Print_Area" localSheetId="73">'5.12'!$A$1:$K$22</definedName>
    <definedName name="_xlnm.Print_Area" localSheetId="74">'5.13'!$A$1:$K$20</definedName>
    <definedName name="_xlnm.Print_Area" localSheetId="75">'5.14'!$A$1:$K$20</definedName>
    <definedName name="_xlnm.Print_Area" localSheetId="76">'5.15'!$A$1:$K$20</definedName>
    <definedName name="_xlnm.Print_Area" localSheetId="77">'5.16'!$A$1:$K$20</definedName>
    <definedName name="_xlnm.Print_Area" localSheetId="78">'5.17'!$A$1:$K$20</definedName>
    <definedName name="_xlnm.Print_Area" localSheetId="79">'5.18'!$A$1:$K$20</definedName>
    <definedName name="_xlnm.Print_Area" localSheetId="80">'5.19'!$A$1:$K$20</definedName>
    <definedName name="_xlnm.Print_Area" localSheetId="63">'5.2'!$A$1:$K$20</definedName>
    <definedName name="_xlnm.Print_Area" localSheetId="81">'5.20'!$A$1:$K$20</definedName>
    <definedName name="_xlnm.Print_Area" localSheetId="64">'5.3'!$A$1:$K$20</definedName>
    <definedName name="_xlnm.Print_Area" localSheetId="65">'5.4'!$A$1:$K$20</definedName>
    <definedName name="_xlnm.Print_Area" localSheetId="66">'5.5'!$A$1:$K$22</definedName>
    <definedName name="_xlnm.Print_Area" localSheetId="67">'5.6'!$A$1:$K$22</definedName>
    <definedName name="_xlnm.Print_Area" localSheetId="68">'5.7'!$A$1:$K$22</definedName>
    <definedName name="_xlnm.Print_Area" localSheetId="69">'5.8'!$A$1:$K$22</definedName>
    <definedName name="_xlnm.Print_Area" localSheetId="70">'5.9'!$A$1:$K$22</definedName>
    <definedName name="_xlnm.Print_Area" localSheetId="82">'6.1'!$A$1:$K$20</definedName>
    <definedName name="_xlnm.Print_Area" localSheetId="83">'6.2'!$A$1:$K$20</definedName>
    <definedName name="_xlnm.Print_Area" localSheetId="84">'6.3'!$A$1:$K$20</definedName>
    <definedName name="_xlnm.Print_Area" localSheetId="85">'6.4'!$A$1:$K$20</definedName>
    <definedName name="_xlnm.Print_Area" localSheetId="86">'6.5'!$A$1:$K$20</definedName>
    <definedName name="_xlnm.Print_Area" localSheetId="87">'7.1'!$A$1:$K$20</definedName>
    <definedName name="_xlnm.Print_Area" localSheetId="88">'7.2'!$A$1:$K$20</definedName>
    <definedName name="_xlnm.Print_Area" localSheetId="89">'Controle 1'!$A$1:$L$103</definedName>
    <definedName name="_xlnm.Print_Area" localSheetId="3">CRONOGRAMA!$B$1:$Q$21</definedName>
    <definedName name="_xlnm.Print_Area" localSheetId="0">INSTRUÇÃO!$A$1:$I$18</definedName>
    <definedName name="_xlnm.Print_Area" localSheetId="1">'ORÇAMENTO COM BDI '!$A$1:$AM$116</definedName>
    <definedName name="_xlnm.Print_Area" localSheetId="2">'ORÇAMENTO COM BDI.'!$A$1:$AM$116</definedName>
    <definedName name="_xlnm.Print_Area" localSheetId="5">'PV-03.0008'!$B$2:$H$97</definedName>
    <definedName name="_xlnm.Print_Area" localSheetId="6">'PV-03.0009'!$B$2:$H$97</definedName>
    <definedName name="_xlnm.Print_Area" localSheetId="4">'VIAS BLOCO 2Refor'!$A$1:$J$69</definedName>
    <definedName name="AreaTeste" localSheetId="7">#REF!</definedName>
    <definedName name="AreaTeste" localSheetId="8">#REF!</definedName>
    <definedName name="AreaTeste" localSheetId="9">#REF!</definedName>
    <definedName name="AreaTeste" localSheetId="10">#REF!</definedName>
    <definedName name="AreaTeste" localSheetId="11">#REF!</definedName>
    <definedName name="AreaTeste" localSheetId="20">#REF!</definedName>
    <definedName name="AreaTeste" localSheetId="21">#REF!</definedName>
    <definedName name="AreaTeste" localSheetId="22">#REF!</definedName>
    <definedName name="AreaTeste" localSheetId="23">#REF!</definedName>
    <definedName name="AreaTeste" localSheetId="24">#REF!</definedName>
    <definedName name="AreaTeste" localSheetId="25">#REF!</definedName>
    <definedName name="AreaTeste" localSheetId="26">#REF!</definedName>
    <definedName name="AreaTeste" localSheetId="27">#REF!</definedName>
    <definedName name="AreaTeste" localSheetId="28">#REF!</definedName>
    <definedName name="AreaTeste" localSheetId="29">#REF!</definedName>
    <definedName name="AreaTeste" localSheetId="12">#REF!</definedName>
    <definedName name="AreaTeste" localSheetId="30">#REF!</definedName>
    <definedName name="AreaTeste" localSheetId="31">#REF!</definedName>
    <definedName name="AreaTeste" localSheetId="32">#REF!</definedName>
    <definedName name="AreaTeste" localSheetId="33">#REF!</definedName>
    <definedName name="AreaTeste" localSheetId="34">#REF!</definedName>
    <definedName name="AreaTeste" localSheetId="35">#REF!</definedName>
    <definedName name="AreaTeste" localSheetId="36">#REF!</definedName>
    <definedName name="AreaTeste" localSheetId="37">#REF!</definedName>
    <definedName name="AreaTeste" localSheetId="38">#REF!</definedName>
    <definedName name="AreaTeste" localSheetId="39">#REF!</definedName>
    <definedName name="AreaTeste" localSheetId="13">#REF!</definedName>
    <definedName name="AreaTeste" localSheetId="14">#REF!</definedName>
    <definedName name="AreaTeste" localSheetId="15">#REF!</definedName>
    <definedName name="AreaTeste" localSheetId="16">#REF!</definedName>
    <definedName name="AreaTeste" localSheetId="17">#REF!</definedName>
    <definedName name="AreaTeste" localSheetId="18">#REF!</definedName>
    <definedName name="AreaTeste" localSheetId="19">#REF!</definedName>
    <definedName name="AreaTeste" localSheetId="40">#REF!</definedName>
    <definedName name="AreaTeste" localSheetId="41">#REF!</definedName>
    <definedName name="AreaTeste" localSheetId="42">#REF!</definedName>
    <definedName name="AreaTeste" localSheetId="43">#REF!</definedName>
    <definedName name="AreaTeste" localSheetId="44">#REF!</definedName>
    <definedName name="AreaTeste" localSheetId="45">#REF!</definedName>
    <definedName name="AreaTeste" localSheetId="46">#REF!</definedName>
    <definedName name="AreaTeste" localSheetId="47">#REF!</definedName>
    <definedName name="AreaTeste" localSheetId="48">#REF!</definedName>
    <definedName name="AreaTeste" localSheetId="57">#REF!</definedName>
    <definedName name="AreaTeste" localSheetId="58">#REF!</definedName>
    <definedName name="AreaTeste" localSheetId="59">#REF!</definedName>
    <definedName name="AreaTeste" localSheetId="60">#REF!</definedName>
    <definedName name="AreaTeste" localSheetId="61">#REF!</definedName>
    <definedName name="AreaTeste" localSheetId="49">#REF!</definedName>
    <definedName name="AreaTeste" localSheetId="50">#REF!</definedName>
    <definedName name="AreaTeste" localSheetId="51">#REF!</definedName>
    <definedName name="AreaTeste" localSheetId="52">#REF!</definedName>
    <definedName name="AreaTeste" localSheetId="53">#REF!</definedName>
    <definedName name="AreaTeste" localSheetId="54">#REF!</definedName>
    <definedName name="AreaTeste" localSheetId="55">#REF!</definedName>
    <definedName name="AreaTeste" localSheetId="56">#REF!</definedName>
    <definedName name="AreaTeste" localSheetId="62">#REF!</definedName>
    <definedName name="AreaTeste" localSheetId="71">#REF!</definedName>
    <definedName name="AreaTeste" localSheetId="72">#REF!</definedName>
    <definedName name="AreaTeste" localSheetId="73">#REF!</definedName>
    <definedName name="AreaTeste" localSheetId="74">#REF!</definedName>
    <definedName name="AreaTeste" localSheetId="75">#REF!</definedName>
    <definedName name="AreaTeste" localSheetId="76">#REF!</definedName>
    <definedName name="AreaTeste" localSheetId="77">#REF!</definedName>
    <definedName name="AreaTeste" localSheetId="78">#REF!</definedName>
    <definedName name="AreaTeste" localSheetId="79">#REF!</definedName>
    <definedName name="AreaTeste" localSheetId="80">#REF!</definedName>
    <definedName name="AreaTeste" localSheetId="63">#REF!</definedName>
    <definedName name="AreaTeste" localSheetId="81">#REF!</definedName>
    <definedName name="AreaTeste" localSheetId="64">#REF!</definedName>
    <definedName name="AreaTeste" localSheetId="65">#REF!</definedName>
    <definedName name="AreaTeste" localSheetId="66">#REF!</definedName>
    <definedName name="AreaTeste" localSheetId="67">#REF!</definedName>
    <definedName name="AreaTeste" localSheetId="68">#REF!</definedName>
    <definedName name="AreaTeste" localSheetId="69">#REF!</definedName>
    <definedName name="AreaTeste" localSheetId="70">#REF!</definedName>
    <definedName name="AreaTeste" localSheetId="82">#REF!</definedName>
    <definedName name="AreaTeste" localSheetId="83">#REF!</definedName>
    <definedName name="AreaTeste" localSheetId="84">#REF!</definedName>
    <definedName name="AreaTeste" localSheetId="85">#REF!</definedName>
    <definedName name="AreaTeste" localSheetId="86">#REF!</definedName>
    <definedName name="AreaTeste" localSheetId="87">#REF!</definedName>
    <definedName name="AreaTeste" localSheetId="88">#REF!</definedName>
    <definedName name="AreaTeste" localSheetId="3">#REF!</definedName>
    <definedName name="AreaTeste" localSheetId="0">#REF!</definedName>
    <definedName name="AreaTeste" localSheetId="5">#REF!</definedName>
    <definedName name="AreaTeste" localSheetId="6">#REF!</definedName>
    <definedName name="AreaTeste">#REF!</definedName>
    <definedName name="AreaTeste2" localSheetId="7">#REF!</definedName>
    <definedName name="AreaTeste2" localSheetId="8">#REF!</definedName>
    <definedName name="AreaTeste2" localSheetId="9">#REF!</definedName>
    <definedName name="AreaTeste2" localSheetId="10">#REF!</definedName>
    <definedName name="AreaTeste2" localSheetId="11">#REF!</definedName>
    <definedName name="AreaTeste2" localSheetId="20">#REF!</definedName>
    <definedName name="AreaTeste2" localSheetId="21">#REF!</definedName>
    <definedName name="AreaTeste2" localSheetId="22">#REF!</definedName>
    <definedName name="AreaTeste2" localSheetId="23">#REF!</definedName>
    <definedName name="AreaTeste2" localSheetId="24">#REF!</definedName>
    <definedName name="AreaTeste2" localSheetId="25">#REF!</definedName>
    <definedName name="AreaTeste2" localSheetId="26">#REF!</definedName>
    <definedName name="AreaTeste2" localSheetId="27">#REF!</definedName>
    <definedName name="AreaTeste2" localSheetId="28">#REF!</definedName>
    <definedName name="AreaTeste2" localSheetId="29">#REF!</definedName>
    <definedName name="AreaTeste2" localSheetId="12">#REF!</definedName>
    <definedName name="AreaTeste2" localSheetId="30">#REF!</definedName>
    <definedName name="AreaTeste2" localSheetId="31">#REF!</definedName>
    <definedName name="AreaTeste2" localSheetId="32">#REF!</definedName>
    <definedName name="AreaTeste2" localSheetId="33">#REF!</definedName>
    <definedName name="AreaTeste2" localSheetId="34">#REF!</definedName>
    <definedName name="AreaTeste2" localSheetId="35">#REF!</definedName>
    <definedName name="AreaTeste2" localSheetId="36">#REF!</definedName>
    <definedName name="AreaTeste2" localSheetId="37">#REF!</definedName>
    <definedName name="AreaTeste2" localSheetId="38">#REF!</definedName>
    <definedName name="AreaTeste2" localSheetId="39">#REF!</definedName>
    <definedName name="AreaTeste2" localSheetId="13">#REF!</definedName>
    <definedName name="AreaTeste2" localSheetId="14">#REF!</definedName>
    <definedName name="AreaTeste2" localSheetId="15">#REF!</definedName>
    <definedName name="AreaTeste2" localSheetId="16">#REF!</definedName>
    <definedName name="AreaTeste2" localSheetId="17">#REF!</definedName>
    <definedName name="AreaTeste2" localSheetId="18">#REF!</definedName>
    <definedName name="AreaTeste2" localSheetId="19">#REF!</definedName>
    <definedName name="AreaTeste2" localSheetId="40">#REF!</definedName>
    <definedName name="AreaTeste2" localSheetId="41">#REF!</definedName>
    <definedName name="AreaTeste2" localSheetId="42">#REF!</definedName>
    <definedName name="AreaTeste2" localSheetId="43">#REF!</definedName>
    <definedName name="AreaTeste2" localSheetId="44">#REF!</definedName>
    <definedName name="AreaTeste2" localSheetId="45">#REF!</definedName>
    <definedName name="AreaTeste2" localSheetId="46">#REF!</definedName>
    <definedName name="AreaTeste2" localSheetId="47">#REF!</definedName>
    <definedName name="AreaTeste2" localSheetId="48">#REF!</definedName>
    <definedName name="AreaTeste2" localSheetId="57">#REF!</definedName>
    <definedName name="AreaTeste2" localSheetId="58">#REF!</definedName>
    <definedName name="AreaTeste2" localSheetId="59">#REF!</definedName>
    <definedName name="AreaTeste2" localSheetId="60">#REF!</definedName>
    <definedName name="AreaTeste2" localSheetId="61">#REF!</definedName>
    <definedName name="AreaTeste2" localSheetId="49">#REF!</definedName>
    <definedName name="AreaTeste2" localSheetId="50">#REF!</definedName>
    <definedName name="AreaTeste2" localSheetId="51">#REF!</definedName>
    <definedName name="AreaTeste2" localSheetId="52">#REF!</definedName>
    <definedName name="AreaTeste2" localSheetId="53">#REF!</definedName>
    <definedName name="AreaTeste2" localSheetId="54">#REF!</definedName>
    <definedName name="AreaTeste2" localSheetId="55">#REF!</definedName>
    <definedName name="AreaTeste2" localSheetId="56">#REF!</definedName>
    <definedName name="AreaTeste2" localSheetId="62">#REF!</definedName>
    <definedName name="AreaTeste2" localSheetId="71">#REF!</definedName>
    <definedName name="AreaTeste2" localSheetId="72">#REF!</definedName>
    <definedName name="AreaTeste2" localSheetId="73">#REF!</definedName>
    <definedName name="AreaTeste2" localSheetId="74">#REF!</definedName>
    <definedName name="AreaTeste2" localSheetId="75">#REF!</definedName>
    <definedName name="AreaTeste2" localSheetId="76">#REF!</definedName>
    <definedName name="AreaTeste2" localSheetId="77">#REF!</definedName>
    <definedName name="AreaTeste2" localSheetId="78">#REF!</definedName>
    <definedName name="AreaTeste2" localSheetId="79">#REF!</definedName>
    <definedName name="AreaTeste2" localSheetId="80">#REF!</definedName>
    <definedName name="AreaTeste2" localSheetId="63">#REF!</definedName>
    <definedName name="AreaTeste2" localSheetId="81">#REF!</definedName>
    <definedName name="AreaTeste2" localSheetId="64">#REF!</definedName>
    <definedName name="AreaTeste2" localSheetId="65">#REF!</definedName>
    <definedName name="AreaTeste2" localSheetId="66">#REF!</definedName>
    <definedName name="AreaTeste2" localSheetId="67">#REF!</definedName>
    <definedName name="AreaTeste2" localSheetId="68">#REF!</definedName>
    <definedName name="AreaTeste2" localSheetId="69">#REF!</definedName>
    <definedName name="AreaTeste2" localSheetId="70">#REF!</definedName>
    <definedName name="AreaTeste2" localSheetId="82">#REF!</definedName>
    <definedName name="AreaTeste2" localSheetId="83">#REF!</definedName>
    <definedName name="AreaTeste2" localSheetId="84">#REF!</definedName>
    <definedName name="AreaTeste2" localSheetId="85">#REF!</definedName>
    <definedName name="AreaTeste2" localSheetId="86">#REF!</definedName>
    <definedName name="AreaTeste2" localSheetId="87">#REF!</definedName>
    <definedName name="AreaTeste2" localSheetId="88">#REF!</definedName>
    <definedName name="AreaTeste2" localSheetId="3">#REF!</definedName>
    <definedName name="AreaTeste2" localSheetId="0">#REF!</definedName>
    <definedName name="AreaTeste2" localSheetId="5">#REF!</definedName>
    <definedName name="AreaTeste2" localSheetId="6">#REF!</definedName>
    <definedName name="AreaTeste2">#REF!</definedName>
    <definedName name="asdf" localSheetId="3">#REF!</definedName>
    <definedName name="asdf" localSheetId="0">#REF!</definedName>
    <definedName name="asdf" localSheetId="5">#REF!</definedName>
    <definedName name="asdf" localSheetId="6">#REF!</definedName>
    <definedName name="asdf">#REF!</definedName>
    <definedName name="asdfqaw" localSheetId="3">#REF!</definedName>
    <definedName name="asdfqaw" localSheetId="0">#REF!</definedName>
    <definedName name="asdfqaw" localSheetId="5">#REF!</definedName>
    <definedName name="asdfqaw" localSheetId="6">#REF!</definedName>
    <definedName name="asdfqaw">#REF!</definedName>
    <definedName name="_xlnm.Database" localSheetId="3">#REF!</definedName>
    <definedName name="_xlnm.Database">#REF!</definedName>
    <definedName name="Banco1" localSheetId="5">'[5]BDI (EDITAL 2)'!#REF!</definedName>
    <definedName name="Banco1" localSheetId="6">'[5]BDI (EDITAL 2)'!#REF!</definedName>
    <definedName name="Banco1">'[5]BDI (EDITAL 2)'!#REF!</definedName>
    <definedName name="Banco2" localSheetId="5">'[5]BDI (EDITAL 2)'!#REF!</definedName>
    <definedName name="Banco2" localSheetId="6">'[5]BDI (EDITAL 2)'!#REF!</definedName>
    <definedName name="Banco2">'[5]BDI (EDITAL 2)'!#REF!</definedName>
    <definedName name="BDII" localSheetId="3">#REF!</definedName>
    <definedName name="BDII" localSheetId="0">#REF!</definedName>
    <definedName name="BDII" localSheetId="5">#REF!</definedName>
    <definedName name="BDII" localSheetId="6">#REF!</definedName>
    <definedName name="BDII">#REF!</definedName>
    <definedName name="Button_2">"teste_prog_PLAN4_Lista"</definedName>
    <definedName name="Button_3">"teste_prog_PLAN4_Lista"</definedName>
    <definedName name="Button_4">"teste_prog_PLAN4_Lista"</definedName>
    <definedName name="Button_5">"teste_prog_Plan1_Lista"</definedName>
    <definedName name="CB" localSheetId="7">#REF!</definedName>
    <definedName name="CB" localSheetId="8">#REF!</definedName>
    <definedName name="CB" localSheetId="9">#REF!</definedName>
    <definedName name="CB" localSheetId="10">#REF!</definedName>
    <definedName name="CB" localSheetId="11">#REF!</definedName>
    <definedName name="CB" localSheetId="20">#REF!</definedName>
    <definedName name="CB" localSheetId="21">#REF!</definedName>
    <definedName name="CB" localSheetId="22">#REF!</definedName>
    <definedName name="CB" localSheetId="23">#REF!</definedName>
    <definedName name="CB" localSheetId="24">#REF!</definedName>
    <definedName name="CB" localSheetId="25">#REF!</definedName>
    <definedName name="CB" localSheetId="26">#REF!</definedName>
    <definedName name="CB" localSheetId="27">#REF!</definedName>
    <definedName name="CB" localSheetId="28">#REF!</definedName>
    <definedName name="CB" localSheetId="29">#REF!</definedName>
    <definedName name="CB" localSheetId="12">#REF!</definedName>
    <definedName name="CB" localSheetId="30">#REF!</definedName>
    <definedName name="CB" localSheetId="31">#REF!</definedName>
    <definedName name="CB" localSheetId="32">#REF!</definedName>
    <definedName name="CB" localSheetId="33">#REF!</definedName>
    <definedName name="CB" localSheetId="34">#REF!</definedName>
    <definedName name="CB" localSheetId="35">#REF!</definedName>
    <definedName name="CB" localSheetId="36">#REF!</definedName>
    <definedName name="CB" localSheetId="37">#REF!</definedName>
    <definedName name="CB" localSheetId="38">#REF!</definedName>
    <definedName name="CB" localSheetId="39">#REF!</definedName>
    <definedName name="CB" localSheetId="13">#REF!</definedName>
    <definedName name="CB" localSheetId="14">#REF!</definedName>
    <definedName name="CB" localSheetId="15">#REF!</definedName>
    <definedName name="CB" localSheetId="16">#REF!</definedName>
    <definedName name="CB" localSheetId="17">#REF!</definedName>
    <definedName name="CB" localSheetId="18">#REF!</definedName>
    <definedName name="CB" localSheetId="19">#REF!</definedName>
    <definedName name="CB" localSheetId="40">#REF!</definedName>
    <definedName name="CB" localSheetId="41">#REF!</definedName>
    <definedName name="CB" localSheetId="42">#REF!</definedName>
    <definedName name="CB" localSheetId="43">#REF!</definedName>
    <definedName name="CB" localSheetId="44">#REF!</definedName>
    <definedName name="CB" localSheetId="45">#REF!</definedName>
    <definedName name="CB" localSheetId="46">#REF!</definedName>
    <definedName name="CB" localSheetId="47">#REF!</definedName>
    <definedName name="CB" localSheetId="48">#REF!</definedName>
    <definedName name="CB" localSheetId="57">#REF!</definedName>
    <definedName name="CB" localSheetId="58">#REF!</definedName>
    <definedName name="CB" localSheetId="59">#REF!</definedName>
    <definedName name="CB" localSheetId="60">#REF!</definedName>
    <definedName name="CB" localSheetId="61">#REF!</definedName>
    <definedName name="CB" localSheetId="49">#REF!</definedName>
    <definedName name="CB" localSheetId="50">#REF!</definedName>
    <definedName name="CB" localSheetId="51">#REF!</definedName>
    <definedName name="CB" localSheetId="52">#REF!</definedName>
    <definedName name="CB" localSheetId="53">#REF!</definedName>
    <definedName name="CB" localSheetId="54">#REF!</definedName>
    <definedName name="CB" localSheetId="55">#REF!</definedName>
    <definedName name="CB" localSheetId="56">#REF!</definedName>
    <definedName name="CB" localSheetId="62">#REF!</definedName>
    <definedName name="CB" localSheetId="71">#REF!</definedName>
    <definedName name="CB" localSheetId="72">#REF!</definedName>
    <definedName name="CB" localSheetId="73">#REF!</definedName>
    <definedName name="CB" localSheetId="74">#REF!</definedName>
    <definedName name="CB" localSheetId="75">#REF!</definedName>
    <definedName name="CB" localSheetId="76">#REF!</definedName>
    <definedName name="CB" localSheetId="77">#REF!</definedName>
    <definedName name="CB" localSheetId="78">#REF!</definedName>
    <definedName name="CB" localSheetId="79">#REF!</definedName>
    <definedName name="CB" localSheetId="80">#REF!</definedName>
    <definedName name="CB" localSheetId="63">#REF!</definedName>
    <definedName name="CB" localSheetId="81">#REF!</definedName>
    <definedName name="CB" localSheetId="64">#REF!</definedName>
    <definedName name="CB" localSheetId="65">#REF!</definedName>
    <definedName name="CB" localSheetId="66">#REF!</definedName>
    <definedName name="CB" localSheetId="67">#REF!</definedName>
    <definedName name="CB" localSheetId="68">#REF!</definedName>
    <definedName name="CB" localSheetId="69">#REF!</definedName>
    <definedName name="CB" localSheetId="70">#REF!</definedName>
    <definedName name="CB" localSheetId="82">#REF!</definedName>
    <definedName name="CB" localSheetId="83">#REF!</definedName>
    <definedName name="CB" localSheetId="84">#REF!</definedName>
    <definedName name="CB" localSheetId="85">#REF!</definedName>
    <definedName name="CB" localSheetId="86">#REF!</definedName>
    <definedName name="CB" localSheetId="87">#REF!</definedName>
    <definedName name="CB" localSheetId="88">#REF!</definedName>
    <definedName name="CB" localSheetId="3">#REF!</definedName>
    <definedName name="CB" localSheetId="0">#REF!</definedName>
    <definedName name="CB" localSheetId="5">#REF!</definedName>
    <definedName name="CB" localSheetId="6">#REF!</definedName>
    <definedName name="CB">#REF!</definedName>
    <definedName name="CélulaInicioPlanilha" localSheetId="7">#REF!</definedName>
    <definedName name="CélulaInicioPlanilha" localSheetId="8">#REF!</definedName>
    <definedName name="CélulaInicioPlanilha" localSheetId="9">#REF!</definedName>
    <definedName name="CélulaInicioPlanilha" localSheetId="10">#REF!</definedName>
    <definedName name="CélulaInicioPlanilha" localSheetId="11">#REF!</definedName>
    <definedName name="CélulaInicioPlanilha" localSheetId="20">#REF!</definedName>
    <definedName name="CélulaInicioPlanilha" localSheetId="21">#REF!</definedName>
    <definedName name="CélulaInicioPlanilha" localSheetId="22">#REF!</definedName>
    <definedName name="CélulaInicioPlanilha" localSheetId="23">#REF!</definedName>
    <definedName name="CélulaInicioPlanilha" localSheetId="24">#REF!</definedName>
    <definedName name="CélulaInicioPlanilha" localSheetId="25">#REF!</definedName>
    <definedName name="CélulaInicioPlanilha" localSheetId="26">#REF!</definedName>
    <definedName name="CélulaInicioPlanilha" localSheetId="27">#REF!</definedName>
    <definedName name="CélulaInicioPlanilha" localSheetId="28">#REF!</definedName>
    <definedName name="CélulaInicioPlanilha" localSheetId="29">#REF!</definedName>
    <definedName name="CélulaInicioPlanilha" localSheetId="12">#REF!</definedName>
    <definedName name="CélulaInicioPlanilha" localSheetId="30">#REF!</definedName>
    <definedName name="CélulaInicioPlanilha" localSheetId="31">#REF!</definedName>
    <definedName name="CélulaInicioPlanilha" localSheetId="32">#REF!</definedName>
    <definedName name="CélulaInicioPlanilha" localSheetId="33">#REF!</definedName>
    <definedName name="CélulaInicioPlanilha" localSheetId="34">#REF!</definedName>
    <definedName name="CélulaInicioPlanilha" localSheetId="35">#REF!</definedName>
    <definedName name="CélulaInicioPlanilha" localSheetId="36">#REF!</definedName>
    <definedName name="CélulaInicioPlanilha" localSheetId="37">#REF!</definedName>
    <definedName name="CélulaInicioPlanilha" localSheetId="38">#REF!</definedName>
    <definedName name="CélulaInicioPlanilha" localSheetId="39">#REF!</definedName>
    <definedName name="CélulaInicioPlanilha" localSheetId="13">#REF!</definedName>
    <definedName name="CélulaInicioPlanilha" localSheetId="14">#REF!</definedName>
    <definedName name="CélulaInicioPlanilha" localSheetId="15">#REF!</definedName>
    <definedName name="CélulaInicioPlanilha" localSheetId="16">#REF!</definedName>
    <definedName name="CélulaInicioPlanilha" localSheetId="17">#REF!</definedName>
    <definedName name="CélulaInicioPlanilha" localSheetId="18">#REF!</definedName>
    <definedName name="CélulaInicioPlanilha" localSheetId="19">#REF!</definedName>
    <definedName name="CélulaInicioPlanilha" localSheetId="40">#REF!</definedName>
    <definedName name="CélulaInicioPlanilha" localSheetId="41">#REF!</definedName>
    <definedName name="CélulaInicioPlanilha" localSheetId="42">#REF!</definedName>
    <definedName name="CélulaInicioPlanilha" localSheetId="43">#REF!</definedName>
    <definedName name="CélulaInicioPlanilha" localSheetId="44">#REF!</definedName>
    <definedName name="CélulaInicioPlanilha" localSheetId="45">#REF!</definedName>
    <definedName name="CélulaInicioPlanilha" localSheetId="46">#REF!</definedName>
    <definedName name="CélulaInicioPlanilha" localSheetId="47">#REF!</definedName>
    <definedName name="CélulaInicioPlanilha" localSheetId="48">#REF!</definedName>
    <definedName name="CélulaInicioPlanilha" localSheetId="57">#REF!</definedName>
    <definedName name="CélulaInicioPlanilha" localSheetId="58">#REF!</definedName>
    <definedName name="CélulaInicioPlanilha" localSheetId="59">#REF!</definedName>
    <definedName name="CélulaInicioPlanilha" localSheetId="60">#REF!</definedName>
    <definedName name="CélulaInicioPlanilha" localSheetId="61">#REF!</definedName>
    <definedName name="CélulaInicioPlanilha" localSheetId="49">#REF!</definedName>
    <definedName name="CélulaInicioPlanilha" localSheetId="50">#REF!</definedName>
    <definedName name="CélulaInicioPlanilha" localSheetId="51">#REF!</definedName>
    <definedName name="CélulaInicioPlanilha" localSheetId="52">#REF!</definedName>
    <definedName name="CélulaInicioPlanilha" localSheetId="53">#REF!</definedName>
    <definedName name="CélulaInicioPlanilha" localSheetId="54">#REF!</definedName>
    <definedName name="CélulaInicioPlanilha" localSheetId="55">#REF!</definedName>
    <definedName name="CélulaInicioPlanilha" localSheetId="56">#REF!</definedName>
    <definedName name="CélulaInicioPlanilha" localSheetId="62">#REF!</definedName>
    <definedName name="CélulaInicioPlanilha" localSheetId="71">#REF!</definedName>
    <definedName name="CélulaInicioPlanilha" localSheetId="72">#REF!</definedName>
    <definedName name="CélulaInicioPlanilha" localSheetId="73">#REF!</definedName>
    <definedName name="CélulaInicioPlanilha" localSheetId="74">#REF!</definedName>
    <definedName name="CélulaInicioPlanilha" localSheetId="75">#REF!</definedName>
    <definedName name="CélulaInicioPlanilha" localSheetId="76">#REF!</definedName>
    <definedName name="CélulaInicioPlanilha" localSheetId="77">#REF!</definedName>
    <definedName name="CélulaInicioPlanilha" localSheetId="78">#REF!</definedName>
    <definedName name="CélulaInicioPlanilha" localSheetId="79">#REF!</definedName>
    <definedName name="CélulaInicioPlanilha" localSheetId="80">#REF!</definedName>
    <definedName name="CélulaInicioPlanilha" localSheetId="63">#REF!</definedName>
    <definedName name="CélulaInicioPlanilha" localSheetId="81">#REF!</definedName>
    <definedName name="CélulaInicioPlanilha" localSheetId="64">#REF!</definedName>
    <definedName name="CélulaInicioPlanilha" localSheetId="65">#REF!</definedName>
    <definedName name="CélulaInicioPlanilha" localSheetId="66">#REF!</definedName>
    <definedName name="CélulaInicioPlanilha" localSheetId="67">#REF!</definedName>
    <definedName name="CélulaInicioPlanilha" localSheetId="68">#REF!</definedName>
    <definedName name="CélulaInicioPlanilha" localSheetId="69">#REF!</definedName>
    <definedName name="CélulaInicioPlanilha" localSheetId="70">#REF!</definedName>
    <definedName name="CélulaInicioPlanilha" localSheetId="82">#REF!</definedName>
    <definedName name="CélulaInicioPlanilha" localSheetId="83">#REF!</definedName>
    <definedName name="CélulaInicioPlanilha" localSheetId="84">#REF!</definedName>
    <definedName name="CélulaInicioPlanilha" localSheetId="85">#REF!</definedName>
    <definedName name="CélulaInicioPlanilha" localSheetId="86">#REF!</definedName>
    <definedName name="CélulaInicioPlanilha" localSheetId="87">#REF!</definedName>
    <definedName name="CélulaInicioPlanilha" localSheetId="88">#REF!</definedName>
    <definedName name="CélulaInicioPlanilha" localSheetId="3">#REF!</definedName>
    <definedName name="CélulaInicioPlanilha" localSheetId="0">#REF!</definedName>
    <definedName name="CélulaInicioPlanilha" localSheetId="5">#REF!</definedName>
    <definedName name="CélulaInicioPlanilha" localSheetId="6">#REF!</definedName>
    <definedName name="CélulaInicioPlanilha">#REF!</definedName>
    <definedName name="CélulaResumo" localSheetId="7">#REF!</definedName>
    <definedName name="CélulaResumo" localSheetId="8">#REF!</definedName>
    <definedName name="CélulaResumo" localSheetId="9">#REF!</definedName>
    <definedName name="CélulaResumo" localSheetId="10">#REF!</definedName>
    <definedName name="CélulaResumo" localSheetId="11">#REF!</definedName>
    <definedName name="CélulaResumo" localSheetId="20">#REF!</definedName>
    <definedName name="CélulaResumo" localSheetId="21">#REF!</definedName>
    <definedName name="CélulaResumo" localSheetId="22">#REF!</definedName>
    <definedName name="CélulaResumo" localSheetId="23">#REF!</definedName>
    <definedName name="CélulaResumo" localSheetId="24">#REF!</definedName>
    <definedName name="CélulaResumo" localSheetId="25">#REF!</definedName>
    <definedName name="CélulaResumo" localSheetId="26">#REF!</definedName>
    <definedName name="CélulaResumo" localSheetId="27">#REF!</definedName>
    <definedName name="CélulaResumo" localSheetId="28">#REF!</definedName>
    <definedName name="CélulaResumo" localSheetId="29">#REF!</definedName>
    <definedName name="CélulaResumo" localSheetId="12">#REF!</definedName>
    <definedName name="CélulaResumo" localSheetId="30">#REF!</definedName>
    <definedName name="CélulaResumo" localSheetId="31">#REF!</definedName>
    <definedName name="CélulaResumo" localSheetId="32">#REF!</definedName>
    <definedName name="CélulaResumo" localSheetId="33">#REF!</definedName>
    <definedName name="CélulaResumo" localSheetId="34">#REF!</definedName>
    <definedName name="CélulaResumo" localSheetId="35">#REF!</definedName>
    <definedName name="CélulaResumo" localSheetId="36">#REF!</definedName>
    <definedName name="CélulaResumo" localSheetId="37">#REF!</definedName>
    <definedName name="CélulaResumo" localSheetId="38">#REF!</definedName>
    <definedName name="CélulaResumo" localSheetId="39">#REF!</definedName>
    <definedName name="CélulaResumo" localSheetId="13">#REF!</definedName>
    <definedName name="CélulaResumo" localSheetId="14">#REF!</definedName>
    <definedName name="CélulaResumo" localSheetId="15">#REF!</definedName>
    <definedName name="CélulaResumo" localSheetId="16">#REF!</definedName>
    <definedName name="CélulaResumo" localSheetId="17">#REF!</definedName>
    <definedName name="CélulaResumo" localSheetId="18">#REF!</definedName>
    <definedName name="CélulaResumo" localSheetId="19">#REF!</definedName>
    <definedName name="CélulaResumo" localSheetId="40">#REF!</definedName>
    <definedName name="CélulaResumo" localSheetId="41">#REF!</definedName>
    <definedName name="CélulaResumo" localSheetId="42">#REF!</definedName>
    <definedName name="CélulaResumo" localSheetId="43">#REF!</definedName>
    <definedName name="CélulaResumo" localSheetId="44">#REF!</definedName>
    <definedName name="CélulaResumo" localSheetId="45">#REF!</definedName>
    <definedName name="CélulaResumo" localSheetId="46">#REF!</definedName>
    <definedName name="CélulaResumo" localSheetId="47">#REF!</definedName>
    <definedName name="CélulaResumo" localSheetId="48">#REF!</definedName>
    <definedName name="CélulaResumo" localSheetId="57">#REF!</definedName>
    <definedName name="CélulaResumo" localSheetId="58">#REF!</definedName>
    <definedName name="CélulaResumo" localSheetId="59">#REF!</definedName>
    <definedName name="CélulaResumo" localSheetId="60">#REF!</definedName>
    <definedName name="CélulaResumo" localSheetId="61">#REF!</definedName>
    <definedName name="CélulaResumo" localSheetId="49">#REF!</definedName>
    <definedName name="CélulaResumo" localSheetId="50">#REF!</definedName>
    <definedName name="CélulaResumo" localSheetId="51">#REF!</definedName>
    <definedName name="CélulaResumo" localSheetId="52">#REF!</definedName>
    <definedName name="CélulaResumo" localSheetId="53">#REF!</definedName>
    <definedName name="CélulaResumo" localSheetId="54">#REF!</definedName>
    <definedName name="CélulaResumo" localSheetId="55">#REF!</definedName>
    <definedName name="CélulaResumo" localSheetId="56">#REF!</definedName>
    <definedName name="CélulaResumo" localSheetId="62">#REF!</definedName>
    <definedName name="CélulaResumo" localSheetId="71">#REF!</definedName>
    <definedName name="CélulaResumo" localSheetId="72">#REF!</definedName>
    <definedName name="CélulaResumo" localSheetId="73">#REF!</definedName>
    <definedName name="CélulaResumo" localSheetId="74">#REF!</definedName>
    <definedName name="CélulaResumo" localSheetId="75">#REF!</definedName>
    <definedName name="CélulaResumo" localSheetId="76">#REF!</definedName>
    <definedName name="CélulaResumo" localSheetId="77">#REF!</definedName>
    <definedName name="CélulaResumo" localSheetId="78">#REF!</definedName>
    <definedName name="CélulaResumo" localSheetId="79">#REF!</definedName>
    <definedName name="CélulaResumo" localSheetId="80">#REF!</definedName>
    <definedName name="CélulaResumo" localSheetId="63">#REF!</definedName>
    <definedName name="CélulaResumo" localSheetId="81">#REF!</definedName>
    <definedName name="CélulaResumo" localSheetId="64">#REF!</definedName>
    <definedName name="CélulaResumo" localSheetId="65">#REF!</definedName>
    <definedName name="CélulaResumo" localSheetId="66">#REF!</definedName>
    <definedName name="CélulaResumo" localSheetId="67">#REF!</definedName>
    <definedName name="CélulaResumo" localSheetId="68">#REF!</definedName>
    <definedName name="CélulaResumo" localSheetId="69">#REF!</definedName>
    <definedName name="CélulaResumo" localSheetId="70">#REF!</definedName>
    <definedName name="CélulaResumo" localSheetId="82">#REF!</definedName>
    <definedName name="CélulaResumo" localSheetId="83">#REF!</definedName>
    <definedName name="CélulaResumo" localSheetId="84">#REF!</definedName>
    <definedName name="CélulaResumo" localSheetId="85">#REF!</definedName>
    <definedName name="CélulaResumo" localSheetId="86">#REF!</definedName>
    <definedName name="CélulaResumo" localSheetId="87">#REF!</definedName>
    <definedName name="CélulaResumo" localSheetId="88">#REF!</definedName>
    <definedName name="CélulaResumo" localSheetId="3">#REF!</definedName>
    <definedName name="CélulaResumo" localSheetId="0">#REF!</definedName>
    <definedName name="CélulaResumo" localSheetId="5">#REF!</definedName>
    <definedName name="CélulaResumo" localSheetId="6">#REF!</definedName>
    <definedName name="CélulaResumo">#REF!</definedName>
    <definedName name="CONCATENAR">CONCATENATE([6]Banco!$B1," ",[6]Banco!$C1)</definedName>
    <definedName name="Cot.LP.Banco" localSheetId="5">#REF!</definedName>
    <definedName name="Cot.LP.Banco" localSheetId="6">#REF!</definedName>
    <definedName name="Cot.LP.Banco">#REF!</definedName>
    <definedName name="Cot.LP.Cot" localSheetId="5">#REF!</definedName>
    <definedName name="Cot.LP.Cot" localSheetId="6">#REF!</definedName>
    <definedName name="Cot.LP.Cot">#REF!</definedName>
    <definedName name="Cot.LP.Cotacao" localSheetId="5">#REF!</definedName>
    <definedName name="Cot.LP.Cotacao" localSheetId="6">#REF!</definedName>
    <definedName name="Cot.LP.Cotacao">#REF!</definedName>
    <definedName name="Cot.LP.Empresa" localSheetId="5">#REF!</definedName>
    <definedName name="Cot.LP.Empresa" localSheetId="6">#REF!</definedName>
    <definedName name="Cot.LP.Empresa">#REF!</definedName>
    <definedName name="Cot.LP.Indice" localSheetId="5">#REF!</definedName>
    <definedName name="Cot.LP.Indice" localSheetId="6">#REF!</definedName>
    <definedName name="Cot.LP.Indice">#REF!</definedName>
    <definedName name="Data_Pagto">[7]Taxas!$A$2:$A$2575</definedName>
    <definedName name="e" localSheetId="3">#REF!</definedName>
    <definedName name="e" localSheetId="0">#REF!</definedName>
    <definedName name="e" localSheetId="5">#REF!</definedName>
    <definedName name="e" localSheetId="6">#REF!</definedName>
    <definedName name="e">#REF!</definedName>
    <definedName name="ee" localSheetId="3">#REF!</definedName>
    <definedName name="ee" localSheetId="0">#REF!</definedName>
    <definedName name="ee" localSheetId="5">#REF!</definedName>
    <definedName name="ee" localSheetId="6">#REF!</definedName>
    <definedName name="ee">#REF!</definedName>
    <definedName name="EMPRESAS" localSheetId="5">OFFSET(#REF!,1,0):OFFSET(#REF!,-1,0)</definedName>
    <definedName name="EMPRESAS" localSheetId="6">OFFSET(#REF!,1,0):OFFSET(#REF!,-1,0)</definedName>
    <definedName name="EMPRESAS">OFFSET(#REF!,1,0):OFFSET(#REF!,-1,0)</definedName>
    <definedName name="Excel_BuiltIn__FilterDatabase_2">#REF!</definedName>
    <definedName name="Excel_BuiltIn_Database" localSheetId="3">#REF!</definedName>
    <definedName name="Excel_BuiltIn_Database" localSheetId="0">#REF!</definedName>
    <definedName name="Excel_BuiltIn_Database" localSheetId="5">#REF!</definedName>
    <definedName name="Excel_BuiltIn_Database" localSheetId="6">#REF!</definedName>
    <definedName name="Excel_BuiltIn_Database">#REF!</definedName>
    <definedName name="Excel_BuiltIn_Database_1" localSheetId="3">#REF!</definedName>
    <definedName name="Excel_BuiltIn_Database_1" localSheetId="0">#REF!</definedName>
    <definedName name="Excel_BuiltIn_Database_1" localSheetId="5">#REF!</definedName>
    <definedName name="Excel_BuiltIn_Database_1" localSheetId="6">#REF!</definedName>
    <definedName name="Excel_BuiltIn_Database_1">#REF!</definedName>
    <definedName name="Excel_BuiltIn_Database_2" localSheetId="3">#REF!</definedName>
    <definedName name="Excel_BuiltIn_Database_2" localSheetId="0">#REF!</definedName>
    <definedName name="Excel_BuiltIn_Database_2" localSheetId="5">#REF!</definedName>
    <definedName name="Excel_BuiltIn_Database_2" localSheetId="6">#REF!</definedName>
    <definedName name="Excel_BuiltIn_Database_2">#REF!</definedName>
    <definedName name="Excel_BuiltIn_Print_Area" localSheetId="0">NA()</definedName>
    <definedName name="Excel_BuiltIn_Print_Area_1" localSheetId="7">#REF!</definedName>
    <definedName name="Excel_BuiltIn_Print_Area_1" localSheetId="8">#REF!</definedName>
    <definedName name="Excel_BuiltIn_Print_Area_1" localSheetId="9">#REF!</definedName>
    <definedName name="Excel_BuiltIn_Print_Area_1" localSheetId="10">#REF!</definedName>
    <definedName name="Excel_BuiltIn_Print_Area_1" localSheetId="11">#REF!</definedName>
    <definedName name="Excel_BuiltIn_Print_Area_1" localSheetId="20">#REF!</definedName>
    <definedName name="Excel_BuiltIn_Print_Area_1" localSheetId="21">#REF!</definedName>
    <definedName name="Excel_BuiltIn_Print_Area_1" localSheetId="22">#REF!</definedName>
    <definedName name="Excel_BuiltIn_Print_Area_1" localSheetId="23">#REF!</definedName>
    <definedName name="Excel_BuiltIn_Print_Area_1" localSheetId="24">#REF!</definedName>
    <definedName name="Excel_BuiltIn_Print_Area_1" localSheetId="25">#REF!</definedName>
    <definedName name="Excel_BuiltIn_Print_Area_1" localSheetId="26">#REF!</definedName>
    <definedName name="Excel_BuiltIn_Print_Area_1" localSheetId="27">#REF!</definedName>
    <definedName name="Excel_BuiltIn_Print_Area_1" localSheetId="28">#REF!</definedName>
    <definedName name="Excel_BuiltIn_Print_Area_1" localSheetId="29">#REF!</definedName>
    <definedName name="Excel_BuiltIn_Print_Area_1" localSheetId="12">#REF!</definedName>
    <definedName name="Excel_BuiltIn_Print_Area_1" localSheetId="30">#REF!</definedName>
    <definedName name="Excel_BuiltIn_Print_Area_1" localSheetId="31">#REF!</definedName>
    <definedName name="Excel_BuiltIn_Print_Area_1" localSheetId="32">#REF!</definedName>
    <definedName name="Excel_BuiltIn_Print_Area_1" localSheetId="33">#REF!</definedName>
    <definedName name="Excel_BuiltIn_Print_Area_1" localSheetId="34">#REF!</definedName>
    <definedName name="Excel_BuiltIn_Print_Area_1" localSheetId="35">#REF!</definedName>
    <definedName name="Excel_BuiltIn_Print_Area_1" localSheetId="36">#REF!</definedName>
    <definedName name="Excel_BuiltIn_Print_Area_1" localSheetId="37">#REF!</definedName>
    <definedName name="Excel_BuiltIn_Print_Area_1" localSheetId="38">#REF!</definedName>
    <definedName name="Excel_BuiltIn_Print_Area_1" localSheetId="39">#REF!</definedName>
    <definedName name="Excel_BuiltIn_Print_Area_1" localSheetId="13">#REF!</definedName>
    <definedName name="Excel_BuiltIn_Print_Area_1" localSheetId="14">#REF!</definedName>
    <definedName name="Excel_BuiltIn_Print_Area_1" localSheetId="15">#REF!</definedName>
    <definedName name="Excel_BuiltIn_Print_Area_1" localSheetId="16">#REF!</definedName>
    <definedName name="Excel_BuiltIn_Print_Area_1" localSheetId="17">#REF!</definedName>
    <definedName name="Excel_BuiltIn_Print_Area_1" localSheetId="18">#REF!</definedName>
    <definedName name="Excel_BuiltIn_Print_Area_1" localSheetId="19">#REF!</definedName>
    <definedName name="Excel_BuiltIn_Print_Area_1" localSheetId="40">#REF!</definedName>
    <definedName name="Excel_BuiltIn_Print_Area_1" localSheetId="41">#REF!</definedName>
    <definedName name="Excel_BuiltIn_Print_Area_1" localSheetId="42">#REF!</definedName>
    <definedName name="Excel_BuiltIn_Print_Area_1" localSheetId="43">#REF!</definedName>
    <definedName name="Excel_BuiltIn_Print_Area_1" localSheetId="44">#REF!</definedName>
    <definedName name="Excel_BuiltIn_Print_Area_1" localSheetId="45">#REF!</definedName>
    <definedName name="Excel_BuiltIn_Print_Area_1" localSheetId="46">#REF!</definedName>
    <definedName name="Excel_BuiltIn_Print_Area_1" localSheetId="47">#REF!</definedName>
    <definedName name="Excel_BuiltIn_Print_Area_1" localSheetId="48">#REF!</definedName>
    <definedName name="Excel_BuiltIn_Print_Area_1" localSheetId="57">#REF!</definedName>
    <definedName name="Excel_BuiltIn_Print_Area_1" localSheetId="58">#REF!</definedName>
    <definedName name="Excel_BuiltIn_Print_Area_1" localSheetId="59">#REF!</definedName>
    <definedName name="Excel_BuiltIn_Print_Area_1" localSheetId="60">#REF!</definedName>
    <definedName name="Excel_BuiltIn_Print_Area_1" localSheetId="61">#REF!</definedName>
    <definedName name="Excel_BuiltIn_Print_Area_1" localSheetId="49">#REF!</definedName>
    <definedName name="Excel_BuiltIn_Print_Area_1" localSheetId="50">#REF!</definedName>
    <definedName name="Excel_BuiltIn_Print_Area_1" localSheetId="51">#REF!</definedName>
    <definedName name="Excel_BuiltIn_Print_Area_1" localSheetId="52">#REF!</definedName>
    <definedName name="Excel_BuiltIn_Print_Area_1" localSheetId="53">#REF!</definedName>
    <definedName name="Excel_BuiltIn_Print_Area_1" localSheetId="54">#REF!</definedName>
    <definedName name="Excel_BuiltIn_Print_Area_1" localSheetId="55">#REF!</definedName>
    <definedName name="Excel_BuiltIn_Print_Area_1" localSheetId="56">#REF!</definedName>
    <definedName name="Excel_BuiltIn_Print_Area_1" localSheetId="62">#REF!</definedName>
    <definedName name="Excel_BuiltIn_Print_Area_1" localSheetId="71">#REF!</definedName>
    <definedName name="Excel_BuiltIn_Print_Area_1" localSheetId="72">#REF!</definedName>
    <definedName name="Excel_BuiltIn_Print_Area_1" localSheetId="73">#REF!</definedName>
    <definedName name="Excel_BuiltIn_Print_Area_1" localSheetId="74">#REF!</definedName>
    <definedName name="Excel_BuiltIn_Print_Area_1" localSheetId="75">#REF!</definedName>
    <definedName name="Excel_BuiltIn_Print_Area_1" localSheetId="76">#REF!</definedName>
    <definedName name="Excel_BuiltIn_Print_Area_1" localSheetId="77">#REF!</definedName>
    <definedName name="Excel_BuiltIn_Print_Area_1" localSheetId="78">#REF!</definedName>
    <definedName name="Excel_BuiltIn_Print_Area_1" localSheetId="79">#REF!</definedName>
    <definedName name="Excel_BuiltIn_Print_Area_1" localSheetId="80">#REF!</definedName>
    <definedName name="Excel_BuiltIn_Print_Area_1" localSheetId="63">#REF!</definedName>
    <definedName name="Excel_BuiltIn_Print_Area_1" localSheetId="81">#REF!</definedName>
    <definedName name="Excel_BuiltIn_Print_Area_1" localSheetId="64">#REF!</definedName>
    <definedName name="Excel_BuiltIn_Print_Area_1" localSheetId="65">#REF!</definedName>
    <definedName name="Excel_BuiltIn_Print_Area_1" localSheetId="66">#REF!</definedName>
    <definedName name="Excel_BuiltIn_Print_Area_1" localSheetId="67">#REF!</definedName>
    <definedName name="Excel_BuiltIn_Print_Area_1" localSheetId="68">#REF!</definedName>
    <definedName name="Excel_BuiltIn_Print_Area_1" localSheetId="69">#REF!</definedName>
    <definedName name="Excel_BuiltIn_Print_Area_1" localSheetId="70">#REF!</definedName>
    <definedName name="Excel_BuiltIn_Print_Area_1" localSheetId="82">#REF!</definedName>
    <definedName name="Excel_BuiltIn_Print_Area_1" localSheetId="83">#REF!</definedName>
    <definedName name="Excel_BuiltIn_Print_Area_1" localSheetId="84">#REF!</definedName>
    <definedName name="Excel_BuiltIn_Print_Area_1" localSheetId="85">#REF!</definedName>
    <definedName name="Excel_BuiltIn_Print_Area_1" localSheetId="86">#REF!</definedName>
    <definedName name="Excel_BuiltIn_Print_Area_1" localSheetId="87">#REF!</definedName>
    <definedName name="Excel_BuiltIn_Print_Area_1" localSheetId="88">#REF!</definedName>
    <definedName name="Excel_BuiltIn_Print_Area_1" localSheetId="3">#REF!</definedName>
    <definedName name="Excel_BuiltIn_Print_Area_1" localSheetId="0">NA()</definedName>
    <definedName name="Excel_BuiltIn_Print_Area_1" localSheetId="5">#REF!</definedName>
    <definedName name="Excel_BuiltIn_Print_Area_1" localSheetId="6">#REF!</definedName>
    <definedName name="Excel_BuiltIn_Print_Area_1">#REF!</definedName>
    <definedName name="Excel_BuiltIn_Print_Area_1_1" localSheetId="3">#REF!</definedName>
    <definedName name="Excel_BuiltIn_Print_Area_1_1" localSheetId="0">#REF!</definedName>
    <definedName name="Excel_BuiltIn_Print_Area_1_1" localSheetId="5">#REF!</definedName>
    <definedName name="Excel_BuiltIn_Print_Area_1_1" localSheetId="6">#REF!</definedName>
    <definedName name="Excel_BuiltIn_Print_Area_1_1">#REF!</definedName>
    <definedName name="Excel_BuiltIn_Print_Area_10">"$#REF!.$A$1:$F$758"</definedName>
    <definedName name="Excel_BuiltIn_Print_Area_11">"$#REF!.$A$1:$F$758"</definedName>
    <definedName name="Excel_BuiltIn_Print_Area_12">"$#REF!.$A$1:$F$758"</definedName>
    <definedName name="Excel_BuiltIn_Print_Area_13">"$#REF!.$A$4:$F$744"</definedName>
    <definedName name="Excel_BuiltIn_Print_Area_3" localSheetId="7">#REF!</definedName>
    <definedName name="Excel_BuiltIn_Print_Area_3" localSheetId="8">#REF!</definedName>
    <definedName name="Excel_BuiltIn_Print_Area_3" localSheetId="9">#REF!</definedName>
    <definedName name="Excel_BuiltIn_Print_Area_3" localSheetId="10">#REF!</definedName>
    <definedName name="Excel_BuiltIn_Print_Area_3" localSheetId="11">#REF!</definedName>
    <definedName name="Excel_BuiltIn_Print_Area_3" localSheetId="20">#REF!</definedName>
    <definedName name="Excel_BuiltIn_Print_Area_3" localSheetId="21">#REF!</definedName>
    <definedName name="Excel_BuiltIn_Print_Area_3" localSheetId="22">#REF!</definedName>
    <definedName name="Excel_BuiltIn_Print_Area_3" localSheetId="23">#REF!</definedName>
    <definedName name="Excel_BuiltIn_Print_Area_3" localSheetId="24">#REF!</definedName>
    <definedName name="Excel_BuiltIn_Print_Area_3" localSheetId="25">#REF!</definedName>
    <definedName name="Excel_BuiltIn_Print_Area_3" localSheetId="26">#REF!</definedName>
    <definedName name="Excel_BuiltIn_Print_Area_3" localSheetId="27">#REF!</definedName>
    <definedName name="Excel_BuiltIn_Print_Area_3" localSheetId="28">#REF!</definedName>
    <definedName name="Excel_BuiltIn_Print_Area_3" localSheetId="29">#REF!</definedName>
    <definedName name="Excel_BuiltIn_Print_Area_3" localSheetId="12">#REF!</definedName>
    <definedName name="Excel_BuiltIn_Print_Area_3" localSheetId="30">#REF!</definedName>
    <definedName name="Excel_BuiltIn_Print_Area_3" localSheetId="31">#REF!</definedName>
    <definedName name="Excel_BuiltIn_Print_Area_3" localSheetId="32">#REF!</definedName>
    <definedName name="Excel_BuiltIn_Print_Area_3" localSheetId="33">#REF!</definedName>
    <definedName name="Excel_BuiltIn_Print_Area_3" localSheetId="34">#REF!</definedName>
    <definedName name="Excel_BuiltIn_Print_Area_3" localSheetId="35">#REF!</definedName>
    <definedName name="Excel_BuiltIn_Print_Area_3" localSheetId="36">#REF!</definedName>
    <definedName name="Excel_BuiltIn_Print_Area_3" localSheetId="37">#REF!</definedName>
    <definedName name="Excel_BuiltIn_Print_Area_3" localSheetId="38">#REF!</definedName>
    <definedName name="Excel_BuiltIn_Print_Area_3" localSheetId="39">#REF!</definedName>
    <definedName name="Excel_BuiltIn_Print_Area_3" localSheetId="13">#REF!</definedName>
    <definedName name="Excel_BuiltIn_Print_Area_3" localSheetId="14">#REF!</definedName>
    <definedName name="Excel_BuiltIn_Print_Area_3" localSheetId="15">#REF!</definedName>
    <definedName name="Excel_BuiltIn_Print_Area_3" localSheetId="16">#REF!</definedName>
    <definedName name="Excel_BuiltIn_Print_Area_3" localSheetId="17">#REF!</definedName>
    <definedName name="Excel_BuiltIn_Print_Area_3" localSheetId="18">#REF!</definedName>
    <definedName name="Excel_BuiltIn_Print_Area_3" localSheetId="19">#REF!</definedName>
    <definedName name="Excel_BuiltIn_Print_Area_3" localSheetId="40">#REF!</definedName>
    <definedName name="Excel_BuiltIn_Print_Area_3" localSheetId="41">#REF!</definedName>
    <definedName name="Excel_BuiltIn_Print_Area_3" localSheetId="42">#REF!</definedName>
    <definedName name="Excel_BuiltIn_Print_Area_3" localSheetId="43">#REF!</definedName>
    <definedName name="Excel_BuiltIn_Print_Area_3" localSheetId="44">#REF!</definedName>
    <definedName name="Excel_BuiltIn_Print_Area_3" localSheetId="45">#REF!</definedName>
    <definedName name="Excel_BuiltIn_Print_Area_3" localSheetId="46">#REF!</definedName>
    <definedName name="Excel_BuiltIn_Print_Area_3" localSheetId="47">#REF!</definedName>
    <definedName name="Excel_BuiltIn_Print_Area_3" localSheetId="48">#REF!</definedName>
    <definedName name="Excel_BuiltIn_Print_Area_3" localSheetId="57">#REF!</definedName>
    <definedName name="Excel_BuiltIn_Print_Area_3" localSheetId="58">#REF!</definedName>
    <definedName name="Excel_BuiltIn_Print_Area_3" localSheetId="59">#REF!</definedName>
    <definedName name="Excel_BuiltIn_Print_Area_3" localSheetId="60">#REF!</definedName>
    <definedName name="Excel_BuiltIn_Print_Area_3" localSheetId="61">#REF!</definedName>
    <definedName name="Excel_BuiltIn_Print_Area_3" localSheetId="49">#REF!</definedName>
    <definedName name="Excel_BuiltIn_Print_Area_3" localSheetId="50">#REF!</definedName>
    <definedName name="Excel_BuiltIn_Print_Area_3" localSheetId="51">#REF!</definedName>
    <definedName name="Excel_BuiltIn_Print_Area_3" localSheetId="52">#REF!</definedName>
    <definedName name="Excel_BuiltIn_Print_Area_3" localSheetId="53">#REF!</definedName>
    <definedName name="Excel_BuiltIn_Print_Area_3" localSheetId="54">#REF!</definedName>
    <definedName name="Excel_BuiltIn_Print_Area_3" localSheetId="55">#REF!</definedName>
    <definedName name="Excel_BuiltIn_Print_Area_3" localSheetId="56">#REF!</definedName>
    <definedName name="Excel_BuiltIn_Print_Area_3" localSheetId="62">#REF!</definedName>
    <definedName name="Excel_BuiltIn_Print_Area_3" localSheetId="71">#REF!</definedName>
    <definedName name="Excel_BuiltIn_Print_Area_3" localSheetId="72">#REF!</definedName>
    <definedName name="Excel_BuiltIn_Print_Area_3" localSheetId="73">#REF!</definedName>
    <definedName name="Excel_BuiltIn_Print_Area_3" localSheetId="74">#REF!</definedName>
    <definedName name="Excel_BuiltIn_Print_Area_3" localSheetId="75">#REF!</definedName>
    <definedName name="Excel_BuiltIn_Print_Area_3" localSheetId="76">#REF!</definedName>
    <definedName name="Excel_BuiltIn_Print_Area_3" localSheetId="77">#REF!</definedName>
    <definedName name="Excel_BuiltIn_Print_Area_3" localSheetId="78">#REF!</definedName>
    <definedName name="Excel_BuiltIn_Print_Area_3" localSheetId="79">#REF!</definedName>
    <definedName name="Excel_BuiltIn_Print_Area_3" localSheetId="80">#REF!</definedName>
    <definedName name="Excel_BuiltIn_Print_Area_3" localSheetId="63">#REF!</definedName>
    <definedName name="Excel_BuiltIn_Print_Area_3" localSheetId="81">#REF!</definedName>
    <definedName name="Excel_BuiltIn_Print_Area_3" localSheetId="64">#REF!</definedName>
    <definedName name="Excel_BuiltIn_Print_Area_3" localSheetId="65">#REF!</definedName>
    <definedName name="Excel_BuiltIn_Print_Area_3" localSheetId="66">#REF!</definedName>
    <definedName name="Excel_BuiltIn_Print_Area_3" localSheetId="67">#REF!</definedName>
    <definedName name="Excel_BuiltIn_Print_Area_3" localSheetId="68">#REF!</definedName>
    <definedName name="Excel_BuiltIn_Print_Area_3" localSheetId="69">#REF!</definedName>
    <definedName name="Excel_BuiltIn_Print_Area_3" localSheetId="70">#REF!</definedName>
    <definedName name="Excel_BuiltIn_Print_Area_3" localSheetId="82">#REF!</definedName>
    <definedName name="Excel_BuiltIn_Print_Area_3" localSheetId="83">#REF!</definedName>
    <definedName name="Excel_BuiltIn_Print_Area_3" localSheetId="84">#REF!</definedName>
    <definedName name="Excel_BuiltIn_Print_Area_3" localSheetId="85">#REF!</definedName>
    <definedName name="Excel_BuiltIn_Print_Area_3" localSheetId="86">#REF!</definedName>
    <definedName name="Excel_BuiltIn_Print_Area_3" localSheetId="87">#REF!</definedName>
    <definedName name="Excel_BuiltIn_Print_Area_3" localSheetId="88">#REF!</definedName>
    <definedName name="Excel_BuiltIn_Print_Area_3" localSheetId="3">#REF!</definedName>
    <definedName name="Excel_BuiltIn_Print_Area_3" localSheetId="0">#REF!</definedName>
    <definedName name="Excel_BuiltIn_Print_Area_3" localSheetId="5">#REF!</definedName>
    <definedName name="Excel_BuiltIn_Print_Area_3" localSheetId="6">#REF!</definedName>
    <definedName name="Excel_BuiltIn_Print_Area_3">#REF!</definedName>
    <definedName name="Excel_BuiltIn_Print_Area_5" localSheetId="7">#REF!</definedName>
    <definedName name="Excel_BuiltIn_Print_Area_5" localSheetId="8">#REF!</definedName>
    <definedName name="Excel_BuiltIn_Print_Area_5" localSheetId="9">#REF!</definedName>
    <definedName name="Excel_BuiltIn_Print_Area_5" localSheetId="10">#REF!</definedName>
    <definedName name="Excel_BuiltIn_Print_Area_5" localSheetId="11">#REF!</definedName>
    <definedName name="Excel_BuiltIn_Print_Area_5" localSheetId="20">#REF!</definedName>
    <definedName name="Excel_BuiltIn_Print_Area_5" localSheetId="21">#REF!</definedName>
    <definedName name="Excel_BuiltIn_Print_Area_5" localSheetId="22">#REF!</definedName>
    <definedName name="Excel_BuiltIn_Print_Area_5" localSheetId="23">#REF!</definedName>
    <definedName name="Excel_BuiltIn_Print_Area_5" localSheetId="24">#REF!</definedName>
    <definedName name="Excel_BuiltIn_Print_Area_5" localSheetId="25">#REF!</definedName>
    <definedName name="Excel_BuiltIn_Print_Area_5" localSheetId="26">#REF!</definedName>
    <definedName name="Excel_BuiltIn_Print_Area_5" localSheetId="27">#REF!</definedName>
    <definedName name="Excel_BuiltIn_Print_Area_5" localSheetId="28">#REF!</definedName>
    <definedName name="Excel_BuiltIn_Print_Area_5" localSheetId="29">#REF!</definedName>
    <definedName name="Excel_BuiltIn_Print_Area_5" localSheetId="12">#REF!</definedName>
    <definedName name="Excel_BuiltIn_Print_Area_5" localSheetId="30">#REF!</definedName>
    <definedName name="Excel_BuiltIn_Print_Area_5" localSheetId="31">#REF!</definedName>
    <definedName name="Excel_BuiltIn_Print_Area_5" localSheetId="32">#REF!</definedName>
    <definedName name="Excel_BuiltIn_Print_Area_5" localSheetId="33">#REF!</definedName>
    <definedName name="Excel_BuiltIn_Print_Area_5" localSheetId="34">#REF!</definedName>
    <definedName name="Excel_BuiltIn_Print_Area_5" localSheetId="35">#REF!</definedName>
    <definedName name="Excel_BuiltIn_Print_Area_5" localSheetId="36">#REF!</definedName>
    <definedName name="Excel_BuiltIn_Print_Area_5" localSheetId="37">#REF!</definedName>
    <definedName name="Excel_BuiltIn_Print_Area_5" localSheetId="38">#REF!</definedName>
    <definedName name="Excel_BuiltIn_Print_Area_5" localSheetId="39">#REF!</definedName>
    <definedName name="Excel_BuiltIn_Print_Area_5" localSheetId="13">#REF!</definedName>
    <definedName name="Excel_BuiltIn_Print_Area_5" localSheetId="14">#REF!</definedName>
    <definedName name="Excel_BuiltIn_Print_Area_5" localSheetId="15">#REF!</definedName>
    <definedName name="Excel_BuiltIn_Print_Area_5" localSheetId="16">#REF!</definedName>
    <definedName name="Excel_BuiltIn_Print_Area_5" localSheetId="17">#REF!</definedName>
    <definedName name="Excel_BuiltIn_Print_Area_5" localSheetId="18">#REF!</definedName>
    <definedName name="Excel_BuiltIn_Print_Area_5" localSheetId="19">#REF!</definedName>
    <definedName name="Excel_BuiltIn_Print_Area_5" localSheetId="40">#REF!</definedName>
    <definedName name="Excel_BuiltIn_Print_Area_5" localSheetId="41">#REF!</definedName>
    <definedName name="Excel_BuiltIn_Print_Area_5" localSheetId="42">#REF!</definedName>
    <definedName name="Excel_BuiltIn_Print_Area_5" localSheetId="43">#REF!</definedName>
    <definedName name="Excel_BuiltIn_Print_Area_5" localSheetId="44">#REF!</definedName>
    <definedName name="Excel_BuiltIn_Print_Area_5" localSheetId="45">#REF!</definedName>
    <definedName name="Excel_BuiltIn_Print_Area_5" localSheetId="46">#REF!</definedName>
    <definedName name="Excel_BuiltIn_Print_Area_5" localSheetId="47">#REF!</definedName>
    <definedName name="Excel_BuiltIn_Print_Area_5" localSheetId="48">#REF!</definedName>
    <definedName name="Excel_BuiltIn_Print_Area_5" localSheetId="57">#REF!</definedName>
    <definedName name="Excel_BuiltIn_Print_Area_5" localSheetId="58">#REF!</definedName>
    <definedName name="Excel_BuiltIn_Print_Area_5" localSheetId="59">#REF!</definedName>
    <definedName name="Excel_BuiltIn_Print_Area_5" localSheetId="60">#REF!</definedName>
    <definedName name="Excel_BuiltIn_Print_Area_5" localSheetId="61">#REF!</definedName>
    <definedName name="Excel_BuiltIn_Print_Area_5" localSheetId="49">#REF!</definedName>
    <definedName name="Excel_BuiltIn_Print_Area_5" localSheetId="50">#REF!</definedName>
    <definedName name="Excel_BuiltIn_Print_Area_5" localSheetId="51">#REF!</definedName>
    <definedName name="Excel_BuiltIn_Print_Area_5" localSheetId="52">#REF!</definedName>
    <definedName name="Excel_BuiltIn_Print_Area_5" localSheetId="53">#REF!</definedName>
    <definedName name="Excel_BuiltIn_Print_Area_5" localSheetId="54">#REF!</definedName>
    <definedName name="Excel_BuiltIn_Print_Area_5" localSheetId="55">#REF!</definedName>
    <definedName name="Excel_BuiltIn_Print_Area_5" localSheetId="56">#REF!</definedName>
    <definedName name="Excel_BuiltIn_Print_Area_5" localSheetId="62">#REF!</definedName>
    <definedName name="Excel_BuiltIn_Print_Area_5" localSheetId="71">#REF!</definedName>
    <definedName name="Excel_BuiltIn_Print_Area_5" localSheetId="72">#REF!</definedName>
    <definedName name="Excel_BuiltIn_Print_Area_5" localSheetId="73">#REF!</definedName>
    <definedName name="Excel_BuiltIn_Print_Area_5" localSheetId="74">#REF!</definedName>
    <definedName name="Excel_BuiltIn_Print_Area_5" localSheetId="75">#REF!</definedName>
    <definedName name="Excel_BuiltIn_Print_Area_5" localSheetId="76">#REF!</definedName>
    <definedName name="Excel_BuiltIn_Print_Area_5" localSheetId="77">#REF!</definedName>
    <definedName name="Excel_BuiltIn_Print_Area_5" localSheetId="78">#REF!</definedName>
    <definedName name="Excel_BuiltIn_Print_Area_5" localSheetId="79">#REF!</definedName>
    <definedName name="Excel_BuiltIn_Print_Area_5" localSheetId="80">#REF!</definedName>
    <definedName name="Excel_BuiltIn_Print_Area_5" localSheetId="63">#REF!</definedName>
    <definedName name="Excel_BuiltIn_Print_Area_5" localSheetId="81">#REF!</definedName>
    <definedName name="Excel_BuiltIn_Print_Area_5" localSheetId="64">#REF!</definedName>
    <definedName name="Excel_BuiltIn_Print_Area_5" localSheetId="65">#REF!</definedName>
    <definedName name="Excel_BuiltIn_Print_Area_5" localSheetId="66">#REF!</definedName>
    <definedName name="Excel_BuiltIn_Print_Area_5" localSheetId="67">#REF!</definedName>
    <definedName name="Excel_BuiltIn_Print_Area_5" localSheetId="68">#REF!</definedName>
    <definedName name="Excel_BuiltIn_Print_Area_5" localSheetId="69">#REF!</definedName>
    <definedName name="Excel_BuiltIn_Print_Area_5" localSheetId="70">#REF!</definedName>
    <definedName name="Excel_BuiltIn_Print_Area_5" localSheetId="82">#REF!</definedName>
    <definedName name="Excel_BuiltIn_Print_Area_5" localSheetId="83">#REF!</definedName>
    <definedName name="Excel_BuiltIn_Print_Area_5" localSheetId="84">#REF!</definedName>
    <definedName name="Excel_BuiltIn_Print_Area_5" localSheetId="85">#REF!</definedName>
    <definedName name="Excel_BuiltIn_Print_Area_5" localSheetId="86">#REF!</definedName>
    <definedName name="Excel_BuiltIn_Print_Area_5" localSheetId="87">#REF!</definedName>
    <definedName name="Excel_BuiltIn_Print_Area_5" localSheetId="88">#REF!</definedName>
    <definedName name="Excel_BuiltIn_Print_Area_5" localSheetId="3">#REF!</definedName>
    <definedName name="Excel_BuiltIn_Print_Area_5" localSheetId="0">#REF!</definedName>
    <definedName name="Excel_BuiltIn_Print_Area_5" localSheetId="5">#REF!</definedName>
    <definedName name="Excel_BuiltIn_Print_Area_5" localSheetId="6">#REF!</definedName>
    <definedName name="Excel_BuiltIn_Print_Area_5">#REF!</definedName>
    <definedName name="Excel_BuiltIn_Print_Area_7">"$#REF!.$A$1:$F$762"</definedName>
    <definedName name="Excel_BuiltIn_Print_Area_8">"$#REF!.$A$1:$F$758"</definedName>
    <definedName name="Excel_BuiltIn_Print_Area_9">"$#REF!.$A$1:$F$758"</definedName>
    <definedName name="Excel_BuiltIn_Print_Titles_1" localSheetId="7">#REF!</definedName>
    <definedName name="Excel_BuiltIn_Print_Titles_1" localSheetId="8">#REF!</definedName>
    <definedName name="Excel_BuiltIn_Print_Titles_1" localSheetId="9">#REF!</definedName>
    <definedName name="Excel_BuiltIn_Print_Titles_1" localSheetId="10">#REF!</definedName>
    <definedName name="Excel_BuiltIn_Print_Titles_1" localSheetId="11">#REF!</definedName>
    <definedName name="Excel_BuiltIn_Print_Titles_1" localSheetId="20">#REF!</definedName>
    <definedName name="Excel_BuiltIn_Print_Titles_1" localSheetId="21">#REF!</definedName>
    <definedName name="Excel_BuiltIn_Print_Titles_1" localSheetId="22">#REF!</definedName>
    <definedName name="Excel_BuiltIn_Print_Titles_1" localSheetId="23">#REF!</definedName>
    <definedName name="Excel_BuiltIn_Print_Titles_1" localSheetId="24">#REF!</definedName>
    <definedName name="Excel_BuiltIn_Print_Titles_1" localSheetId="25">#REF!</definedName>
    <definedName name="Excel_BuiltIn_Print_Titles_1" localSheetId="26">#REF!</definedName>
    <definedName name="Excel_BuiltIn_Print_Titles_1" localSheetId="27">#REF!</definedName>
    <definedName name="Excel_BuiltIn_Print_Titles_1" localSheetId="28">#REF!</definedName>
    <definedName name="Excel_BuiltIn_Print_Titles_1" localSheetId="29">#REF!</definedName>
    <definedName name="Excel_BuiltIn_Print_Titles_1" localSheetId="12">#REF!</definedName>
    <definedName name="Excel_BuiltIn_Print_Titles_1" localSheetId="30">#REF!</definedName>
    <definedName name="Excel_BuiltIn_Print_Titles_1" localSheetId="31">#REF!</definedName>
    <definedName name="Excel_BuiltIn_Print_Titles_1" localSheetId="32">#REF!</definedName>
    <definedName name="Excel_BuiltIn_Print_Titles_1" localSheetId="33">#REF!</definedName>
    <definedName name="Excel_BuiltIn_Print_Titles_1" localSheetId="34">#REF!</definedName>
    <definedName name="Excel_BuiltIn_Print_Titles_1" localSheetId="35">#REF!</definedName>
    <definedName name="Excel_BuiltIn_Print_Titles_1" localSheetId="36">#REF!</definedName>
    <definedName name="Excel_BuiltIn_Print_Titles_1" localSheetId="37">#REF!</definedName>
    <definedName name="Excel_BuiltIn_Print_Titles_1" localSheetId="38">#REF!</definedName>
    <definedName name="Excel_BuiltIn_Print_Titles_1" localSheetId="39">#REF!</definedName>
    <definedName name="Excel_BuiltIn_Print_Titles_1" localSheetId="13">#REF!</definedName>
    <definedName name="Excel_BuiltIn_Print_Titles_1" localSheetId="14">#REF!</definedName>
    <definedName name="Excel_BuiltIn_Print_Titles_1" localSheetId="15">#REF!</definedName>
    <definedName name="Excel_BuiltIn_Print_Titles_1" localSheetId="16">#REF!</definedName>
    <definedName name="Excel_BuiltIn_Print_Titles_1" localSheetId="17">#REF!</definedName>
    <definedName name="Excel_BuiltIn_Print_Titles_1" localSheetId="18">#REF!</definedName>
    <definedName name="Excel_BuiltIn_Print_Titles_1" localSheetId="19">#REF!</definedName>
    <definedName name="Excel_BuiltIn_Print_Titles_1" localSheetId="40">#REF!</definedName>
    <definedName name="Excel_BuiltIn_Print_Titles_1" localSheetId="41">#REF!</definedName>
    <definedName name="Excel_BuiltIn_Print_Titles_1" localSheetId="42">#REF!</definedName>
    <definedName name="Excel_BuiltIn_Print_Titles_1" localSheetId="43">#REF!</definedName>
    <definedName name="Excel_BuiltIn_Print_Titles_1" localSheetId="44">#REF!</definedName>
    <definedName name="Excel_BuiltIn_Print_Titles_1" localSheetId="45">#REF!</definedName>
    <definedName name="Excel_BuiltIn_Print_Titles_1" localSheetId="46">#REF!</definedName>
    <definedName name="Excel_BuiltIn_Print_Titles_1" localSheetId="47">#REF!</definedName>
    <definedName name="Excel_BuiltIn_Print_Titles_1" localSheetId="48">#REF!</definedName>
    <definedName name="Excel_BuiltIn_Print_Titles_1" localSheetId="57">#REF!</definedName>
    <definedName name="Excel_BuiltIn_Print_Titles_1" localSheetId="58">#REF!</definedName>
    <definedName name="Excel_BuiltIn_Print_Titles_1" localSheetId="59">#REF!</definedName>
    <definedName name="Excel_BuiltIn_Print_Titles_1" localSheetId="60">#REF!</definedName>
    <definedName name="Excel_BuiltIn_Print_Titles_1" localSheetId="61">#REF!</definedName>
    <definedName name="Excel_BuiltIn_Print_Titles_1" localSheetId="49">#REF!</definedName>
    <definedName name="Excel_BuiltIn_Print_Titles_1" localSheetId="50">#REF!</definedName>
    <definedName name="Excel_BuiltIn_Print_Titles_1" localSheetId="51">#REF!</definedName>
    <definedName name="Excel_BuiltIn_Print_Titles_1" localSheetId="52">#REF!</definedName>
    <definedName name="Excel_BuiltIn_Print_Titles_1" localSheetId="53">#REF!</definedName>
    <definedName name="Excel_BuiltIn_Print_Titles_1" localSheetId="54">#REF!</definedName>
    <definedName name="Excel_BuiltIn_Print_Titles_1" localSheetId="55">#REF!</definedName>
    <definedName name="Excel_BuiltIn_Print_Titles_1" localSheetId="56">#REF!</definedName>
    <definedName name="Excel_BuiltIn_Print_Titles_1" localSheetId="62">#REF!</definedName>
    <definedName name="Excel_BuiltIn_Print_Titles_1" localSheetId="71">#REF!</definedName>
    <definedName name="Excel_BuiltIn_Print_Titles_1" localSheetId="72">#REF!</definedName>
    <definedName name="Excel_BuiltIn_Print_Titles_1" localSheetId="73">#REF!</definedName>
    <definedName name="Excel_BuiltIn_Print_Titles_1" localSheetId="74">#REF!</definedName>
    <definedName name="Excel_BuiltIn_Print_Titles_1" localSheetId="75">#REF!</definedName>
    <definedName name="Excel_BuiltIn_Print_Titles_1" localSheetId="76">#REF!</definedName>
    <definedName name="Excel_BuiltIn_Print_Titles_1" localSheetId="77">#REF!</definedName>
    <definedName name="Excel_BuiltIn_Print_Titles_1" localSheetId="78">#REF!</definedName>
    <definedName name="Excel_BuiltIn_Print_Titles_1" localSheetId="79">#REF!</definedName>
    <definedName name="Excel_BuiltIn_Print_Titles_1" localSheetId="80">#REF!</definedName>
    <definedName name="Excel_BuiltIn_Print_Titles_1" localSheetId="63">#REF!</definedName>
    <definedName name="Excel_BuiltIn_Print_Titles_1" localSheetId="81">#REF!</definedName>
    <definedName name="Excel_BuiltIn_Print_Titles_1" localSheetId="64">#REF!</definedName>
    <definedName name="Excel_BuiltIn_Print_Titles_1" localSheetId="65">#REF!</definedName>
    <definedName name="Excel_BuiltIn_Print_Titles_1" localSheetId="66">#REF!</definedName>
    <definedName name="Excel_BuiltIn_Print_Titles_1" localSheetId="67">#REF!</definedName>
    <definedName name="Excel_BuiltIn_Print_Titles_1" localSheetId="68">#REF!</definedName>
    <definedName name="Excel_BuiltIn_Print_Titles_1" localSheetId="69">#REF!</definedName>
    <definedName name="Excel_BuiltIn_Print_Titles_1" localSheetId="70">#REF!</definedName>
    <definedName name="Excel_BuiltIn_Print_Titles_1" localSheetId="82">#REF!</definedName>
    <definedName name="Excel_BuiltIn_Print_Titles_1" localSheetId="83">#REF!</definedName>
    <definedName name="Excel_BuiltIn_Print_Titles_1" localSheetId="84">#REF!</definedName>
    <definedName name="Excel_BuiltIn_Print_Titles_1" localSheetId="85">#REF!</definedName>
    <definedName name="Excel_BuiltIn_Print_Titles_1" localSheetId="86">#REF!</definedName>
    <definedName name="Excel_BuiltIn_Print_Titles_1" localSheetId="87">#REF!</definedName>
    <definedName name="Excel_BuiltIn_Print_Titles_1" localSheetId="88">#REF!</definedName>
    <definedName name="Excel_BuiltIn_Print_Titles_1" localSheetId="3">#REF!</definedName>
    <definedName name="Excel_BuiltIn_Print_Titles_1" localSheetId="0">NA()</definedName>
    <definedName name="Excel_BuiltIn_Print_Titles_1" localSheetId="5">#REF!</definedName>
    <definedName name="Excel_BuiltIn_Print_Titles_1" localSheetId="6">#REF!</definedName>
    <definedName name="Excel_BuiltIn_Print_Titles_1">#REF!</definedName>
    <definedName name="FiltroCot" localSheetId="5">#REF!</definedName>
    <definedName name="FiltroCot" localSheetId="6">#REF!</definedName>
    <definedName name="FiltroCot">#REF!</definedName>
    <definedName name="FLAVIAF">'[5]BDI (EDITAL 2)'!#REF!</definedName>
    <definedName name="H" localSheetId="3">#REF!</definedName>
    <definedName name="H" localSheetId="0">#REF!</definedName>
    <definedName name="H" localSheetId="5">#REF!</definedName>
    <definedName name="H" localSheetId="6">#REF!</definedName>
    <definedName name="H">#REF!</definedName>
    <definedName name="I" localSheetId="3">#REF!</definedName>
    <definedName name="I" localSheetId="0">#REF!</definedName>
    <definedName name="I" localSheetId="5">#REF!</definedName>
    <definedName name="I" localSheetId="6">#REF!</definedName>
    <definedName name="I">#REF!</definedName>
    <definedName name="Import.Apelido" hidden="1">[8]DADOS!$F$16</definedName>
    <definedName name="Import.Contrapartida" hidden="1">[8]DADOS!$F$10</definedName>
    <definedName name="Import.CPMaxPerc" hidden="1">[8]DADOS!$F$13</definedName>
    <definedName name="Import.CPMinAbsoluta" hidden="1">[8]DADOS!$F$12</definedName>
    <definedName name="Import.CPMinPerc" hidden="1">[8]DADOS!$F$11</definedName>
    <definedName name="Import.CR" hidden="1">[8]DADOS!$F$7</definedName>
    <definedName name="Import.CTEF" hidden="1">[8]DADOS!$F$36</definedName>
    <definedName name="Import.Município" hidden="1">[8]DADOS!$F$6</definedName>
    <definedName name="Import.Proponente" hidden="1">[8]DADOS!$F$5</definedName>
    <definedName name="import.recurso" hidden="1">[8]DADOS!$F$4</definedName>
    <definedName name="Import.Repasse" hidden="1">[8]DADOS!$F$9</definedName>
    <definedName name="Import.SICONV" hidden="1">[8]DADOS!$F$8</definedName>
    <definedName name="INDICES" localSheetId="5">OFFSET(#REF!,1,0):OFFSET(#REF!,-1,0)</definedName>
    <definedName name="INDICES" localSheetId="6">OFFSET(#REF!,1,0):OFFSET(#REF!,-1,0)</definedName>
    <definedName name="INDICES">OFFSET(#REF!,1,0):OFFSET(#REF!,-1,0)</definedName>
    <definedName name="INST" localSheetId="3">#REF!</definedName>
    <definedName name="INST" localSheetId="0">#REF!</definedName>
    <definedName name="INST" localSheetId="5">#REF!</definedName>
    <definedName name="INST" localSheetId="6">#REF!</definedName>
    <definedName name="INST">#REF!</definedName>
    <definedName name="INSTRUÇÕES" localSheetId="3">#REF!</definedName>
    <definedName name="INSTRUÇÕES" localSheetId="0">#REF!</definedName>
    <definedName name="INSTRUÇÕES" localSheetId="5">#REF!</definedName>
    <definedName name="INSTRUÇÕES" localSheetId="6">#REF!</definedName>
    <definedName name="INSTRUÇÕES">#REF!</definedName>
    <definedName name="JGReembolsos">[7]Tabelas!$O$2:$O$15</definedName>
    <definedName name="JKHLK" localSheetId="3">#REF!</definedName>
    <definedName name="JKHLK">#REF!</definedName>
    <definedName name="ListaDepositos">[7]Tabelas!$A$2:$A$7</definedName>
    <definedName name="LLLLLLLLLLLLLLLLLLLLL" hidden="1">[9]DADOS!$F$36</definedName>
    <definedName name="Medição05" localSheetId="3">'[10]BDI (EDITAL 2)'!#REF!</definedName>
    <definedName name="Medição05" localSheetId="5">'[11]BDI (EDITAL 2)'!#REF!</definedName>
    <definedName name="Medição05" localSheetId="6">'[11]BDI (EDITAL 2)'!#REF!</definedName>
    <definedName name="Medição05" localSheetId="4">'[12]BDI (EDITAL 2)'!#REF!</definedName>
    <definedName name="Medição05">'[10]BDI (EDITAL 2)'!#REF!</definedName>
    <definedName name="medição3" localSheetId="5">'[10]BDI (EDITAL 2)'!#REF!</definedName>
    <definedName name="medição3" localSheetId="6">'[10]BDI (EDITAL 2)'!#REF!</definedName>
    <definedName name="medição3">'[10]BDI (EDITAL 2)'!#REF!</definedName>
    <definedName name="Memória" localSheetId="3">#REF!</definedName>
    <definedName name="Memória" localSheetId="0">#REF!</definedName>
    <definedName name="Memória" localSheetId="5">#REF!</definedName>
    <definedName name="Memória" localSheetId="6">#REF!</definedName>
    <definedName name="Memória">#REF!</definedName>
    <definedName name="Modalidades" localSheetId="7">[13]Tabelas!#REF!</definedName>
    <definedName name="Modalidades" localSheetId="8">[13]Tabelas!#REF!</definedName>
    <definedName name="Modalidades" localSheetId="9">[13]Tabelas!#REF!</definedName>
    <definedName name="Modalidades" localSheetId="10">[13]Tabelas!#REF!</definedName>
    <definedName name="Modalidades" localSheetId="11">[13]Tabelas!#REF!</definedName>
    <definedName name="Modalidades" localSheetId="20">[13]Tabelas!#REF!</definedName>
    <definedName name="Modalidades" localSheetId="21">[13]Tabelas!#REF!</definedName>
    <definedName name="Modalidades" localSheetId="22">[13]Tabelas!#REF!</definedName>
    <definedName name="Modalidades" localSheetId="23">[13]Tabelas!#REF!</definedName>
    <definedName name="Modalidades" localSheetId="24">[13]Tabelas!#REF!</definedName>
    <definedName name="Modalidades" localSheetId="25">[13]Tabelas!#REF!</definedName>
    <definedName name="Modalidades" localSheetId="26">[13]Tabelas!#REF!</definedName>
    <definedName name="Modalidades" localSheetId="27">[13]Tabelas!#REF!</definedName>
    <definedName name="Modalidades" localSheetId="28">[13]Tabelas!#REF!</definedName>
    <definedName name="Modalidades" localSheetId="29">[13]Tabelas!#REF!</definedName>
    <definedName name="Modalidades" localSheetId="12">[13]Tabelas!#REF!</definedName>
    <definedName name="Modalidades" localSheetId="30">[13]Tabelas!#REF!</definedName>
    <definedName name="Modalidades" localSheetId="31">[13]Tabelas!#REF!</definedName>
    <definedName name="Modalidades" localSheetId="32">[13]Tabelas!#REF!</definedName>
    <definedName name="Modalidades" localSheetId="33">[13]Tabelas!#REF!</definedName>
    <definedName name="Modalidades" localSheetId="34">[13]Tabelas!#REF!</definedName>
    <definedName name="Modalidades" localSheetId="35">[13]Tabelas!#REF!</definedName>
    <definedName name="Modalidades" localSheetId="36">[13]Tabelas!#REF!</definedName>
    <definedName name="Modalidades" localSheetId="37">[13]Tabelas!#REF!</definedName>
    <definedName name="Modalidades" localSheetId="38">[13]Tabelas!#REF!</definedName>
    <definedName name="Modalidades" localSheetId="39">[13]Tabelas!#REF!</definedName>
    <definedName name="Modalidades" localSheetId="13">[13]Tabelas!#REF!</definedName>
    <definedName name="Modalidades" localSheetId="14">[13]Tabelas!#REF!</definedName>
    <definedName name="Modalidades" localSheetId="15">[13]Tabelas!#REF!</definedName>
    <definedName name="Modalidades" localSheetId="16">[13]Tabelas!#REF!</definedName>
    <definedName name="Modalidades" localSheetId="17">[13]Tabelas!#REF!</definedName>
    <definedName name="Modalidades" localSheetId="18">[13]Tabelas!#REF!</definedName>
    <definedName name="Modalidades" localSheetId="19">[13]Tabelas!#REF!</definedName>
    <definedName name="Modalidades" localSheetId="40">[13]Tabelas!#REF!</definedName>
    <definedName name="Modalidades" localSheetId="41">[13]Tabelas!#REF!</definedName>
    <definedName name="Modalidades" localSheetId="42">[13]Tabelas!#REF!</definedName>
    <definedName name="Modalidades" localSheetId="43">[13]Tabelas!#REF!</definedName>
    <definedName name="Modalidades" localSheetId="44">[13]Tabelas!#REF!</definedName>
    <definedName name="Modalidades" localSheetId="45">[13]Tabelas!#REF!</definedName>
    <definedName name="Modalidades" localSheetId="46">[13]Tabelas!#REF!</definedName>
    <definedName name="Modalidades" localSheetId="47">[13]Tabelas!#REF!</definedName>
    <definedName name="Modalidades" localSheetId="48">[13]Tabelas!#REF!</definedName>
    <definedName name="Modalidades" localSheetId="57">[13]Tabelas!#REF!</definedName>
    <definedName name="Modalidades" localSheetId="58">[13]Tabelas!#REF!</definedName>
    <definedName name="Modalidades" localSheetId="59">[13]Tabelas!#REF!</definedName>
    <definedName name="Modalidades" localSheetId="60">[13]Tabelas!#REF!</definedName>
    <definedName name="Modalidades" localSheetId="61">[13]Tabelas!#REF!</definedName>
    <definedName name="Modalidades" localSheetId="49">[13]Tabelas!#REF!</definedName>
    <definedName name="Modalidades" localSheetId="50">[13]Tabelas!#REF!</definedName>
    <definedName name="Modalidades" localSheetId="51">[13]Tabelas!#REF!</definedName>
    <definedName name="Modalidades" localSheetId="52">[13]Tabelas!#REF!</definedName>
    <definedName name="Modalidades" localSheetId="53">[13]Tabelas!#REF!</definedName>
    <definedName name="Modalidades" localSheetId="54">[13]Tabelas!#REF!</definedName>
    <definedName name="Modalidades" localSheetId="55">[13]Tabelas!#REF!</definedName>
    <definedName name="Modalidades" localSheetId="56">[13]Tabelas!#REF!</definedName>
    <definedName name="Modalidades" localSheetId="62">[13]Tabelas!#REF!</definedName>
    <definedName name="Modalidades" localSheetId="71">[13]Tabelas!#REF!</definedName>
    <definedName name="Modalidades" localSheetId="72">[13]Tabelas!#REF!</definedName>
    <definedName name="Modalidades" localSheetId="73">[13]Tabelas!#REF!</definedName>
    <definedName name="Modalidades" localSheetId="74">[13]Tabelas!#REF!</definedName>
    <definedName name="Modalidades" localSheetId="75">[13]Tabelas!#REF!</definedName>
    <definedName name="Modalidades" localSheetId="76">[13]Tabelas!#REF!</definedName>
    <definedName name="Modalidades" localSheetId="77">[13]Tabelas!#REF!</definedName>
    <definedName name="Modalidades" localSheetId="78">[13]Tabelas!#REF!</definedName>
    <definedName name="Modalidades" localSheetId="79">[13]Tabelas!#REF!</definedName>
    <definedName name="Modalidades" localSheetId="80">[13]Tabelas!#REF!</definedName>
    <definedName name="Modalidades" localSheetId="63">[13]Tabelas!#REF!</definedName>
    <definedName name="Modalidades" localSheetId="81">[13]Tabelas!#REF!</definedName>
    <definedName name="Modalidades" localSheetId="64">[13]Tabelas!#REF!</definedName>
    <definedName name="Modalidades" localSheetId="65">[13]Tabelas!#REF!</definedName>
    <definedName name="Modalidades" localSheetId="66">[13]Tabelas!#REF!</definedName>
    <definedName name="Modalidades" localSheetId="67">[13]Tabelas!#REF!</definedName>
    <definedName name="Modalidades" localSheetId="68">[13]Tabelas!#REF!</definedName>
    <definedName name="Modalidades" localSheetId="69">[13]Tabelas!#REF!</definedName>
    <definedName name="Modalidades" localSheetId="70">[13]Tabelas!#REF!</definedName>
    <definedName name="Modalidades" localSheetId="82">[13]Tabelas!#REF!</definedName>
    <definedName name="Modalidades" localSheetId="83">[13]Tabelas!#REF!</definedName>
    <definedName name="Modalidades" localSheetId="84">[13]Tabelas!#REF!</definedName>
    <definedName name="Modalidades" localSheetId="85">[13]Tabelas!#REF!</definedName>
    <definedName name="Modalidades" localSheetId="86">[13]Tabelas!#REF!</definedName>
    <definedName name="Modalidades" localSheetId="87">[13]Tabelas!#REF!</definedName>
    <definedName name="Modalidades" localSheetId="88">[13]Tabelas!#REF!</definedName>
    <definedName name="Modalidades" localSheetId="3">[13]Tabelas!#REF!</definedName>
    <definedName name="Modalidades" localSheetId="0">[13]Tabelas!#REF!</definedName>
    <definedName name="Modalidades">[13]Tabelas!#REF!</definedName>
    <definedName name="NCOMPOSICOES">24</definedName>
    <definedName name="NCOTACOES">15</definedName>
    <definedName name="NEMPRESAS">15</definedName>
    <definedName name="NINDICES">3</definedName>
    <definedName name="NRELATORIOS" localSheetId="5">COUNTA([6]Relatórios!$A:$A)-2</definedName>
    <definedName name="NRELATORIOS" localSheetId="6">COUNTA([6]Relatórios!$A:$A)-2</definedName>
    <definedName name="NRELATORIOS">COUNTA([6]Relatórios!$A:$A)-2</definedName>
    <definedName name="NumerEmpresa">15</definedName>
    <definedName name="NumerIndice">3</definedName>
    <definedName name="Objeto" localSheetId="5" hidden="1">#REF!</definedName>
    <definedName name="Objeto" localSheetId="6" hidden="1">#REF!</definedName>
    <definedName name="Objeto" hidden="1">#REF!</definedName>
    <definedName name="OK" localSheetId="7">#REF!</definedName>
    <definedName name="OK" localSheetId="8">#REF!</definedName>
    <definedName name="OK" localSheetId="9">#REF!</definedName>
    <definedName name="OK" localSheetId="10">#REF!</definedName>
    <definedName name="OK" localSheetId="11">#REF!</definedName>
    <definedName name="OK" localSheetId="20">#REF!</definedName>
    <definedName name="OK" localSheetId="21">#REF!</definedName>
    <definedName name="OK" localSheetId="22">#REF!</definedName>
    <definedName name="OK" localSheetId="23">#REF!</definedName>
    <definedName name="OK" localSheetId="24">#REF!</definedName>
    <definedName name="OK" localSheetId="25">#REF!</definedName>
    <definedName name="OK" localSheetId="26">#REF!</definedName>
    <definedName name="OK" localSheetId="27">#REF!</definedName>
    <definedName name="OK" localSheetId="28">#REF!</definedName>
    <definedName name="OK" localSheetId="29">#REF!</definedName>
    <definedName name="OK" localSheetId="12">#REF!</definedName>
    <definedName name="OK" localSheetId="30">#REF!</definedName>
    <definedName name="OK" localSheetId="31">#REF!</definedName>
    <definedName name="OK" localSheetId="32">#REF!</definedName>
    <definedName name="OK" localSheetId="33">#REF!</definedName>
    <definedName name="OK" localSheetId="34">#REF!</definedName>
    <definedName name="OK" localSheetId="35">#REF!</definedName>
    <definedName name="OK" localSheetId="36">#REF!</definedName>
    <definedName name="OK" localSheetId="37">#REF!</definedName>
    <definedName name="OK" localSheetId="38">#REF!</definedName>
    <definedName name="OK" localSheetId="39">#REF!</definedName>
    <definedName name="OK" localSheetId="13">#REF!</definedName>
    <definedName name="OK" localSheetId="14">#REF!</definedName>
    <definedName name="OK" localSheetId="15">#REF!</definedName>
    <definedName name="OK" localSheetId="16">#REF!</definedName>
    <definedName name="OK" localSheetId="17">#REF!</definedName>
    <definedName name="OK" localSheetId="18">#REF!</definedName>
    <definedName name="OK" localSheetId="19">#REF!</definedName>
    <definedName name="OK" localSheetId="40">#REF!</definedName>
    <definedName name="OK" localSheetId="41">#REF!</definedName>
    <definedName name="OK" localSheetId="42">#REF!</definedName>
    <definedName name="OK" localSheetId="43">#REF!</definedName>
    <definedName name="OK" localSheetId="44">#REF!</definedName>
    <definedName name="OK" localSheetId="45">#REF!</definedName>
    <definedName name="OK" localSheetId="46">#REF!</definedName>
    <definedName name="OK" localSheetId="47">#REF!</definedName>
    <definedName name="OK" localSheetId="48">#REF!</definedName>
    <definedName name="OK" localSheetId="57">#REF!</definedName>
    <definedName name="OK" localSheetId="58">#REF!</definedName>
    <definedName name="OK" localSheetId="59">#REF!</definedName>
    <definedName name="OK" localSheetId="60">#REF!</definedName>
    <definedName name="OK" localSheetId="61">#REF!</definedName>
    <definedName name="OK" localSheetId="49">#REF!</definedName>
    <definedName name="OK" localSheetId="50">#REF!</definedName>
    <definedName name="OK" localSheetId="51">#REF!</definedName>
    <definedName name="OK" localSheetId="52">#REF!</definedName>
    <definedName name="OK" localSheetId="53">#REF!</definedName>
    <definedName name="OK" localSheetId="54">#REF!</definedName>
    <definedName name="OK" localSheetId="55">#REF!</definedName>
    <definedName name="OK" localSheetId="56">#REF!</definedName>
    <definedName name="OK" localSheetId="62">#REF!</definedName>
    <definedName name="OK" localSheetId="71">#REF!</definedName>
    <definedName name="OK" localSheetId="72">#REF!</definedName>
    <definedName name="OK" localSheetId="73">#REF!</definedName>
    <definedName name="OK" localSheetId="74">#REF!</definedName>
    <definedName name="OK" localSheetId="75">#REF!</definedName>
    <definedName name="OK" localSheetId="76">#REF!</definedName>
    <definedName name="OK" localSheetId="77">#REF!</definedName>
    <definedName name="OK" localSheetId="78">#REF!</definedName>
    <definedName name="OK" localSheetId="79">#REF!</definedName>
    <definedName name="OK" localSheetId="80">#REF!</definedName>
    <definedName name="OK" localSheetId="63">#REF!</definedName>
    <definedName name="OK" localSheetId="81">#REF!</definedName>
    <definedName name="OK" localSheetId="64">#REF!</definedName>
    <definedName name="OK" localSheetId="65">#REF!</definedName>
    <definedName name="OK" localSheetId="66">#REF!</definedName>
    <definedName name="OK" localSheetId="67">#REF!</definedName>
    <definedName name="OK" localSheetId="68">#REF!</definedName>
    <definedName name="OK" localSheetId="69">#REF!</definedName>
    <definedName name="OK" localSheetId="70">#REF!</definedName>
    <definedName name="OK" localSheetId="82">#REF!</definedName>
    <definedName name="OK" localSheetId="83">#REF!</definedName>
    <definedName name="OK" localSheetId="84">#REF!</definedName>
    <definedName name="OK" localSheetId="85">#REF!</definedName>
    <definedName name="OK" localSheetId="86">#REF!</definedName>
    <definedName name="OK" localSheetId="87">#REF!</definedName>
    <definedName name="OK" localSheetId="88">#REF!</definedName>
    <definedName name="OK" localSheetId="3">#REF!</definedName>
    <definedName name="OK" localSheetId="0">#REF!</definedName>
    <definedName name="OK" localSheetId="5">#REF!</definedName>
    <definedName name="OK" localSheetId="6">#REF!</definedName>
    <definedName name="OK">#REF!</definedName>
    <definedName name="ORÇ_AUTOSPORT" localSheetId="3">#REF!</definedName>
    <definedName name="ORÇ_AUTOSPORT" localSheetId="0">#REF!</definedName>
    <definedName name="ORÇ_AUTOSPORT" localSheetId="5">#REF!</definedName>
    <definedName name="ORÇ_AUTOSPORT" localSheetId="6">#REF!</definedName>
    <definedName name="ORÇ_AUTOSPORT">#REF!</definedName>
    <definedName name="ORÇAMENTO.SumCPMANUAL" hidden="1">SUMIF([8]ORÇAMENTO!$Z$15:$Z$60,"CP",[8]ORÇAMENTO!$AA$15:$AA$60)</definedName>
    <definedName name="ORÇAMENTO.SumINVMANUAL" hidden="1">SUMIF([8]ORÇAMENTO!$Z$15:$Z$60,"RP",[8]ORÇAMENTO!$X$15:$X$60)+SUMIF([8]ORÇAMENTO!$Z$15:$Z$60,"CP",[8]ORÇAMENTO!$X$15:$X$60)+SUMIF([8]ORÇAMENTO!$Z$15:$Z$60,"OU",[8]ORÇAMENTO!$X$15:$X$60)</definedName>
    <definedName name="OutrosRecursos" localSheetId="7">[13]Tabelas!#REF!</definedName>
    <definedName name="OutrosRecursos" localSheetId="8">[13]Tabelas!#REF!</definedName>
    <definedName name="OutrosRecursos" localSheetId="9">[13]Tabelas!#REF!</definedName>
    <definedName name="OutrosRecursos" localSheetId="10">[13]Tabelas!#REF!</definedName>
    <definedName name="OutrosRecursos" localSheetId="11">[13]Tabelas!#REF!</definedName>
    <definedName name="OutrosRecursos" localSheetId="20">[13]Tabelas!#REF!</definedName>
    <definedName name="OutrosRecursos" localSheetId="21">[13]Tabelas!#REF!</definedName>
    <definedName name="OutrosRecursos" localSheetId="22">[13]Tabelas!#REF!</definedName>
    <definedName name="OutrosRecursos" localSheetId="23">[13]Tabelas!#REF!</definedName>
    <definedName name="OutrosRecursos" localSheetId="24">[13]Tabelas!#REF!</definedName>
    <definedName name="OutrosRecursos" localSheetId="25">[13]Tabelas!#REF!</definedName>
    <definedName name="OutrosRecursos" localSheetId="26">[13]Tabelas!#REF!</definedName>
    <definedName name="OutrosRecursos" localSheetId="27">[13]Tabelas!#REF!</definedName>
    <definedName name="OutrosRecursos" localSheetId="28">[13]Tabelas!#REF!</definedName>
    <definedName name="OutrosRecursos" localSheetId="29">[13]Tabelas!#REF!</definedName>
    <definedName name="OutrosRecursos" localSheetId="12">[13]Tabelas!#REF!</definedName>
    <definedName name="OutrosRecursos" localSheetId="30">[13]Tabelas!#REF!</definedName>
    <definedName name="OutrosRecursos" localSheetId="31">[13]Tabelas!#REF!</definedName>
    <definedName name="OutrosRecursos" localSheetId="32">[13]Tabelas!#REF!</definedName>
    <definedName name="OutrosRecursos" localSheetId="33">[13]Tabelas!#REF!</definedName>
    <definedName name="OutrosRecursos" localSheetId="34">[13]Tabelas!#REF!</definedName>
    <definedName name="OutrosRecursos" localSheetId="35">[13]Tabelas!#REF!</definedName>
    <definedName name="OutrosRecursos" localSheetId="36">[13]Tabelas!#REF!</definedName>
    <definedName name="OutrosRecursos" localSheetId="37">[13]Tabelas!#REF!</definedName>
    <definedName name="OutrosRecursos" localSheetId="38">[13]Tabelas!#REF!</definedName>
    <definedName name="OutrosRecursos" localSheetId="39">[13]Tabelas!#REF!</definedName>
    <definedName name="OutrosRecursos" localSheetId="13">[13]Tabelas!#REF!</definedName>
    <definedName name="OutrosRecursos" localSheetId="14">[13]Tabelas!#REF!</definedName>
    <definedName name="OutrosRecursos" localSheetId="15">[13]Tabelas!#REF!</definedName>
    <definedName name="OutrosRecursos" localSheetId="16">[13]Tabelas!#REF!</definedName>
    <definedName name="OutrosRecursos" localSheetId="17">[13]Tabelas!#REF!</definedName>
    <definedName name="OutrosRecursos" localSheetId="18">[13]Tabelas!#REF!</definedName>
    <definedName name="OutrosRecursos" localSheetId="19">[13]Tabelas!#REF!</definedName>
    <definedName name="OutrosRecursos" localSheetId="40">[13]Tabelas!#REF!</definedName>
    <definedName name="OutrosRecursos" localSheetId="41">[13]Tabelas!#REF!</definedName>
    <definedName name="OutrosRecursos" localSheetId="42">[13]Tabelas!#REF!</definedName>
    <definedName name="OutrosRecursos" localSheetId="43">[13]Tabelas!#REF!</definedName>
    <definedName name="OutrosRecursos" localSheetId="44">[13]Tabelas!#REF!</definedName>
    <definedName name="OutrosRecursos" localSheetId="45">[13]Tabelas!#REF!</definedName>
    <definedName name="OutrosRecursos" localSheetId="46">[13]Tabelas!#REF!</definedName>
    <definedName name="OutrosRecursos" localSheetId="47">[13]Tabelas!#REF!</definedName>
    <definedName name="OutrosRecursos" localSheetId="48">[13]Tabelas!#REF!</definedName>
    <definedName name="OutrosRecursos" localSheetId="57">[13]Tabelas!#REF!</definedName>
    <definedName name="OutrosRecursos" localSheetId="58">[13]Tabelas!#REF!</definedName>
    <definedName name="OutrosRecursos" localSheetId="59">[13]Tabelas!#REF!</definedName>
    <definedName name="OutrosRecursos" localSheetId="60">[13]Tabelas!#REF!</definedName>
    <definedName name="OutrosRecursos" localSheetId="61">[13]Tabelas!#REF!</definedName>
    <definedName name="OutrosRecursos" localSheetId="49">[13]Tabelas!#REF!</definedName>
    <definedName name="OutrosRecursos" localSheetId="50">[13]Tabelas!#REF!</definedName>
    <definedName name="OutrosRecursos" localSheetId="51">[13]Tabelas!#REF!</definedName>
    <definedName name="OutrosRecursos" localSheetId="52">[13]Tabelas!#REF!</definedName>
    <definedName name="OutrosRecursos" localSheetId="53">[13]Tabelas!#REF!</definedName>
    <definedName name="OutrosRecursos" localSheetId="54">[13]Tabelas!#REF!</definedName>
    <definedName name="OutrosRecursos" localSheetId="55">[13]Tabelas!#REF!</definedName>
    <definedName name="OutrosRecursos" localSheetId="56">[13]Tabelas!#REF!</definedName>
    <definedName name="OutrosRecursos" localSheetId="62">[13]Tabelas!#REF!</definedName>
    <definedName name="OutrosRecursos" localSheetId="71">[13]Tabelas!#REF!</definedName>
    <definedName name="OutrosRecursos" localSheetId="72">[13]Tabelas!#REF!</definedName>
    <definedName name="OutrosRecursos" localSheetId="73">[13]Tabelas!#REF!</definedName>
    <definedName name="OutrosRecursos" localSheetId="74">[13]Tabelas!#REF!</definedName>
    <definedName name="OutrosRecursos" localSheetId="75">[13]Tabelas!#REF!</definedName>
    <definedName name="OutrosRecursos" localSheetId="76">[13]Tabelas!#REF!</definedName>
    <definedName name="OutrosRecursos" localSheetId="77">[13]Tabelas!#REF!</definedName>
    <definedName name="OutrosRecursos" localSheetId="78">[13]Tabelas!#REF!</definedName>
    <definedName name="OutrosRecursos" localSheetId="79">[13]Tabelas!#REF!</definedName>
    <definedName name="OutrosRecursos" localSheetId="80">[13]Tabelas!#REF!</definedName>
    <definedName name="OutrosRecursos" localSheetId="63">[13]Tabelas!#REF!</definedName>
    <definedName name="OutrosRecursos" localSheetId="81">[13]Tabelas!#REF!</definedName>
    <definedName name="OutrosRecursos" localSheetId="64">[13]Tabelas!#REF!</definedName>
    <definedName name="OutrosRecursos" localSheetId="65">[13]Tabelas!#REF!</definedName>
    <definedName name="OutrosRecursos" localSheetId="66">[13]Tabelas!#REF!</definedName>
    <definedName name="OutrosRecursos" localSheetId="67">[13]Tabelas!#REF!</definedName>
    <definedName name="OutrosRecursos" localSheetId="68">[13]Tabelas!#REF!</definedName>
    <definedName name="OutrosRecursos" localSheetId="69">[13]Tabelas!#REF!</definedName>
    <definedName name="OutrosRecursos" localSheetId="70">[13]Tabelas!#REF!</definedName>
    <definedName name="OutrosRecursos" localSheetId="82">[13]Tabelas!#REF!</definedName>
    <definedName name="OutrosRecursos" localSheetId="83">[13]Tabelas!#REF!</definedName>
    <definedName name="OutrosRecursos" localSheetId="84">[13]Tabelas!#REF!</definedName>
    <definedName name="OutrosRecursos" localSheetId="85">[13]Tabelas!#REF!</definedName>
    <definedName name="OutrosRecursos" localSheetId="86">[13]Tabelas!#REF!</definedName>
    <definedName name="OutrosRecursos" localSheetId="87">[13]Tabelas!#REF!</definedName>
    <definedName name="OutrosRecursos" localSheetId="88">[13]Tabelas!#REF!</definedName>
    <definedName name="OutrosRecursos" localSheetId="3">[13]Tabelas!#REF!</definedName>
    <definedName name="OutrosRecursos" localSheetId="0">[13]Tabelas!#REF!</definedName>
    <definedName name="OutrosRecursos">[13]Tabelas!#REF!</definedName>
    <definedName name="perd" localSheetId="5">#REF!</definedName>
    <definedName name="perd" localSheetId="6">#REF!</definedName>
    <definedName name="perd">#REF!</definedName>
    <definedName name="Q" localSheetId="3">#REF!</definedName>
    <definedName name="Q" localSheetId="0">#REF!</definedName>
    <definedName name="Q" localSheetId="5">#REF!</definedName>
    <definedName name="Q" localSheetId="6">#REF!</definedName>
    <definedName name="Q">#REF!</definedName>
    <definedName name="QCI.CPManual" hidden="1">ROUND(#REF!,2)</definedName>
    <definedName name="QCI.DescManual" localSheetId="5" hidden="1">#REF!</definedName>
    <definedName name="QCI.DescManual" localSheetId="6" hidden="1">#REF!</definedName>
    <definedName name="QCI.DescManual" hidden="1">#REF!</definedName>
    <definedName name="QCI.Divisao" localSheetId="5" hidden="1">#REF!</definedName>
    <definedName name="QCI.Divisao" localSheetId="6" hidden="1">#REF!</definedName>
    <definedName name="QCI.Divisao" hidden="1">#REF!</definedName>
    <definedName name="QCI.InvManual" hidden="1">ROUND(#REF!,2)</definedName>
    <definedName name="QCI.ItemInvestimento" localSheetId="5" hidden="1">OFFSET([8]DADOS!$J$2,1,0,COUNTA([8]DADOS!$J:$J)-1,1)</definedName>
    <definedName name="QCI.ItemInvestimento" localSheetId="6" hidden="1">OFFSET([8]DADOS!$J$2,1,0,COUNTA([8]DADOS!$J:$J)-1,1)</definedName>
    <definedName name="QCI.ItemInvestimento" hidden="1">OFFSET([8]DADOS!$J$2,1,0,COUNTA([8]DADOS!$J:$J)-1,1)</definedName>
    <definedName name="QCI.LoteManual" localSheetId="5" hidden="1">#REF!</definedName>
    <definedName name="QCI.LoteManual" localSheetId="6" hidden="1">#REF!</definedName>
    <definedName name="QCI.LoteManual" hidden="1">#REF!</definedName>
    <definedName name="QCI.MaxCPManual" hidden="1">[8]QCI!$O1-[8]QCI!$X1</definedName>
    <definedName name="QCI.MaxOUManual" hidden="1">[8]QCI!$O1-[8]QCI!$W1</definedName>
    <definedName name="QCI.OutrosManual" hidden="1">ROUND(#REF!,2)</definedName>
    <definedName name="QCI.SubItemInvestimento" localSheetId="5" hidden="1">OFFSET([8]DADOS!$A$2,1,MATCH([8]QCI!$E1,[8]DADOS!$2:$2,0)-1,INDEX([8]DADOS!$2:$2,MATCH([8]QCI!$E1,[8]DADOS!$2:$2,0)+1))</definedName>
    <definedName name="QCI.SubItemInvestimento" localSheetId="6" hidden="1">OFFSET([8]DADOS!$A$2,1,MATCH([8]QCI!$E1,[8]DADOS!$2:$2,0)-1,INDEX([8]DADOS!$2:$2,MATCH([8]QCI!$E1,[8]DADOS!$2:$2,0)+1))</definedName>
    <definedName name="QCI.SubItemInvestimento" hidden="1">OFFSET([8]DADOS!$A$2,1,MATCH([8]QCI!$E1,[8]DADOS!$2:$2,0)-1,INDEX([8]DADOS!$2:$2,MATCH([8]QCI!$E1,[8]DADOS!$2:$2,0)+1))</definedName>
    <definedName name="QCI.SumCPMANUAL" localSheetId="5" hidden="1">SUMIF(#REF!,"Manual",#REF!)</definedName>
    <definedName name="QCI.SumCPMANUAL" localSheetId="6" hidden="1">SUMIF(#REF!,"Manual",#REF!)</definedName>
    <definedName name="QCI.SumCPMANUAL" hidden="1">SUMIF(#REF!,"Manual",#REF!)</definedName>
    <definedName name="QCI.SumINVMANUAL" localSheetId="5" hidden="1">SUMIF(#REF!,"Manual",#REF!)</definedName>
    <definedName name="QCI.SumINVMANUAL" localSheetId="6" hidden="1">SUMIF(#REF!,"Manual",#REF!)</definedName>
    <definedName name="QCI.SumINVMANUAL" hidden="1">SUMIF(#REF!,"Manual",#REF!)</definedName>
    <definedName name="qeraf" localSheetId="3">#REF!</definedName>
    <definedName name="qeraf" localSheetId="0">#REF!</definedName>
    <definedName name="qeraf" localSheetId="5">#REF!</definedName>
    <definedName name="qeraf" localSheetId="6">#REF!</definedName>
    <definedName name="qeraf">#REF!</definedName>
    <definedName name="qewr" localSheetId="3">#REF!</definedName>
    <definedName name="qewr" localSheetId="0">#REF!</definedName>
    <definedName name="qewr" localSheetId="5">#REF!</definedName>
    <definedName name="qewr" localSheetId="6">#REF!</definedName>
    <definedName name="qewr">#REF!</definedName>
    <definedName name="QWREQWER" localSheetId="3">#REF!</definedName>
    <definedName name="QWREQWER" localSheetId="0">#REF!</definedName>
    <definedName name="QWREQWER" localSheetId="5">#REF!</definedName>
    <definedName name="QWREQWER" localSheetId="6">#REF!</definedName>
    <definedName name="QWREQWER">#REF!</definedName>
    <definedName name="RelatoriosFontes" localSheetId="5">OFFSET([6]Relatórios!$A$5,1,0,'PV-03.0008'!NRELATORIOS)</definedName>
    <definedName name="RelatoriosFontes" localSheetId="6">OFFSET([6]Relatórios!$A$5,1,0,'PV-03.0009'!NRELATORIOS)</definedName>
    <definedName name="RelatoriosFontes" localSheetId="4">OFFSET([6]Relatórios!$A$5,1,0,NRELATORIOS)</definedName>
    <definedName name="RelatoriosFontes">OFFSET([6]Relatórios!$A$5,1,0,NRELATORIOS)</definedName>
    <definedName name="rr" localSheetId="3">#REF!</definedName>
    <definedName name="rr" localSheetId="0">#REF!</definedName>
    <definedName name="rr" localSheetId="5">#REF!</definedName>
    <definedName name="rr" localSheetId="6">#REF!</definedName>
    <definedName name="rr">#REF!</definedName>
    <definedName name="rrr" localSheetId="3">#REF!</definedName>
    <definedName name="rrr" localSheetId="0">#REF!</definedName>
    <definedName name="rrr" localSheetId="5">#REF!</definedName>
    <definedName name="rrr" localSheetId="6">#REF!</definedName>
    <definedName name="rrr">#REF!</definedName>
    <definedName name="S" localSheetId="3">#REF!</definedName>
    <definedName name="S" localSheetId="0">#REF!</definedName>
    <definedName name="S" localSheetId="5">#REF!</definedName>
    <definedName name="S" localSheetId="6">#REF!</definedName>
    <definedName name="S">#REF!</definedName>
    <definedName name="sa" localSheetId="3">#REF!</definedName>
    <definedName name="sa" localSheetId="0">#REF!</definedName>
    <definedName name="sa" localSheetId="5">#REF!</definedName>
    <definedName name="sa" localSheetId="6">#REF!</definedName>
    <definedName name="sa">#REF!</definedName>
    <definedName name="sas" localSheetId="3">#REF!</definedName>
    <definedName name="sas" localSheetId="0">#REF!</definedName>
    <definedName name="sas" localSheetId="5">#REF!</definedName>
    <definedName name="sas" localSheetId="6">#REF!</definedName>
    <definedName name="sas">#REF!</definedName>
    <definedName name="SENHAGT" hidden="1">"PM2CAIXA"</definedName>
    <definedName name="SHARED_FORMULA_7_11_7_11_2" localSheetId="7">ROUND(#REF!*#REF!,2)</definedName>
    <definedName name="SHARED_FORMULA_7_11_7_11_2" localSheetId="8">ROUND(#REF!*#REF!,2)</definedName>
    <definedName name="SHARED_FORMULA_7_11_7_11_2" localSheetId="9">ROUND(#REF!*#REF!,2)</definedName>
    <definedName name="SHARED_FORMULA_7_11_7_11_2" localSheetId="10">ROUND(#REF!*#REF!,2)</definedName>
    <definedName name="SHARED_FORMULA_7_11_7_11_2" localSheetId="11">ROUND(#REF!*#REF!,2)</definedName>
    <definedName name="SHARED_FORMULA_7_11_7_11_2" localSheetId="20">ROUND(#REF!*#REF!,2)</definedName>
    <definedName name="SHARED_FORMULA_7_11_7_11_2" localSheetId="21">ROUND(#REF!*#REF!,2)</definedName>
    <definedName name="SHARED_FORMULA_7_11_7_11_2" localSheetId="22">ROUND(#REF!*#REF!,2)</definedName>
    <definedName name="SHARED_FORMULA_7_11_7_11_2" localSheetId="23">ROUND(#REF!*#REF!,2)</definedName>
    <definedName name="SHARED_FORMULA_7_11_7_11_2" localSheetId="24">ROUND(#REF!*#REF!,2)</definedName>
    <definedName name="SHARED_FORMULA_7_11_7_11_2" localSheetId="25">ROUND(#REF!*#REF!,2)</definedName>
    <definedName name="SHARED_FORMULA_7_11_7_11_2" localSheetId="26">ROUND(#REF!*#REF!,2)</definedName>
    <definedName name="SHARED_FORMULA_7_11_7_11_2" localSheetId="27">ROUND(#REF!*#REF!,2)</definedName>
    <definedName name="SHARED_FORMULA_7_11_7_11_2" localSheetId="28">ROUND(#REF!*#REF!,2)</definedName>
    <definedName name="SHARED_FORMULA_7_11_7_11_2" localSheetId="29">ROUND(#REF!*#REF!,2)</definedName>
    <definedName name="SHARED_FORMULA_7_11_7_11_2" localSheetId="12">ROUND(#REF!*#REF!,2)</definedName>
    <definedName name="SHARED_FORMULA_7_11_7_11_2" localSheetId="30">ROUND(#REF!*#REF!,2)</definedName>
    <definedName name="SHARED_FORMULA_7_11_7_11_2" localSheetId="31">ROUND(#REF!*#REF!,2)</definedName>
    <definedName name="SHARED_FORMULA_7_11_7_11_2" localSheetId="32">ROUND(#REF!*#REF!,2)</definedName>
    <definedName name="SHARED_FORMULA_7_11_7_11_2" localSheetId="33">ROUND(#REF!*#REF!,2)</definedName>
    <definedName name="SHARED_FORMULA_7_11_7_11_2" localSheetId="34">ROUND(#REF!*#REF!,2)</definedName>
    <definedName name="SHARED_FORMULA_7_11_7_11_2" localSheetId="35">ROUND(#REF!*#REF!,2)</definedName>
    <definedName name="SHARED_FORMULA_7_11_7_11_2" localSheetId="36">ROUND(#REF!*#REF!,2)</definedName>
    <definedName name="SHARED_FORMULA_7_11_7_11_2" localSheetId="37">ROUND(#REF!*#REF!,2)</definedName>
    <definedName name="SHARED_FORMULA_7_11_7_11_2" localSheetId="38">ROUND(#REF!*#REF!,2)</definedName>
    <definedName name="SHARED_FORMULA_7_11_7_11_2" localSheetId="39">ROUND(#REF!*#REF!,2)</definedName>
    <definedName name="SHARED_FORMULA_7_11_7_11_2" localSheetId="13">ROUND(#REF!*#REF!,2)</definedName>
    <definedName name="SHARED_FORMULA_7_11_7_11_2" localSheetId="14">ROUND(#REF!*#REF!,2)</definedName>
    <definedName name="SHARED_FORMULA_7_11_7_11_2" localSheetId="15">ROUND(#REF!*#REF!,2)</definedName>
    <definedName name="SHARED_FORMULA_7_11_7_11_2" localSheetId="16">ROUND(#REF!*#REF!,2)</definedName>
    <definedName name="SHARED_FORMULA_7_11_7_11_2" localSheetId="17">ROUND(#REF!*#REF!,2)</definedName>
    <definedName name="SHARED_FORMULA_7_11_7_11_2" localSheetId="18">ROUND(#REF!*#REF!,2)</definedName>
    <definedName name="SHARED_FORMULA_7_11_7_11_2" localSheetId="19">ROUND(#REF!*#REF!,2)</definedName>
    <definedName name="SHARED_FORMULA_7_11_7_11_2" localSheetId="40">ROUND(#REF!*#REF!,2)</definedName>
    <definedName name="SHARED_FORMULA_7_11_7_11_2" localSheetId="41">ROUND(#REF!*#REF!,2)</definedName>
    <definedName name="SHARED_FORMULA_7_11_7_11_2" localSheetId="42">ROUND(#REF!*#REF!,2)</definedName>
    <definedName name="SHARED_FORMULA_7_11_7_11_2" localSheetId="43">ROUND(#REF!*#REF!,2)</definedName>
    <definedName name="SHARED_FORMULA_7_11_7_11_2" localSheetId="44">ROUND(#REF!*#REF!,2)</definedName>
    <definedName name="SHARED_FORMULA_7_11_7_11_2" localSheetId="45">ROUND(#REF!*#REF!,2)</definedName>
    <definedName name="SHARED_FORMULA_7_11_7_11_2" localSheetId="46">ROUND(#REF!*#REF!,2)</definedName>
    <definedName name="SHARED_FORMULA_7_11_7_11_2" localSheetId="47">ROUND(#REF!*#REF!,2)</definedName>
    <definedName name="SHARED_FORMULA_7_11_7_11_2" localSheetId="48">ROUND(#REF!*#REF!,2)</definedName>
    <definedName name="SHARED_FORMULA_7_11_7_11_2" localSheetId="57">ROUND(#REF!*#REF!,2)</definedName>
    <definedName name="SHARED_FORMULA_7_11_7_11_2" localSheetId="58">ROUND(#REF!*#REF!,2)</definedName>
    <definedName name="SHARED_FORMULA_7_11_7_11_2" localSheetId="59">ROUND(#REF!*#REF!,2)</definedName>
    <definedName name="SHARED_FORMULA_7_11_7_11_2" localSheetId="60">ROUND(#REF!*#REF!,2)</definedName>
    <definedName name="SHARED_FORMULA_7_11_7_11_2" localSheetId="61">ROUND(#REF!*#REF!,2)</definedName>
    <definedName name="SHARED_FORMULA_7_11_7_11_2" localSheetId="49">ROUND(#REF!*#REF!,2)</definedName>
    <definedName name="SHARED_FORMULA_7_11_7_11_2" localSheetId="50">ROUND(#REF!*#REF!,2)</definedName>
    <definedName name="SHARED_FORMULA_7_11_7_11_2" localSheetId="51">ROUND(#REF!*#REF!,2)</definedName>
    <definedName name="SHARED_FORMULA_7_11_7_11_2" localSheetId="52">ROUND(#REF!*#REF!,2)</definedName>
    <definedName name="SHARED_FORMULA_7_11_7_11_2" localSheetId="53">ROUND(#REF!*#REF!,2)</definedName>
    <definedName name="SHARED_FORMULA_7_11_7_11_2" localSheetId="54">ROUND(#REF!*#REF!,2)</definedName>
    <definedName name="SHARED_FORMULA_7_11_7_11_2" localSheetId="55">ROUND(#REF!*#REF!,2)</definedName>
    <definedName name="SHARED_FORMULA_7_11_7_11_2" localSheetId="56">ROUND(#REF!*#REF!,2)</definedName>
    <definedName name="SHARED_FORMULA_7_11_7_11_2" localSheetId="62">ROUND(#REF!*#REF!,2)</definedName>
    <definedName name="SHARED_FORMULA_7_11_7_11_2" localSheetId="71">ROUND(#REF!*#REF!,2)</definedName>
    <definedName name="SHARED_FORMULA_7_11_7_11_2" localSheetId="72">ROUND(#REF!*#REF!,2)</definedName>
    <definedName name="SHARED_FORMULA_7_11_7_11_2" localSheetId="73">ROUND(#REF!*#REF!,2)</definedName>
    <definedName name="SHARED_FORMULA_7_11_7_11_2" localSheetId="74">ROUND(#REF!*#REF!,2)</definedName>
    <definedName name="SHARED_FORMULA_7_11_7_11_2" localSheetId="75">ROUND(#REF!*#REF!,2)</definedName>
    <definedName name="SHARED_FORMULA_7_11_7_11_2" localSheetId="76">ROUND(#REF!*#REF!,2)</definedName>
    <definedName name="SHARED_FORMULA_7_11_7_11_2" localSheetId="77">ROUND(#REF!*#REF!,2)</definedName>
    <definedName name="SHARED_FORMULA_7_11_7_11_2" localSheetId="78">ROUND(#REF!*#REF!,2)</definedName>
    <definedName name="SHARED_FORMULA_7_11_7_11_2" localSheetId="79">ROUND(#REF!*#REF!,2)</definedName>
    <definedName name="SHARED_FORMULA_7_11_7_11_2" localSheetId="80">ROUND(#REF!*#REF!,2)</definedName>
    <definedName name="SHARED_FORMULA_7_11_7_11_2" localSheetId="63">ROUND(#REF!*#REF!,2)</definedName>
    <definedName name="SHARED_FORMULA_7_11_7_11_2" localSheetId="81">ROUND(#REF!*#REF!,2)</definedName>
    <definedName name="SHARED_FORMULA_7_11_7_11_2" localSheetId="64">ROUND(#REF!*#REF!,2)</definedName>
    <definedName name="SHARED_FORMULA_7_11_7_11_2" localSheetId="65">ROUND(#REF!*#REF!,2)</definedName>
    <definedName name="SHARED_FORMULA_7_11_7_11_2" localSheetId="66">ROUND(#REF!*#REF!,2)</definedName>
    <definedName name="SHARED_FORMULA_7_11_7_11_2" localSheetId="67">ROUND(#REF!*#REF!,2)</definedName>
    <definedName name="SHARED_FORMULA_7_11_7_11_2" localSheetId="68">ROUND(#REF!*#REF!,2)</definedName>
    <definedName name="SHARED_FORMULA_7_11_7_11_2" localSheetId="69">ROUND(#REF!*#REF!,2)</definedName>
    <definedName name="SHARED_FORMULA_7_11_7_11_2" localSheetId="70">ROUND(#REF!*#REF!,2)</definedName>
    <definedName name="SHARED_FORMULA_7_11_7_11_2" localSheetId="82">ROUND(#REF!*#REF!,2)</definedName>
    <definedName name="SHARED_FORMULA_7_11_7_11_2" localSheetId="83">ROUND(#REF!*#REF!,2)</definedName>
    <definedName name="SHARED_FORMULA_7_11_7_11_2" localSheetId="84">ROUND(#REF!*#REF!,2)</definedName>
    <definedName name="SHARED_FORMULA_7_11_7_11_2" localSheetId="85">ROUND(#REF!*#REF!,2)</definedName>
    <definedName name="SHARED_FORMULA_7_11_7_11_2" localSheetId="86">ROUND(#REF!*#REF!,2)</definedName>
    <definedName name="SHARED_FORMULA_7_11_7_11_2" localSheetId="87">ROUND(#REF!*#REF!,2)</definedName>
    <definedName name="SHARED_FORMULA_7_11_7_11_2" localSheetId="88">ROUND(#REF!*#REF!,2)</definedName>
    <definedName name="SHARED_FORMULA_7_11_7_11_2" localSheetId="3">ROUND(#REF!*#REF!,2)</definedName>
    <definedName name="SHARED_FORMULA_7_11_7_11_2" localSheetId="0">ROUND(#REF!*#REF!,2)</definedName>
    <definedName name="SHARED_FORMULA_7_11_7_11_2" localSheetId="5">ROUND(#REF!*#REF!,2)</definedName>
    <definedName name="SHARED_FORMULA_7_11_7_11_2" localSheetId="6">ROUND(#REF!*#REF!,2)</definedName>
    <definedName name="SHARED_FORMULA_7_11_7_11_2">ROUND(#REF!*#REF!,2)</definedName>
    <definedName name="SHARED_FORMULA_7_58_7_58_2" localSheetId="3">ROUND(#REF!*#REF!,2)</definedName>
    <definedName name="SHARED_FORMULA_7_58_7_58_2" localSheetId="0">ROUND(#REF!*#REF!,2)</definedName>
    <definedName name="SHARED_FORMULA_7_58_7_58_2" localSheetId="5">ROUND(#REF!*#REF!,2)</definedName>
    <definedName name="SHARED_FORMULA_7_58_7_58_2" localSheetId="6">ROUND(#REF!*#REF!,2)</definedName>
    <definedName name="SHARED_FORMULA_7_58_7_58_2">ROUND(#REF!*#REF!,2)</definedName>
    <definedName name="SHARED_FORMULA_7_69_7_69_2" localSheetId="3">ROUND(#REF!*#REF!,2)</definedName>
    <definedName name="SHARED_FORMULA_7_69_7_69_2" localSheetId="0">ROUND(#REF!*#REF!,2)</definedName>
    <definedName name="SHARED_FORMULA_7_69_7_69_2" localSheetId="5">ROUND(#REF!*#REF!,2)</definedName>
    <definedName name="SHARED_FORMULA_7_69_7_69_2" localSheetId="6">ROUND(#REF!*#REF!,2)</definedName>
    <definedName name="SHARED_FORMULA_7_69_7_69_2">ROUND(#REF!*#REF!,2)</definedName>
    <definedName name="SHARED_FORMULA_8_10_8_10_0" localSheetId="3">#REF!+#REF!+#REF!+#REF!</definedName>
    <definedName name="SHARED_FORMULA_8_10_8_10_0" localSheetId="0">#REF!+#REF!+#REF!+#REF!</definedName>
    <definedName name="SHARED_FORMULA_8_10_8_10_0" localSheetId="5">#REF!+#REF!+#REF!+#REF!</definedName>
    <definedName name="SHARED_FORMULA_8_10_8_10_0" localSheetId="6">#REF!+#REF!+#REF!+#REF!</definedName>
    <definedName name="SHARED_FORMULA_8_10_8_10_0">#REF!+#REF!+#REF!+#REF!</definedName>
    <definedName name="SHARED_FORMULA_8_10_8_10_2" localSheetId="3">#REF!*(#REF!+1)</definedName>
    <definedName name="SHARED_FORMULA_8_10_8_10_2" localSheetId="0">#REF!*(#REF!+1)</definedName>
    <definedName name="SHARED_FORMULA_8_10_8_10_2" localSheetId="5">#REF!*(#REF!+1)</definedName>
    <definedName name="SHARED_FORMULA_8_10_8_10_2" localSheetId="6">#REF!*(#REF!+1)</definedName>
    <definedName name="SHARED_FORMULA_8_10_8_10_2">#REF!*(#REF!+1)</definedName>
    <definedName name="SHARED_FORMULA_8_73_8_73_2" localSheetId="3">#REF!*(#REF!+1)</definedName>
    <definedName name="SHARED_FORMULA_8_73_8_73_2" localSheetId="0">#REF!*(#REF!+1)</definedName>
    <definedName name="SHARED_FORMULA_8_73_8_73_2" localSheetId="5">#REF!*(#REF!+1)</definedName>
    <definedName name="SHARED_FORMULA_8_73_8_73_2" localSheetId="6">#REF!*(#REF!+1)</definedName>
    <definedName name="SHARED_FORMULA_8_73_8_73_2">#REF!*(#REF!+1)</definedName>
    <definedName name="SHARED_FORMULA_9_8_9_8_0" localSheetId="7">SUM(#REF!)</definedName>
    <definedName name="SHARED_FORMULA_9_8_9_8_0" localSheetId="8">SUM(#REF!)</definedName>
    <definedName name="SHARED_FORMULA_9_8_9_8_0" localSheetId="9">SUM(#REF!)</definedName>
    <definedName name="SHARED_FORMULA_9_8_9_8_0" localSheetId="10">SUM(#REF!)</definedName>
    <definedName name="SHARED_FORMULA_9_8_9_8_0" localSheetId="11">SUM(#REF!)</definedName>
    <definedName name="SHARED_FORMULA_9_8_9_8_0" localSheetId="20">SUM(#REF!)</definedName>
    <definedName name="SHARED_FORMULA_9_8_9_8_0" localSheetId="21">SUM(#REF!)</definedName>
    <definedName name="SHARED_FORMULA_9_8_9_8_0" localSheetId="22">SUM(#REF!)</definedName>
    <definedName name="SHARED_FORMULA_9_8_9_8_0" localSheetId="23">SUM(#REF!)</definedName>
    <definedName name="SHARED_FORMULA_9_8_9_8_0" localSheetId="24">SUM(#REF!)</definedName>
    <definedName name="SHARED_FORMULA_9_8_9_8_0" localSheetId="25">SUM(#REF!)</definedName>
    <definedName name="SHARED_FORMULA_9_8_9_8_0" localSheetId="26">SUM(#REF!)</definedName>
    <definedName name="SHARED_FORMULA_9_8_9_8_0" localSheetId="27">SUM(#REF!)</definedName>
    <definedName name="SHARED_FORMULA_9_8_9_8_0" localSheetId="28">SUM(#REF!)</definedName>
    <definedName name="SHARED_FORMULA_9_8_9_8_0" localSheetId="29">SUM(#REF!)</definedName>
    <definedName name="SHARED_FORMULA_9_8_9_8_0" localSheetId="12">SUM(#REF!)</definedName>
    <definedName name="SHARED_FORMULA_9_8_9_8_0" localSheetId="30">SUM(#REF!)</definedName>
    <definedName name="SHARED_FORMULA_9_8_9_8_0" localSheetId="31">SUM(#REF!)</definedName>
    <definedName name="SHARED_FORMULA_9_8_9_8_0" localSheetId="32">SUM(#REF!)</definedName>
    <definedName name="SHARED_FORMULA_9_8_9_8_0" localSheetId="33">SUM(#REF!)</definedName>
    <definedName name="SHARED_FORMULA_9_8_9_8_0" localSheetId="34">SUM(#REF!)</definedName>
    <definedName name="SHARED_FORMULA_9_8_9_8_0" localSheetId="35">SUM(#REF!)</definedName>
    <definedName name="SHARED_FORMULA_9_8_9_8_0" localSheetId="36">SUM(#REF!)</definedName>
    <definedName name="SHARED_FORMULA_9_8_9_8_0" localSheetId="37">SUM(#REF!)</definedName>
    <definedName name="SHARED_FORMULA_9_8_9_8_0" localSheetId="38">SUM(#REF!)</definedName>
    <definedName name="SHARED_FORMULA_9_8_9_8_0" localSheetId="39">SUM(#REF!)</definedName>
    <definedName name="SHARED_FORMULA_9_8_9_8_0" localSheetId="13">SUM(#REF!)</definedName>
    <definedName name="SHARED_FORMULA_9_8_9_8_0" localSheetId="14">SUM(#REF!)</definedName>
    <definedName name="SHARED_FORMULA_9_8_9_8_0" localSheetId="15">SUM(#REF!)</definedName>
    <definedName name="SHARED_FORMULA_9_8_9_8_0" localSheetId="16">SUM(#REF!)</definedName>
    <definedName name="SHARED_FORMULA_9_8_9_8_0" localSheetId="17">SUM(#REF!)</definedName>
    <definedName name="SHARED_FORMULA_9_8_9_8_0" localSheetId="18">SUM(#REF!)</definedName>
    <definedName name="SHARED_FORMULA_9_8_9_8_0" localSheetId="19">SUM(#REF!)</definedName>
    <definedName name="SHARED_FORMULA_9_8_9_8_0" localSheetId="40">SUM(#REF!)</definedName>
    <definedName name="SHARED_FORMULA_9_8_9_8_0" localSheetId="41">SUM(#REF!)</definedName>
    <definedName name="SHARED_FORMULA_9_8_9_8_0" localSheetId="42">SUM(#REF!)</definedName>
    <definedName name="SHARED_FORMULA_9_8_9_8_0" localSheetId="43">SUM(#REF!)</definedName>
    <definedName name="SHARED_FORMULA_9_8_9_8_0" localSheetId="44">SUM(#REF!)</definedName>
    <definedName name="SHARED_FORMULA_9_8_9_8_0" localSheetId="45">SUM(#REF!)</definedName>
    <definedName name="SHARED_FORMULA_9_8_9_8_0" localSheetId="46">SUM(#REF!)</definedName>
    <definedName name="SHARED_FORMULA_9_8_9_8_0" localSheetId="47">SUM(#REF!)</definedName>
    <definedName name="SHARED_FORMULA_9_8_9_8_0" localSheetId="48">SUM(#REF!)</definedName>
    <definedName name="SHARED_FORMULA_9_8_9_8_0" localSheetId="57">SUM(#REF!)</definedName>
    <definedName name="SHARED_FORMULA_9_8_9_8_0" localSheetId="58">SUM(#REF!)</definedName>
    <definedName name="SHARED_FORMULA_9_8_9_8_0" localSheetId="59">SUM(#REF!)</definedName>
    <definedName name="SHARED_FORMULA_9_8_9_8_0" localSheetId="60">SUM(#REF!)</definedName>
    <definedName name="SHARED_FORMULA_9_8_9_8_0" localSheetId="61">SUM(#REF!)</definedName>
    <definedName name="SHARED_FORMULA_9_8_9_8_0" localSheetId="49">SUM(#REF!)</definedName>
    <definedName name="SHARED_FORMULA_9_8_9_8_0" localSheetId="50">SUM(#REF!)</definedName>
    <definedName name="SHARED_FORMULA_9_8_9_8_0" localSheetId="51">SUM(#REF!)</definedName>
    <definedName name="SHARED_FORMULA_9_8_9_8_0" localSheetId="52">SUM(#REF!)</definedName>
    <definedName name="SHARED_FORMULA_9_8_9_8_0" localSheetId="53">SUM(#REF!)</definedName>
    <definedName name="SHARED_FORMULA_9_8_9_8_0" localSheetId="54">SUM(#REF!)</definedName>
    <definedName name="SHARED_FORMULA_9_8_9_8_0" localSheetId="55">SUM(#REF!)</definedName>
    <definedName name="SHARED_FORMULA_9_8_9_8_0" localSheetId="56">SUM(#REF!)</definedName>
    <definedName name="SHARED_FORMULA_9_8_9_8_0" localSheetId="62">SUM(#REF!)</definedName>
    <definedName name="SHARED_FORMULA_9_8_9_8_0" localSheetId="71">SUM(#REF!)</definedName>
    <definedName name="SHARED_FORMULA_9_8_9_8_0" localSheetId="72">SUM(#REF!)</definedName>
    <definedName name="SHARED_FORMULA_9_8_9_8_0" localSheetId="73">SUM(#REF!)</definedName>
    <definedName name="SHARED_FORMULA_9_8_9_8_0" localSheetId="74">SUM(#REF!)</definedName>
    <definedName name="SHARED_FORMULA_9_8_9_8_0" localSheetId="75">SUM(#REF!)</definedName>
    <definedName name="SHARED_FORMULA_9_8_9_8_0" localSheetId="76">SUM(#REF!)</definedName>
    <definedName name="SHARED_FORMULA_9_8_9_8_0" localSheetId="77">SUM(#REF!)</definedName>
    <definedName name="SHARED_FORMULA_9_8_9_8_0" localSheetId="78">SUM(#REF!)</definedName>
    <definedName name="SHARED_FORMULA_9_8_9_8_0" localSheetId="79">SUM(#REF!)</definedName>
    <definedName name="SHARED_FORMULA_9_8_9_8_0" localSheetId="80">SUM(#REF!)</definedName>
    <definedName name="SHARED_FORMULA_9_8_9_8_0" localSheetId="63">SUM(#REF!)</definedName>
    <definedName name="SHARED_FORMULA_9_8_9_8_0" localSheetId="81">SUM(#REF!)</definedName>
    <definedName name="SHARED_FORMULA_9_8_9_8_0" localSheetId="64">SUM(#REF!)</definedName>
    <definedName name="SHARED_FORMULA_9_8_9_8_0" localSheetId="65">SUM(#REF!)</definedName>
    <definedName name="SHARED_FORMULA_9_8_9_8_0" localSheetId="66">SUM(#REF!)</definedName>
    <definedName name="SHARED_FORMULA_9_8_9_8_0" localSheetId="67">SUM(#REF!)</definedName>
    <definedName name="SHARED_FORMULA_9_8_9_8_0" localSheetId="68">SUM(#REF!)</definedName>
    <definedName name="SHARED_FORMULA_9_8_9_8_0" localSheetId="69">SUM(#REF!)</definedName>
    <definedName name="SHARED_FORMULA_9_8_9_8_0" localSheetId="70">SUM(#REF!)</definedName>
    <definedName name="SHARED_FORMULA_9_8_9_8_0" localSheetId="82">SUM(#REF!)</definedName>
    <definedName name="SHARED_FORMULA_9_8_9_8_0" localSheetId="83">SUM(#REF!)</definedName>
    <definedName name="SHARED_FORMULA_9_8_9_8_0" localSheetId="84">SUM(#REF!)</definedName>
    <definedName name="SHARED_FORMULA_9_8_9_8_0" localSheetId="85">SUM(#REF!)</definedName>
    <definedName name="SHARED_FORMULA_9_8_9_8_0" localSheetId="86">SUM(#REF!)</definedName>
    <definedName name="SHARED_FORMULA_9_8_9_8_0" localSheetId="87">SUM(#REF!)</definedName>
    <definedName name="SHARED_FORMULA_9_8_9_8_0" localSheetId="88">SUM(#REF!)</definedName>
    <definedName name="SHARED_FORMULA_9_8_9_8_0" localSheetId="3">SUM(#REF!)</definedName>
    <definedName name="SHARED_FORMULA_9_8_9_8_0" localSheetId="0">SUM(#REF!)</definedName>
    <definedName name="SHARED_FORMULA_9_8_9_8_0">SUM(#REF!)</definedName>
    <definedName name="SHARED_FORMULA_9_9_9_9_0" localSheetId="3">#REF!+#REF!+#REF!+#REF!</definedName>
    <definedName name="SHARED_FORMULA_9_9_9_9_0" localSheetId="0">#REF!+#REF!+#REF!+#REF!</definedName>
    <definedName name="SHARED_FORMULA_9_9_9_9_0">#REF!+#REF!+#REF!+#REF!</definedName>
    <definedName name="Soma" localSheetId="3">#REF!</definedName>
    <definedName name="Soma">#REF!</definedName>
    <definedName name="SS" localSheetId="3">#REF!</definedName>
    <definedName name="SS" localSheetId="0">#REF!</definedName>
    <definedName name="SS" localSheetId="5">#REF!</definedName>
    <definedName name="SS" localSheetId="6">#REF!</definedName>
    <definedName name="SS">#REF!</definedName>
    <definedName name="SSS" localSheetId="3">#REF!</definedName>
    <definedName name="SSS" localSheetId="0">#REF!</definedName>
    <definedName name="SSS" localSheetId="5">#REF!</definedName>
    <definedName name="SSS" localSheetId="6">#REF!</definedName>
    <definedName name="SSS">#REF!</definedName>
    <definedName name="SSSS" localSheetId="3">#REF!</definedName>
    <definedName name="SSSS" localSheetId="0">#REF!</definedName>
    <definedName name="SSSS" localSheetId="5">#REF!</definedName>
    <definedName name="SSSS" localSheetId="6">#REF!</definedName>
    <definedName name="SSSS">#REF!</definedName>
    <definedName name="T" localSheetId="3">#REF!</definedName>
    <definedName name="T" localSheetId="0">#REF!</definedName>
    <definedName name="T" localSheetId="5">#REF!</definedName>
    <definedName name="T" localSheetId="6">#REF!</definedName>
    <definedName name="T">#REF!</definedName>
    <definedName name="TAB" localSheetId="3">#REF!</definedName>
    <definedName name="TAB" localSheetId="0">#REF!</definedName>
    <definedName name="TAB" localSheetId="5">#REF!</definedName>
    <definedName name="TAB" localSheetId="6">#REF!</definedName>
    <definedName name="TAB">#REF!</definedName>
    <definedName name="te" localSheetId="5">#REF!</definedName>
    <definedName name="te" localSheetId="6">#REF!</definedName>
    <definedName name="te">#REF!</definedName>
    <definedName name="teste" localSheetId="3">#REF!</definedName>
    <definedName name="teste" localSheetId="5">'[5]BDI (EDITAL 2)'!#REF!</definedName>
    <definedName name="teste" localSheetId="6">'[5]BDI (EDITAL 2)'!#REF!</definedName>
    <definedName name="teste">#REF!</definedName>
    <definedName name="teste_prog_Plan1_Lista" localSheetId="3">#REF!</definedName>
    <definedName name="teste_prog_Plan1_Lista" localSheetId="0">#REF!</definedName>
    <definedName name="teste_prog_Plan1_Lista" localSheetId="5">#REF!</definedName>
    <definedName name="teste_prog_Plan1_Lista" localSheetId="6">#REF!</definedName>
    <definedName name="teste_prog_Plan1_Lista">#REF!</definedName>
    <definedName name="teste_prog_PLAN4_Lista" localSheetId="3">#REF!</definedName>
    <definedName name="teste_prog_PLAN4_Lista" localSheetId="0">#REF!</definedName>
    <definedName name="teste_prog_PLAN4_Lista" localSheetId="5">#REF!</definedName>
    <definedName name="teste_prog_PLAN4_Lista" localSheetId="6">#REF!</definedName>
    <definedName name="teste_prog_PLAN4_Lista">#REF!</definedName>
    <definedName name="Teste1" localSheetId="5">'[5]BDI (EDITAL 2)'!#REF!</definedName>
    <definedName name="Teste1" localSheetId="6">'[5]BDI (EDITAL 2)'!#REF!</definedName>
    <definedName name="Teste1">'[5]BDI (EDITAL 2)'!#REF!</definedName>
    <definedName name="teste2" localSheetId="5">#REF!</definedName>
    <definedName name="teste2" localSheetId="6">#REF!</definedName>
    <definedName name="teste2">#REF!</definedName>
    <definedName name="TIPOORCAMENTO" hidden="1">IF(VALUE([8]MENU!$O$3)=2,"Licitado","Proposto")</definedName>
    <definedName name="_xlnm.Print_Titles" localSheetId="0">INSTRUÇÃO!$1:$13</definedName>
    <definedName name="_xlnm.Print_Titles" localSheetId="1">'ORÇAMENTO COM BDI '!$1:$23</definedName>
    <definedName name="_xlnm.Print_Titles" localSheetId="2">'ORÇAMENTO COM BDI.'!$1:$23</definedName>
    <definedName name="_xlnm.Print_Titles" localSheetId="5">'PV-03.0008'!$2:$8</definedName>
    <definedName name="_xlnm.Print_Titles" localSheetId="6">'PV-03.0009'!$2:$8</definedName>
    <definedName name="tomnoc" localSheetId="3">#REF!</definedName>
    <definedName name="tomnoc" localSheetId="0">#REF!</definedName>
    <definedName name="tomnoc" localSheetId="5">#REF!</definedName>
    <definedName name="tomnoc" localSheetId="6">#REF!</definedName>
    <definedName name="tomnoc">#REF!</definedName>
    <definedName name="tt" localSheetId="3">#REF!</definedName>
    <definedName name="tt" localSheetId="0">#REF!</definedName>
    <definedName name="tt" localSheetId="5">#REF!</definedName>
    <definedName name="tt" localSheetId="6">#REF!</definedName>
    <definedName name="tt">#REF!</definedName>
    <definedName name="ttt" localSheetId="3">#REF!</definedName>
    <definedName name="ttt" localSheetId="0">#REF!</definedName>
    <definedName name="ttt" localSheetId="5">#REF!</definedName>
    <definedName name="ttt" localSheetId="6">#REF!</definedName>
    <definedName name="ttt">#REF!</definedName>
    <definedName name="tttt" localSheetId="3">#REF!</definedName>
    <definedName name="tttt" localSheetId="0">#REF!</definedName>
    <definedName name="tttt" localSheetId="5">#REF!</definedName>
    <definedName name="tttt" localSheetId="6">#REF!</definedName>
    <definedName name="tttt">#REF!</definedName>
    <definedName name="ttttat" localSheetId="3">#REF!</definedName>
    <definedName name="ttttat" localSheetId="0">#REF!</definedName>
    <definedName name="ttttat" localSheetId="5">#REF!</definedName>
    <definedName name="ttttat" localSheetId="6">#REF!</definedName>
    <definedName name="ttttat">#REF!</definedName>
    <definedName name="ttttt" localSheetId="3">#REF!</definedName>
    <definedName name="ttttt" localSheetId="0">#REF!</definedName>
    <definedName name="ttttt" localSheetId="5">#REF!</definedName>
    <definedName name="ttttt" localSheetId="6">#REF!</definedName>
    <definedName name="ttttt">#REF!</definedName>
    <definedName name="tytyu" localSheetId="3">#REF!</definedName>
    <definedName name="tytyu">#REF!</definedName>
    <definedName name="Versao" localSheetId="5" hidden="1">#REF!</definedName>
    <definedName name="Versao" localSheetId="6" hidden="1">#REF!</definedName>
    <definedName name="Versao" hidden="1">#REF!</definedName>
    <definedName name="w" localSheetId="3">#REF!</definedName>
    <definedName name="w" localSheetId="0">#REF!</definedName>
    <definedName name="w" localSheetId="5">#REF!</definedName>
    <definedName name="w" localSheetId="6">#REF!</definedName>
    <definedName name="w">#REF!</definedName>
    <definedName name="ww" localSheetId="3">#REF!</definedName>
    <definedName name="ww" localSheetId="0">#REF!</definedName>
    <definedName name="ww" localSheetId="5">#REF!</definedName>
    <definedName name="ww" localSheetId="6">#REF!</definedName>
    <definedName name="ww">#REF!</definedName>
    <definedName name="y" localSheetId="3">#REF!</definedName>
    <definedName name="y" localSheetId="0">#REF!</definedName>
    <definedName name="y" localSheetId="5">#REF!</definedName>
    <definedName name="y" localSheetId="6">#REF!</definedName>
    <definedName name="y">#REF!</definedName>
  </definedNames>
  <calcPr calcId="181029" fullPrecision="0"/>
</workbook>
</file>

<file path=xl/calcChain.xml><?xml version="1.0" encoding="utf-8"?>
<calcChain xmlns="http://schemas.openxmlformats.org/spreadsheetml/2006/main">
  <c r="L7" i="397" l="1"/>
  <c r="K5" i="402"/>
  <c r="A113" i="407"/>
  <c r="AP112" i="407"/>
  <c r="AO112" i="407"/>
  <c r="U112" i="407"/>
  <c r="AP111" i="407"/>
  <c r="AO111" i="407"/>
  <c r="U111" i="407"/>
  <c r="AP110" i="407"/>
  <c r="AO110" i="407"/>
  <c r="AP109" i="407"/>
  <c r="AO109" i="407"/>
  <c r="AA109" i="407"/>
  <c r="U109" i="407"/>
  <c r="AP108" i="407"/>
  <c r="AO108" i="407"/>
  <c r="AP107" i="407"/>
  <c r="AO107" i="407"/>
  <c r="AP106" i="407"/>
  <c r="AO106" i="407"/>
  <c r="AP105" i="407"/>
  <c r="AO105" i="407"/>
  <c r="AP104" i="407"/>
  <c r="AO104" i="407"/>
  <c r="AP103" i="407"/>
  <c r="AO103" i="407"/>
  <c r="AA103" i="407"/>
  <c r="U103" i="407"/>
  <c r="AP102" i="407"/>
  <c r="AO102" i="407"/>
  <c r="U102" i="407"/>
  <c r="AA102" i="407" s="1"/>
  <c r="AP101" i="407"/>
  <c r="AO101" i="407"/>
  <c r="AA101" i="407"/>
  <c r="U101" i="407"/>
  <c r="AP100" i="407"/>
  <c r="AO100" i="407"/>
  <c r="U100" i="407"/>
  <c r="AA100" i="407" s="1"/>
  <c r="AP99" i="407"/>
  <c r="AO99" i="407"/>
  <c r="AA99" i="407"/>
  <c r="U99" i="407"/>
  <c r="AP98" i="407"/>
  <c r="AO98" i="407"/>
  <c r="U98" i="407"/>
  <c r="AA98" i="407" s="1"/>
  <c r="AP97" i="407"/>
  <c r="AO97" i="407"/>
  <c r="AA97" i="407"/>
  <c r="U97" i="407"/>
  <c r="AN96" i="407"/>
  <c r="AP96" i="407" s="1"/>
  <c r="U96" i="407"/>
  <c r="S96" i="407"/>
  <c r="F96" i="407"/>
  <c r="B96" i="407"/>
  <c r="AP95" i="407"/>
  <c r="AO95" i="407"/>
  <c r="AA95" i="407"/>
  <c r="U95" i="407"/>
  <c r="AP94" i="407"/>
  <c r="AO94" i="407"/>
  <c r="U94" i="407"/>
  <c r="AA94" i="407" s="1"/>
  <c r="AP93" i="407"/>
  <c r="AO93" i="407"/>
  <c r="AN93" i="407"/>
  <c r="AA93" i="407"/>
  <c r="U93" i="407"/>
  <c r="S93" i="407"/>
  <c r="F93" i="407"/>
  <c r="B93" i="407"/>
  <c r="AP92" i="407"/>
  <c r="AO92" i="407"/>
  <c r="AA92" i="407"/>
  <c r="U92" i="407"/>
  <c r="AP91" i="407"/>
  <c r="AO91" i="407"/>
  <c r="AA91" i="407"/>
  <c r="U91" i="407"/>
  <c r="AP90" i="407"/>
  <c r="AO90" i="407"/>
  <c r="AA90" i="407"/>
  <c r="U90" i="407"/>
  <c r="AP89" i="407"/>
  <c r="AO89" i="407"/>
  <c r="AA89" i="407"/>
  <c r="U89" i="407"/>
  <c r="AP88" i="407"/>
  <c r="AO88" i="407"/>
  <c r="AA88" i="407"/>
  <c r="U88" i="407"/>
  <c r="AP87" i="407"/>
  <c r="AO87" i="407"/>
  <c r="AA87" i="407"/>
  <c r="U87" i="407"/>
  <c r="AP86" i="407"/>
  <c r="AO86" i="407"/>
  <c r="AA86" i="407"/>
  <c r="U86" i="407"/>
  <c r="AP85" i="407"/>
  <c r="AO85" i="407"/>
  <c r="AA85" i="407"/>
  <c r="U85" i="407"/>
  <c r="AP84" i="407"/>
  <c r="AO84" i="407"/>
  <c r="AA84" i="407"/>
  <c r="U84" i="407"/>
  <c r="AP83" i="407"/>
  <c r="AO83" i="407"/>
  <c r="AP82" i="407"/>
  <c r="AO82" i="407"/>
  <c r="AA82" i="407"/>
  <c r="U82" i="407"/>
  <c r="AP81" i="407"/>
  <c r="AO81" i="407"/>
  <c r="U81" i="407"/>
  <c r="AA81" i="407" s="1"/>
  <c r="AP80" i="407"/>
  <c r="AO80" i="407"/>
  <c r="AA80" i="407"/>
  <c r="U80" i="407"/>
  <c r="AP79" i="407"/>
  <c r="AO79" i="407"/>
  <c r="U79" i="407"/>
  <c r="AA79" i="407" s="1"/>
  <c r="AP78" i="407"/>
  <c r="AO78" i="407"/>
  <c r="AN78" i="407"/>
  <c r="U78" i="407"/>
  <c r="AA78" i="407" s="1"/>
  <c r="S78" i="407"/>
  <c r="F78" i="407"/>
  <c r="B78" i="407"/>
  <c r="AP77" i="407"/>
  <c r="AO77" i="407"/>
  <c r="U77" i="407"/>
  <c r="AA77" i="407" s="1"/>
  <c r="AP76" i="407"/>
  <c r="AO76" i="407"/>
  <c r="AA76" i="407"/>
  <c r="U76" i="407"/>
  <c r="AN75" i="407"/>
  <c r="AP75" i="407" s="1"/>
  <c r="U75" i="407"/>
  <c r="AA75" i="407" s="1"/>
  <c r="S75" i="407"/>
  <c r="F75" i="407"/>
  <c r="B75" i="407"/>
  <c r="AP74" i="407"/>
  <c r="AO74" i="407"/>
  <c r="AA74" i="407"/>
  <c r="U74" i="407"/>
  <c r="AP73" i="407"/>
  <c r="AO73" i="407"/>
  <c r="AA73" i="407"/>
  <c r="U73" i="407"/>
  <c r="AP72" i="407"/>
  <c r="AO72" i="407"/>
  <c r="AA72" i="407"/>
  <c r="U72" i="407"/>
  <c r="AP71" i="407"/>
  <c r="AO71" i="407"/>
  <c r="AA71" i="407"/>
  <c r="U71" i="407"/>
  <c r="AP70" i="407"/>
  <c r="AO70" i="407"/>
  <c r="AA70" i="407"/>
  <c r="U70" i="407"/>
  <c r="AP69" i="407"/>
  <c r="AO69" i="407"/>
  <c r="AP68" i="407"/>
  <c r="AO68" i="407"/>
  <c r="AP67" i="407"/>
  <c r="AO67" i="407"/>
  <c r="AP66" i="407"/>
  <c r="AO66" i="407"/>
  <c r="AP65" i="407"/>
  <c r="AO65" i="407"/>
  <c r="AP64" i="407"/>
  <c r="AO64" i="407"/>
  <c r="AP63" i="407"/>
  <c r="AO63" i="407"/>
  <c r="AP62" i="407"/>
  <c r="AO62" i="407"/>
  <c r="AP61" i="407"/>
  <c r="AO61" i="407"/>
  <c r="AP60" i="407"/>
  <c r="AO60" i="407"/>
  <c r="AP59" i="407"/>
  <c r="AO59" i="407"/>
  <c r="AP58" i="407"/>
  <c r="AO58" i="407"/>
  <c r="AE58" i="407"/>
  <c r="AH58" i="407" s="1"/>
  <c r="AA58" i="407"/>
  <c r="U58" i="407"/>
  <c r="AP57" i="407"/>
  <c r="AO57" i="407"/>
  <c r="U57" i="407"/>
  <c r="AA57" i="407" s="1"/>
  <c r="AP56" i="407"/>
  <c r="AO56" i="407"/>
  <c r="AE56" i="407"/>
  <c r="AA56" i="407"/>
  <c r="U56" i="407"/>
  <c r="AH56" i="407" s="1"/>
  <c r="AP55" i="407"/>
  <c r="AO55" i="407"/>
  <c r="U55" i="407"/>
  <c r="AA55" i="407" s="1"/>
  <c r="AP54" i="407"/>
  <c r="AO54" i="407"/>
  <c r="AE54" i="407"/>
  <c r="AP53" i="407"/>
  <c r="AO53" i="407"/>
  <c r="AP52" i="407"/>
  <c r="AO52" i="407"/>
  <c r="AE52" i="407"/>
  <c r="U52" i="407"/>
  <c r="AH52" i="407" s="1"/>
  <c r="AP51" i="407"/>
  <c r="AO51" i="407"/>
  <c r="U51" i="407"/>
  <c r="AP50" i="407"/>
  <c r="AO50" i="407"/>
  <c r="AE50" i="407"/>
  <c r="U50" i="407"/>
  <c r="AH50" i="407" s="1"/>
  <c r="AP49" i="407"/>
  <c r="AO49" i="407"/>
  <c r="U49" i="407"/>
  <c r="AA49" i="407" s="1"/>
  <c r="AP48" i="407"/>
  <c r="AO48" i="407"/>
  <c r="AE48" i="407"/>
  <c r="U48" i="407"/>
  <c r="AH48" i="407" s="1"/>
  <c r="AP47" i="407"/>
  <c r="AO47" i="407"/>
  <c r="U47" i="407"/>
  <c r="AA47" i="407" s="1"/>
  <c r="AP46" i="407"/>
  <c r="AO46" i="407"/>
  <c r="AE46" i="407"/>
  <c r="U46" i="407"/>
  <c r="AH46" i="407" s="1"/>
  <c r="AP45" i="407"/>
  <c r="AO45" i="407"/>
  <c r="U45" i="407"/>
  <c r="AP44" i="407"/>
  <c r="AO44" i="407"/>
  <c r="AE44" i="407"/>
  <c r="U44" i="407"/>
  <c r="AH44" i="407" s="1"/>
  <c r="AP43" i="407"/>
  <c r="AO43" i="407"/>
  <c r="U43" i="407"/>
  <c r="AP42" i="407"/>
  <c r="AO42" i="407"/>
  <c r="AE42" i="407"/>
  <c r="U42" i="407"/>
  <c r="AH42" i="407" s="1"/>
  <c r="AP41" i="407"/>
  <c r="AO41" i="407"/>
  <c r="U41" i="407"/>
  <c r="AA41" i="407" s="1"/>
  <c r="AP40" i="407"/>
  <c r="AO40" i="407"/>
  <c r="AE40" i="407"/>
  <c r="U40" i="407"/>
  <c r="AH40" i="407" s="1"/>
  <c r="AP39" i="407"/>
  <c r="AO39" i="407"/>
  <c r="U39" i="407"/>
  <c r="AP38" i="407"/>
  <c r="AO38" i="407"/>
  <c r="AE38" i="407"/>
  <c r="U38" i="407"/>
  <c r="AH38" i="407" s="1"/>
  <c r="AP37" i="407"/>
  <c r="AO37" i="407"/>
  <c r="U37" i="407"/>
  <c r="AA37" i="407" s="1"/>
  <c r="AP36" i="407"/>
  <c r="AO36" i="407"/>
  <c r="AE36" i="407"/>
  <c r="U36" i="407"/>
  <c r="AH36" i="407" s="1"/>
  <c r="AP35" i="407"/>
  <c r="AO35" i="407"/>
  <c r="U35" i="407"/>
  <c r="AP34" i="407"/>
  <c r="AO34" i="407"/>
  <c r="AE34" i="407"/>
  <c r="U34" i="407"/>
  <c r="AH34" i="407" s="1"/>
  <c r="AP33" i="407"/>
  <c r="AO33" i="407"/>
  <c r="U33" i="407"/>
  <c r="AP32" i="407"/>
  <c r="AO32" i="407"/>
  <c r="AE32" i="407"/>
  <c r="U32" i="407"/>
  <c r="AH32" i="407" s="1"/>
  <c r="AP31" i="407"/>
  <c r="AO31" i="407"/>
  <c r="U31" i="407"/>
  <c r="AA31" i="407" s="1"/>
  <c r="AP30" i="407"/>
  <c r="AO30" i="407"/>
  <c r="AE30" i="407"/>
  <c r="U30" i="407"/>
  <c r="AH30" i="407" s="1"/>
  <c r="AP29" i="407"/>
  <c r="AO29" i="407"/>
  <c r="AP28" i="407"/>
  <c r="AO28" i="407"/>
  <c r="AA28" i="407"/>
  <c r="U28" i="407"/>
  <c r="AP27" i="407"/>
  <c r="AO27" i="407"/>
  <c r="U27" i="407"/>
  <c r="AA27" i="407" s="1"/>
  <c r="AP26" i="407"/>
  <c r="AO26" i="407"/>
  <c r="AA26" i="407"/>
  <c r="U26" i="407"/>
  <c r="AP25" i="407"/>
  <c r="AO25" i="407"/>
  <c r="U25" i="407"/>
  <c r="AA25" i="407" s="1"/>
  <c r="AA24" i="407" s="1"/>
  <c r="AI12" i="407"/>
  <c r="AE103" i="407" s="1"/>
  <c r="J54" i="397"/>
  <c r="I54" i="397"/>
  <c r="J50" i="397"/>
  <c r="J49" i="397"/>
  <c r="J46" i="397"/>
  <c r="I33" i="397"/>
  <c r="G33" i="397"/>
  <c r="I32" i="397"/>
  <c r="I19" i="397"/>
  <c r="G19" i="397"/>
  <c r="AH45" i="407" l="1"/>
  <c r="AH93" i="407"/>
  <c r="AH99" i="407"/>
  <c r="AH70" i="407"/>
  <c r="AH103" i="407"/>
  <c r="AH112" i="407"/>
  <c r="AH43" i="407"/>
  <c r="AH96" i="407"/>
  <c r="AH97" i="407"/>
  <c r="AH80" i="407"/>
  <c r="AA33" i="407"/>
  <c r="AA39" i="407"/>
  <c r="AA45" i="407"/>
  <c r="AE65" i="407"/>
  <c r="AE29" i="407"/>
  <c r="AE31" i="407"/>
  <c r="AE33" i="407"/>
  <c r="AH33" i="407" s="1"/>
  <c r="AE35" i="407"/>
  <c r="AH35" i="407" s="1"/>
  <c r="AE37" i="407"/>
  <c r="AH37" i="407" s="1"/>
  <c r="AE39" i="407"/>
  <c r="AH39" i="407" s="1"/>
  <c r="AE41" i="407"/>
  <c r="AE43" i="407"/>
  <c r="AE45" i="407"/>
  <c r="AE47" i="407"/>
  <c r="AE49" i="407"/>
  <c r="AE51" i="407"/>
  <c r="AH51" i="407" s="1"/>
  <c r="AE53" i="407"/>
  <c r="AE55" i="407"/>
  <c r="AE57" i="407"/>
  <c r="AE75" i="407"/>
  <c r="AH75" i="407" s="1"/>
  <c r="AA112" i="407"/>
  <c r="AA35" i="407"/>
  <c r="AA43" i="407"/>
  <c r="AA51" i="407"/>
  <c r="AE61" i="407"/>
  <c r="AE25" i="407"/>
  <c r="AH25" i="407" s="1"/>
  <c r="AE27" i="407"/>
  <c r="AH27" i="407" s="1"/>
  <c r="AH31" i="407"/>
  <c r="AH41" i="407"/>
  <c r="AH47" i="407"/>
  <c r="AH49" i="407"/>
  <c r="AH55" i="407"/>
  <c r="AH57" i="407"/>
  <c r="AE77" i="407"/>
  <c r="AH77" i="407" s="1"/>
  <c r="AE94" i="407"/>
  <c r="AH94" i="407" s="1"/>
  <c r="AE112" i="407"/>
  <c r="AE70" i="407"/>
  <c r="AE72" i="407"/>
  <c r="AH72" i="407" s="1"/>
  <c r="AE74" i="407"/>
  <c r="AH74" i="407" s="1"/>
  <c r="AO75" i="407"/>
  <c r="AE85" i="407"/>
  <c r="AH85" i="407" s="1"/>
  <c r="AE87" i="407"/>
  <c r="AH87" i="407" s="1"/>
  <c r="AE89" i="407"/>
  <c r="AH89" i="407" s="1"/>
  <c r="AE91" i="407"/>
  <c r="AH91" i="407" s="1"/>
  <c r="AA96" i="407"/>
  <c r="AA83" i="407" s="1"/>
  <c r="AE106" i="407"/>
  <c r="AE108" i="407"/>
  <c r="AE96" i="407"/>
  <c r="AA30" i="407"/>
  <c r="AA32" i="407"/>
  <c r="AA34" i="407"/>
  <c r="AA36" i="407"/>
  <c r="AA38" i="407"/>
  <c r="AA40" i="407"/>
  <c r="AA42" i="407"/>
  <c r="AA44" i="407"/>
  <c r="AA46" i="407"/>
  <c r="AA48" i="407"/>
  <c r="AA50" i="407"/>
  <c r="AA52" i="407"/>
  <c r="AE60" i="407"/>
  <c r="AE62" i="407"/>
  <c r="AE64" i="407"/>
  <c r="AE66" i="407"/>
  <c r="AE79" i="407"/>
  <c r="AH79" i="407" s="1"/>
  <c r="AE81" i="407"/>
  <c r="AH81" i="407" s="1"/>
  <c r="AE98" i="407"/>
  <c r="AH98" i="407" s="1"/>
  <c r="AE100" i="407"/>
  <c r="AH100" i="407" s="1"/>
  <c r="AE102" i="407"/>
  <c r="AH102" i="407" s="1"/>
  <c r="AA111" i="407"/>
  <c r="AE93" i="407"/>
  <c r="AE26" i="407"/>
  <c r="AH26" i="407" s="1"/>
  <c r="AE28" i="407"/>
  <c r="AH28" i="407" s="1"/>
  <c r="AE76" i="407"/>
  <c r="AH76" i="407" s="1"/>
  <c r="AE95" i="407"/>
  <c r="AH95" i="407" s="1"/>
  <c r="AO96" i="407"/>
  <c r="AE111" i="407"/>
  <c r="AH111" i="407" s="1"/>
  <c r="AH110" i="407" s="1"/>
  <c r="AE69" i="407"/>
  <c r="AE71" i="407"/>
  <c r="AH71" i="407" s="1"/>
  <c r="AE73" i="407"/>
  <c r="AH73" i="407" s="1"/>
  <c r="AE84" i="407"/>
  <c r="AH84" i="407" s="1"/>
  <c r="AE86" i="407"/>
  <c r="AH86" i="407" s="1"/>
  <c r="AE88" i="407"/>
  <c r="AH88" i="407" s="1"/>
  <c r="AE90" i="407"/>
  <c r="AH90" i="407" s="1"/>
  <c r="AE92" i="407"/>
  <c r="AH92" i="407" s="1"/>
  <c r="AE105" i="407"/>
  <c r="AE107" i="407"/>
  <c r="AE109" i="407"/>
  <c r="AH109" i="407" s="1"/>
  <c r="AE78" i="407"/>
  <c r="AH78" i="407" s="1"/>
  <c r="AE59" i="407"/>
  <c r="AE63" i="407"/>
  <c r="AE67" i="407"/>
  <c r="AE80" i="407"/>
  <c r="AE82" i="407"/>
  <c r="AH82" i="407" s="1"/>
  <c r="AE97" i="407"/>
  <c r="AE99" i="407"/>
  <c r="AE101" i="407"/>
  <c r="AH101" i="407" s="1"/>
  <c r="D12" i="316"/>
  <c r="J68" i="397"/>
  <c r="C12" i="341" s="1"/>
  <c r="H66" i="397"/>
  <c r="H65" i="397"/>
  <c r="H64" i="397"/>
  <c r="H63" i="397"/>
  <c r="A113" i="9"/>
  <c r="A12" i="404"/>
  <c r="A12" i="403"/>
  <c r="K5" i="404"/>
  <c r="B5" i="404"/>
  <c r="A5" i="404"/>
  <c r="K5" i="403"/>
  <c r="B5" i="403"/>
  <c r="A5" i="403"/>
  <c r="A3" i="404"/>
  <c r="A2" i="404"/>
  <c r="A3" i="403"/>
  <c r="A2" i="403"/>
  <c r="AA24" i="9"/>
  <c r="I61" i="397"/>
  <c r="I66" i="397" s="1"/>
  <c r="G61" i="397"/>
  <c r="J66" i="397" s="1"/>
  <c r="K12" i="402"/>
  <c r="U109" i="9"/>
  <c r="B5" i="402"/>
  <c r="A5" i="402"/>
  <c r="A3" i="402"/>
  <c r="A2" i="402"/>
  <c r="AA110" i="407" l="1"/>
  <c r="AH24" i="407"/>
  <c r="AH83" i="407"/>
  <c r="K20" i="402"/>
  <c r="H99" i="265"/>
  <c r="J99" i="265" s="1"/>
  <c r="H100" i="265"/>
  <c r="J100" i="265" s="1"/>
  <c r="H101" i="265"/>
  <c r="J101" i="265" s="1"/>
  <c r="H102" i="265"/>
  <c r="J102" i="265" s="1"/>
  <c r="H103" i="265"/>
  <c r="J103" i="265" s="1"/>
  <c r="G101" i="265"/>
  <c r="F99" i="265"/>
  <c r="F100" i="265"/>
  <c r="F101" i="265"/>
  <c r="F102" i="265"/>
  <c r="F103" i="265"/>
  <c r="E99" i="265"/>
  <c r="E100" i="265"/>
  <c r="E101" i="265"/>
  <c r="E102" i="265"/>
  <c r="E103" i="265"/>
  <c r="D99" i="265"/>
  <c r="D100" i="265"/>
  <c r="D101" i="265"/>
  <c r="D102" i="265"/>
  <c r="D103" i="265"/>
  <c r="C99" i="265"/>
  <c r="C100" i="265"/>
  <c r="C101" i="265"/>
  <c r="C102" i="265"/>
  <c r="C103" i="265"/>
  <c r="B99" i="265"/>
  <c r="B100" i="265"/>
  <c r="B101" i="265"/>
  <c r="B102" i="265"/>
  <c r="B103" i="265"/>
  <c r="G100" i="265"/>
  <c r="AP109" i="9"/>
  <c r="AO109" i="9"/>
  <c r="AO110" i="9"/>
  <c r="AP110" i="9"/>
  <c r="J61" i="397"/>
  <c r="AA109" i="9" l="1"/>
  <c r="J91" i="265"/>
  <c r="H90" i="265"/>
  <c r="J90" i="265" s="1"/>
  <c r="H91" i="265"/>
  <c r="F90" i="265"/>
  <c r="F91" i="265"/>
  <c r="E90" i="265"/>
  <c r="E91" i="265"/>
  <c r="D90" i="265"/>
  <c r="D91" i="265"/>
  <c r="C90" i="265"/>
  <c r="C91" i="265"/>
  <c r="B90" i="265"/>
  <c r="B91" i="265"/>
  <c r="A14" i="396"/>
  <c r="A14" i="335"/>
  <c r="A14" i="334"/>
  <c r="A12" i="400"/>
  <c r="K5" i="400"/>
  <c r="B5" i="400"/>
  <c r="A5" i="400"/>
  <c r="A3" i="400"/>
  <c r="A2" i="400"/>
  <c r="A12" i="398"/>
  <c r="K5" i="398"/>
  <c r="B5" i="398"/>
  <c r="A5" i="398"/>
  <c r="A3" i="398"/>
  <c r="A2" i="398"/>
  <c r="J11" i="333"/>
  <c r="I14" i="333"/>
  <c r="A14" i="333"/>
  <c r="J11" i="332"/>
  <c r="A14" i="332"/>
  <c r="A14" i="331"/>
  <c r="J13" i="323"/>
  <c r="E13" i="323"/>
  <c r="A13" i="323"/>
  <c r="A13" i="322"/>
  <c r="A13" i="321"/>
  <c r="A14" i="328"/>
  <c r="AP100" i="9"/>
  <c r="AO100" i="9"/>
  <c r="AP99" i="9"/>
  <c r="AO99" i="9"/>
  <c r="K12" i="267"/>
  <c r="K12" i="14"/>
  <c r="K12" i="11"/>
  <c r="I24" i="397"/>
  <c r="G24" i="397"/>
  <c r="C14" i="396" l="1"/>
  <c r="J14" i="396" s="1"/>
  <c r="K14" i="396" s="1"/>
  <c r="J64" i="397"/>
  <c r="D14" i="332"/>
  <c r="H14" i="332" s="1"/>
  <c r="K14" i="332" s="1"/>
  <c r="I64" i="397"/>
  <c r="D13" i="322"/>
  <c r="G13" i="322" s="1"/>
  <c r="K13" i="322" s="1"/>
  <c r="D13" i="323"/>
  <c r="G13" i="323" s="1"/>
  <c r="K13" i="323" s="1"/>
  <c r="D14" i="333"/>
  <c r="H14" i="333" s="1"/>
  <c r="K14" i="333" s="1"/>
  <c r="D12" i="398"/>
  <c r="G12" i="398" s="1"/>
  <c r="K12" i="398" s="1"/>
  <c r="K20" i="398" s="1"/>
  <c r="U99" i="9" s="1"/>
  <c r="G90" i="265" s="1"/>
  <c r="D12" i="400"/>
  <c r="G12" i="400" s="1"/>
  <c r="H12" i="400" s="1"/>
  <c r="K12" i="400" s="1"/>
  <c r="K20" i="400" s="1"/>
  <c r="U100" i="9" s="1"/>
  <c r="G91" i="265" s="1"/>
  <c r="D14" i="334"/>
  <c r="G14" i="334" s="1"/>
  <c r="K14" i="334" s="1"/>
  <c r="D14" i="335"/>
  <c r="G14" i="335" s="1"/>
  <c r="H14" i="335" s="1"/>
  <c r="K14" i="335" s="1"/>
  <c r="D13" i="321"/>
  <c r="K13" i="321" s="1"/>
  <c r="D14" i="331"/>
  <c r="K14" i="331" s="1"/>
  <c r="C12" i="366"/>
  <c r="C12" i="365"/>
  <c r="K12" i="365" s="1"/>
  <c r="C12" i="364"/>
  <c r="C12" i="363"/>
  <c r="H16" i="265"/>
  <c r="H17" i="265"/>
  <c r="H18" i="265"/>
  <c r="H19" i="265"/>
  <c r="H20" i="265"/>
  <c r="H21" i="265"/>
  <c r="H22" i="265"/>
  <c r="H23" i="265"/>
  <c r="H24" i="265"/>
  <c r="H25" i="265"/>
  <c r="H26" i="265"/>
  <c r="H27" i="265"/>
  <c r="H28" i="265"/>
  <c r="H29" i="265"/>
  <c r="H30" i="265"/>
  <c r="H31" i="265"/>
  <c r="H32" i="265"/>
  <c r="H33" i="265"/>
  <c r="H34" i="265"/>
  <c r="H35" i="265"/>
  <c r="H36" i="265"/>
  <c r="H37" i="265"/>
  <c r="H38" i="265"/>
  <c r="H39" i="265"/>
  <c r="H40" i="265"/>
  <c r="H41" i="265"/>
  <c r="H42" i="265"/>
  <c r="H43" i="265"/>
  <c r="H44" i="265"/>
  <c r="H45" i="265"/>
  <c r="H46" i="265"/>
  <c r="H47" i="265"/>
  <c r="H48" i="265"/>
  <c r="H49" i="265"/>
  <c r="H50" i="265"/>
  <c r="H51" i="265"/>
  <c r="H52" i="265"/>
  <c r="H53" i="265"/>
  <c r="H54" i="265"/>
  <c r="H55" i="265"/>
  <c r="H56" i="265"/>
  <c r="H57" i="265"/>
  <c r="H58" i="265"/>
  <c r="H59" i="265"/>
  <c r="H60" i="265"/>
  <c r="H61" i="265"/>
  <c r="H62" i="265"/>
  <c r="H63" i="265"/>
  <c r="H64" i="265"/>
  <c r="H65" i="265"/>
  <c r="H66" i="265"/>
  <c r="H67" i="265"/>
  <c r="H68" i="265"/>
  <c r="H69" i="265"/>
  <c r="H70" i="265"/>
  <c r="H71" i="265"/>
  <c r="H72" i="265"/>
  <c r="H73" i="265"/>
  <c r="H74" i="265"/>
  <c r="H75" i="265"/>
  <c r="H76" i="265"/>
  <c r="H77" i="265"/>
  <c r="H78" i="265"/>
  <c r="H79" i="265"/>
  <c r="H80" i="265"/>
  <c r="H81" i="265"/>
  <c r="H82" i="265"/>
  <c r="H83" i="265"/>
  <c r="H84" i="265"/>
  <c r="H85" i="265"/>
  <c r="H86" i="265"/>
  <c r="H87" i="265"/>
  <c r="H88" i="265"/>
  <c r="H89" i="265"/>
  <c r="H92" i="265"/>
  <c r="H93" i="265"/>
  <c r="H94" i="265"/>
  <c r="H95" i="265"/>
  <c r="H96" i="265"/>
  <c r="H97" i="265"/>
  <c r="H98" i="265"/>
  <c r="G20" i="265"/>
  <c r="G50" i="265"/>
  <c r="G59" i="265"/>
  <c r="G74" i="265"/>
  <c r="G95" i="265"/>
  <c r="F16" i="265"/>
  <c r="F17" i="265"/>
  <c r="F18" i="265"/>
  <c r="F19" i="265"/>
  <c r="F20" i="265"/>
  <c r="F21" i="265"/>
  <c r="F22" i="265"/>
  <c r="F23" i="265"/>
  <c r="F24" i="265"/>
  <c r="F25" i="265"/>
  <c r="F26" i="265"/>
  <c r="F27" i="265"/>
  <c r="F28" i="265"/>
  <c r="F29" i="265"/>
  <c r="F30" i="265"/>
  <c r="F31" i="265"/>
  <c r="F32" i="265"/>
  <c r="F33" i="265"/>
  <c r="F34" i="265"/>
  <c r="F35" i="265"/>
  <c r="F36" i="265"/>
  <c r="F37" i="265"/>
  <c r="F38" i="265"/>
  <c r="F39" i="265"/>
  <c r="F40" i="265"/>
  <c r="F41" i="265"/>
  <c r="F42" i="265"/>
  <c r="F43" i="265"/>
  <c r="F44" i="265"/>
  <c r="F45" i="265"/>
  <c r="F46" i="265"/>
  <c r="F47" i="265"/>
  <c r="F48" i="265"/>
  <c r="F49" i="265"/>
  <c r="F50" i="265"/>
  <c r="F51" i="265"/>
  <c r="F52" i="265"/>
  <c r="F53" i="265"/>
  <c r="F54" i="265"/>
  <c r="F55" i="265"/>
  <c r="F56" i="265"/>
  <c r="F57" i="265"/>
  <c r="F58" i="265"/>
  <c r="F59" i="265"/>
  <c r="F60" i="265"/>
  <c r="F61" i="265"/>
  <c r="F62" i="265"/>
  <c r="F63" i="265"/>
  <c r="F64" i="265"/>
  <c r="F65" i="265"/>
  <c r="F67" i="265"/>
  <c r="F68" i="265"/>
  <c r="F70" i="265"/>
  <c r="F71" i="265"/>
  <c r="F72" i="265"/>
  <c r="F73" i="265"/>
  <c r="F74" i="265"/>
  <c r="F75" i="265"/>
  <c r="F76" i="265"/>
  <c r="F77" i="265"/>
  <c r="F78" i="265"/>
  <c r="F79" i="265"/>
  <c r="F80" i="265"/>
  <c r="F81" i="265"/>
  <c r="F82" i="265"/>
  <c r="F83" i="265"/>
  <c r="F85" i="265"/>
  <c r="F86" i="265"/>
  <c r="F88" i="265"/>
  <c r="F89" i="265"/>
  <c r="F92" i="265"/>
  <c r="F93" i="265"/>
  <c r="F94" i="265"/>
  <c r="F95" i="265"/>
  <c r="F96" i="265"/>
  <c r="F97" i="265"/>
  <c r="F98" i="265"/>
  <c r="E16" i="265"/>
  <c r="E17" i="265"/>
  <c r="E18" i="265"/>
  <c r="E19" i="265"/>
  <c r="E20" i="265"/>
  <c r="E21" i="265"/>
  <c r="E22" i="265"/>
  <c r="E23" i="265"/>
  <c r="E24" i="265"/>
  <c r="E25" i="265"/>
  <c r="E26" i="265"/>
  <c r="E27" i="265"/>
  <c r="E28" i="265"/>
  <c r="E29" i="265"/>
  <c r="E30" i="265"/>
  <c r="E31" i="265"/>
  <c r="E32" i="265"/>
  <c r="E33" i="265"/>
  <c r="E34" i="265"/>
  <c r="E35" i="265"/>
  <c r="E36" i="265"/>
  <c r="E37" i="265"/>
  <c r="E38" i="265"/>
  <c r="E39" i="265"/>
  <c r="E40" i="265"/>
  <c r="E41" i="265"/>
  <c r="E42" i="265"/>
  <c r="E43" i="265"/>
  <c r="E44" i="265"/>
  <c r="E45" i="265"/>
  <c r="E46" i="265"/>
  <c r="E47" i="265"/>
  <c r="E48" i="265"/>
  <c r="E49" i="265"/>
  <c r="E50" i="265"/>
  <c r="E51" i="265"/>
  <c r="E52" i="265"/>
  <c r="E53" i="265"/>
  <c r="E54" i="265"/>
  <c r="E55" i="265"/>
  <c r="E56" i="265"/>
  <c r="E57" i="265"/>
  <c r="E58" i="265"/>
  <c r="E59" i="265"/>
  <c r="E60" i="265"/>
  <c r="E61" i="265"/>
  <c r="E62" i="265"/>
  <c r="E63" i="265"/>
  <c r="E64" i="265"/>
  <c r="E65" i="265"/>
  <c r="E67" i="265"/>
  <c r="E68" i="265"/>
  <c r="E70" i="265"/>
  <c r="E71" i="265"/>
  <c r="E72" i="265"/>
  <c r="E73" i="265"/>
  <c r="E74" i="265"/>
  <c r="E75" i="265"/>
  <c r="E76" i="265"/>
  <c r="E77" i="265"/>
  <c r="E78" i="265"/>
  <c r="E79" i="265"/>
  <c r="E80" i="265"/>
  <c r="E81" i="265"/>
  <c r="E82" i="265"/>
  <c r="E83" i="265"/>
  <c r="E85" i="265"/>
  <c r="E86" i="265"/>
  <c r="E88" i="265"/>
  <c r="E89" i="265"/>
  <c r="E92" i="265"/>
  <c r="E93" i="265"/>
  <c r="E94" i="265"/>
  <c r="E95" i="265"/>
  <c r="E96" i="265"/>
  <c r="E97" i="265"/>
  <c r="E98" i="265"/>
  <c r="D16" i="265"/>
  <c r="D17" i="265"/>
  <c r="D18" i="265"/>
  <c r="D19" i="265"/>
  <c r="D20" i="265"/>
  <c r="D21" i="265"/>
  <c r="D22" i="265"/>
  <c r="D23" i="265"/>
  <c r="D24" i="265"/>
  <c r="D25" i="265"/>
  <c r="D26" i="265"/>
  <c r="D27" i="265"/>
  <c r="D28" i="265"/>
  <c r="D29" i="265"/>
  <c r="D30" i="265"/>
  <c r="D31" i="265"/>
  <c r="D32" i="265"/>
  <c r="D33" i="265"/>
  <c r="D34" i="265"/>
  <c r="D35" i="265"/>
  <c r="D36" i="265"/>
  <c r="D37" i="265"/>
  <c r="D38" i="265"/>
  <c r="D39" i="265"/>
  <c r="D40" i="265"/>
  <c r="D41" i="265"/>
  <c r="D42" i="265"/>
  <c r="D43" i="265"/>
  <c r="D44" i="265"/>
  <c r="D45" i="265"/>
  <c r="D46" i="265"/>
  <c r="D47" i="265"/>
  <c r="D48" i="265"/>
  <c r="D49" i="265"/>
  <c r="D50" i="265"/>
  <c r="D51" i="265"/>
  <c r="D52" i="265"/>
  <c r="D53" i="265"/>
  <c r="D54" i="265"/>
  <c r="D55" i="265"/>
  <c r="D56" i="265"/>
  <c r="D57" i="265"/>
  <c r="D58" i="265"/>
  <c r="D59" i="265"/>
  <c r="D60" i="265"/>
  <c r="D61" i="265"/>
  <c r="D62" i="265"/>
  <c r="D63" i="265"/>
  <c r="D64" i="265"/>
  <c r="D65" i="265"/>
  <c r="D66" i="265"/>
  <c r="D67" i="265"/>
  <c r="D68" i="265"/>
  <c r="D69" i="265"/>
  <c r="D70" i="265"/>
  <c r="D71" i="265"/>
  <c r="D72" i="265"/>
  <c r="D73" i="265"/>
  <c r="D74" i="265"/>
  <c r="D75" i="265"/>
  <c r="D76" i="265"/>
  <c r="D77" i="265"/>
  <c r="D78" i="265"/>
  <c r="D79" i="265"/>
  <c r="D80" i="265"/>
  <c r="D81" i="265"/>
  <c r="D82" i="265"/>
  <c r="D83" i="265"/>
  <c r="D84" i="265"/>
  <c r="D85" i="265"/>
  <c r="D86" i="265"/>
  <c r="D87" i="265"/>
  <c r="D88" i="265"/>
  <c r="D89" i="265"/>
  <c r="D92" i="265"/>
  <c r="D93" i="265"/>
  <c r="D94" i="265"/>
  <c r="D95" i="265"/>
  <c r="D96" i="265"/>
  <c r="D97" i="265"/>
  <c r="D98" i="265"/>
  <c r="C16" i="265"/>
  <c r="C17" i="265"/>
  <c r="C18" i="265"/>
  <c r="C19" i="265"/>
  <c r="C20" i="265"/>
  <c r="C21" i="265"/>
  <c r="C22" i="265"/>
  <c r="C23" i="265"/>
  <c r="C24" i="265"/>
  <c r="C25" i="265"/>
  <c r="C26" i="265"/>
  <c r="C27" i="265"/>
  <c r="C28" i="265"/>
  <c r="C29" i="265"/>
  <c r="C30" i="265"/>
  <c r="C31" i="265"/>
  <c r="C32" i="265"/>
  <c r="C33" i="265"/>
  <c r="C34" i="265"/>
  <c r="C35" i="265"/>
  <c r="C36" i="265"/>
  <c r="C37" i="265"/>
  <c r="C38" i="265"/>
  <c r="C39" i="265"/>
  <c r="C40" i="265"/>
  <c r="C41" i="265"/>
  <c r="C42" i="265"/>
  <c r="C43" i="265"/>
  <c r="C44" i="265"/>
  <c r="C45" i="265"/>
  <c r="C46" i="265"/>
  <c r="C47" i="265"/>
  <c r="C48" i="265"/>
  <c r="C49" i="265"/>
  <c r="C50" i="265"/>
  <c r="C51" i="265"/>
  <c r="C52" i="265"/>
  <c r="C53" i="265"/>
  <c r="C54" i="265"/>
  <c r="C55" i="265"/>
  <c r="C56" i="265"/>
  <c r="C57" i="265"/>
  <c r="C58" i="265"/>
  <c r="C59" i="265"/>
  <c r="C60" i="265"/>
  <c r="C61" i="265"/>
  <c r="C62" i="265"/>
  <c r="C63" i="265"/>
  <c r="C64" i="265"/>
  <c r="C65" i="265"/>
  <c r="C67" i="265"/>
  <c r="C68" i="265"/>
  <c r="C70" i="265"/>
  <c r="C71" i="265"/>
  <c r="C72" i="265"/>
  <c r="C73" i="265"/>
  <c r="C74" i="265"/>
  <c r="C75" i="265"/>
  <c r="C76" i="265"/>
  <c r="C77" i="265"/>
  <c r="C78" i="265"/>
  <c r="C79" i="265"/>
  <c r="C80" i="265"/>
  <c r="C81" i="265"/>
  <c r="C82" i="265"/>
  <c r="C83" i="265"/>
  <c r="C85" i="265"/>
  <c r="C86" i="265"/>
  <c r="C88" i="265"/>
  <c r="C89" i="265"/>
  <c r="C92" i="265"/>
  <c r="C93" i="265"/>
  <c r="C94" i="265"/>
  <c r="C95" i="265"/>
  <c r="C96" i="265"/>
  <c r="C97" i="265"/>
  <c r="C98" i="265"/>
  <c r="B16" i="265"/>
  <c r="B17" i="265"/>
  <c r="B18" i="265"/>
  <c r="B19" i="265"/>
  <c r="B20" i="265"/>
  <c r="B21" i="265"/>
  <c r="B22" i="265"/>
  <c r="B23" i="265"/>
  <c r="B24" i="265"/>
  <c r="B25" i="265"/>
  <c r="B26" i="265"/>
  <c r="B27" i="265"/>
  <c r="B28" i="265"/>
  <c r="B29" i="265"/>
  <c r="B30" i="265"/>
  <c r="B31" i="265"/>
  <c r="B32" i="265"/>
  <c r="B33" i="265"/>
  <c r="B34" i="265"/>
  <c r="B35" i="265"/>
  <c r="B36" i="265"/>
  <c r="B37" i="265"/>
  <c r="B38" i="265"/>
  <c r="B39" i="265"/>
  <c r="B40" i="265"/>
  <c r="B41" i="265"/>
  <c r="B42" i="265"/>
  <c r="B43" i="265"/>
  <c r="B44" i="265"/>
  <c r="B45" i="265"/>
  <c r="B46" i="265"/>
  <c r="B47" i="265"/>
  <c r="B48" i="265"/>
  <c r="B49" i="265"/>
  <c r="B50" i="265"/>
  <c r="B51" i="265"/>
  <c r="B52" i="265"/>
  <c r="B53" i="265"/>
  <c r="B54" i="265"/>
  <c r="B55" i="265"/>
  <c r="B56" i="265"/>
  <c r="B57" i="265"/>
  <c r="B58" i="265"/>
  <c r="B59" i="265"/>
  <c r="B60" i="265"/>
  <c r="B61" i="265"/>
  <c r="B62" i="265"/>
  <c r="B63" i="265"/>
  <c r="B64" i="265"/>
  <c r="B65" i="265"/>
  <c r="B66" i="265"/>
  <c r="B67" i="265"/>
  <c r="B68" i="265"/>
  <c r="B69" i="265"/>
  <c r="B70" i="265"/>
  <c r="B71" i="265"/>
  <c r="B72" i="265"/>
  <c r="B73" i="265"/>
  <c r="B74" i="265"/>
  <c r="B75" i="265"/>
  <c r="B76" i="265"/>
  <c r="B77" i="265"/>
  <c r="B78" i="265"/>
  <c r="B79" i="265"/>
  <c r="B80" i="265"/>
  <c r="B81" i="265"/>
  <c r="B82" i="265"/>
  <c r="B83" i="265"/>
  <c r="B84" i="265"/>
  <c r="B85" i="265"/>
  <c r="B86" i="265"/>
  <c r="B87" i="265"/>
  <c r="B88" i="265"/>
  <c r="B89" i="265"/>
  <c r="B92" i="265"/>
  <c r="B93" i="265"/>
  <c r="B94" i="265"/>
  <c r="B95" i="265"/>
  <c r="B96" i="265"/>
  <c r="B97" i="265"/>
  <c r="B98" i="265"/>
  <c r="I13" i="333"/>
  <c r="I12" i="333"/>
  <c r="I12" i="395"/>
  <c r="A12" i="324"/>
  <c r="A12" i="325"/>
  <c r="A12" i="212"/>
  <c r="A12" i="329"/>
  <c r="A12" i="330"/>
  <c r="A12" i="391"/>
  <c r="A12" i="394"/>
  <c r="A12" i="395"/>
  <c r="A12" i="321"/>
  <c r="A12" i="322"/>
  <c r="I12" i="210"/>
  <c r="I12" i="207"/>
  <c r="A12" i="207"/>
  <c r="A12" i="208"/>
  <c r="A12" i="209"/>
  <c r="A12" i="210"/>
  <c r="A12" i="211"/>
  <c r="A12" i="337"/>
  <c r="A12" i="206"/>
  <c r="A12" i="390"/>
  <c r="A12" i="201"/>
  <c r="A12" i="202"/>
  <c r="A12" i="203"/>
  <c r="A12" i="204"/>
  <c r="A12" i="389"/>
  <c r="A12" i="378"/>
  <c r="A12" i="377"/>
  <c r="A12" i="376"/>
  <c r="A3" i="397"/>
  <c r="C14" i="328" l="1"/>
  <c r="J14" i="328" s="1"/>
  <c r="K14" i="328" s="1"/>
  <c r="AA100" i="9"/>
  <c r="AA99" i="9"/>
  <c r="A13" i="328"/>
  <c r="A13" i="228"/>
  <c r="C12" i="228"/>
  <c r="J12" i="228" s="1"/>
  <c r="A12" i="228"/>
  <c r="A13" i="227"/>
  <c r="C12" i="227"/>
  <c r="J12" i="227" s="1"/>
  <c r="A12" i="227"/>
  <c r="A13" i="226"/>
  <c r="C12" i="226"/>
  <c r="A12" i="226"/>
  <c r="A13" i="225"/>
  <c r="C12" i="225"/>
  <c r="J12" i="225" s="1"/>
  <c r="A12" i="225"/>
  <c r="A13" i="396"/>
  <c r="K5" i="396"/>
  <c r="B5" i="396"/>
  <c r="A13" i="335"/>
  <c r="A12" i="335"/>
  <c r="A13" i="334"/>
  <c r="A12" i="334"/>
  <c r="A13" i="333"/>
  <c r="A12" i="333"/>
  <c r="A13" i="332"/>
  <c r="A12" i="332"/>
  <c r="A13" i="331"/>
  <c r="A12" i="331"/>
  <c r="J12" i="226" l="1"/>
  <c r="K12" i="226" s="1"/>
  <c r="K12" i="225"/>
  <c r="K12" i="227"/>
  <c r="K12" i="228"/>
  <c r="A12" i="323" l="1"/>
  <c r="A12" i="328" l="1"/>
  <c r="A12" i="27"/>
  <c r="A13" i="388"/>
  <c r="A12" i="388"/>
  <c r="A12" i="386"/>
  <c r="A13" i="383"/>
  <c r="A12" i="383"/>
  <c r="A13" i="382"/>
  <c r="A12" i="382"/>
  <c r="A13" i="380"/>
  <c r="A12" i="380"/>
  <c r="I11" i="373" l="1"/>
  <c r="A12" i="371" l="1"/>
  <c r="A14" i="373" s="1"/>
  <c r="A12" i="370"/>
  <c r="A13" i="373" s="1"/>
  <c r="A12" i="369"/>
  <c r="A12" i="373" s="1"/>
  <c r="E13" i="362"/>
  <c r="B12" i="362"/>
  <c r="B13" i="362"/>
  <c r="B14" i="362"/>
  <c r="B15" i="362"/>
  <c r="D14" i="361"/>
  <c r="E14" i="362" s="1"/>
  <c r="D15" i="361"/>
  <c r="E15" i="362" s="1"/>
  <c r="D13" i="361"/>
  <c r="D12" i="361"/>
  <c r="E12" i="362" s="1"/>
  <c r="E12" i="360"/>
  <c r="E13" i="360"/>
  <c r="E14" i="360"/>
  <c r="E15" i="360"/>
  <c r="B13" i="360"/>
  <c r="B14" i="360"/>
  <c r="B15" i="360"/>
  <c r="B12" i="360"/>
  <c r="B15" i="359"/>
  <c r="B14" i="359"/>
  <c r="B13" i="359"/>
  <c r="B12" i="359"/>
  <c r="C14" i="359"/>
  <c r="G14" i="359" s="1"/>
  <c r="K14" i="359" s="1"/>
  <c r="C14" i="358"/>
  <c r="B13" i="358"/>
  <c r="E15" i="357"/>
  <c r="E14" i="357"/>
  <c r="K12" i="364"/>
  <c r="C13" i="359" s="1"/>
  <c r="C14" i="362"/>
  <c r="K12" i="366"/>
  <c r="E13" i="354"/>
  <c r="E13" i="357" s="1"/>
  <c r="B13" i="354"/>
  <c r="E12" i="354"/>
  <c r="E12" i="357" s="1"/>
  <c r="B12" i="354"/>
  <c r="B12" i="358" s="1"/>
  <c r="E13" i="353"/>
  <c r="E12" i="353"/>
  <c r="B13" i="353"/>
  <c r="B15" i="358" s="1"/>
  <c r="B12" i="353"/>
  <c r="B14" i="358" s="1"/>
  <c r="A12" i="367" l="1"/>
  <c r="A13" i="367"/>
  <c r="A14" i="367"/>
  <c r="D14" i="358"/>
  <c r="K14" i="358" s="1"/>
  <c r="A12" i="368"/>
  <c r="A13" i="368"/>
  <c r="G14" i="362"/>
  <c r="K14" i="362" s="1"/>
  <c r="A14" i="368"/>
  <c r="A12" i="372"/>
  <c r="A13" i="372"/>
  <c r="A14" i="372"/>
  <c r="C15" i="362"/>
  <c r="C15" i="361"/>
  <c r="E15" i="361" s="1"/>
  <c r="K15" i="361" s="1"/>
  <c r="C15" i="358"/>
  <c r="D15" i="358" s="1"/>
  <c r="C15" i="357"/>
  <c r="K15" i="357" s="1"/>
  <c r="C15" i="359"/>
  <c r="C13" i="358"/>
  <c r="D13" i="358" s="1"/>
  <c r="K13" i="358" s="1"/>
  <c r="C14" i="360"/>
  <c r="G14" i="360" s="1"/>
  <c r="K14" i="360" s="1"/>
  <c r="C13" i="361"/>
  <c r="E13" i="361" s="1"/>
  <c r="K13" i="361" s="1"/>
  <c r="C13" i="362"/>
  <c r="G13" i="362" s="1"/>
  <c r="K13" i="362" s="1"/>
  <c r="K12" i="363"/>
  <c r="C14" i="357"/>
  <c r="K14" i="357" s="1"/>
  <c r="C14" i="361"/>
  <c r="E14" i="361" s="1"/>
  <c r="K14" i="361" s="1"/>
  <c r="G13" i="359"/>
  <c r="K13" i="359" s="1"/>
  <c r="C13" i="360"/>
  <c r="G13" i="360" s="1"/>
  <c r="K13" i="360" s="1"/>
  <c r="C13" i="357"/>
  <c r="K13" i="357" s="1"/>
  <c r="A15" i="349"/>
  <c r="A13" i="353" s="1"/>
  <c r="A15" i="362" s="1"/>
  <c r="K20" i="365"/>
  <c r="A14" i="349"/>
  <c r="A12" i="353" s="1"/>
  <c r="A14" i="362" s="1"/>
  <c r="A13" i="349"/>
  <c r="A13" i="354" s="1"/>
  <c r="A13" i="362" s="1"/>
  <c r="A12" i="349"/>
  <c r="A12" i="354" s="1"/>
  <c r="A12" i="362" s="1"/>
  <c r="G34" i="397"/>
  <c r="J65" i="397" s="1"/>
  <c r="C13" i="328" l="1"/>
  <c r="J13" i="328" s="1"/>
  <c r="K13" i="328" s="1"/>
  <c r="G15" i="359"/>
  <c r="K15" i="359" s="1"/>
  <c r="C13" i="228"/>
  <c r="C13" i="227"/>
  <c r="C13" i="226"/>
  <c r="J13" i="226" s="1"/>
  <c r="C12" i="27"/>
  <c r="J12" i="27" s="1"/>
  <c r="K12" i="27" s="1"/>
  <c r="C13" i="225"/>
  <c r="C12" i="387"/>
  <c r="J12" i="387" s="1"/>
  <c r="K12" i="387" s="1"/>
  <c r="C12" i="384"/>
  <c r="K12" i="384" s="1"/>
  <c r="K12" i="341"/>
  <c r="C13" i="396"/>
  <c r="J13" i="396" s="1"/>
  <c r="K13" i="396" s="1"/>
  <c r="G15" i="362"/>
  <c r="K15" i="362" s="1"/>
  <c r="C14" i="349"/>
  <c r="C12" i="370"/>
  <c r="K15" i="358"/>
  <c r="C12" i="359"/>
  <c r="C12" i="358"/>
  <c r="D12" i="358" s="1"/>
  <c r="K12" i="358" s="1"/>
  <c r="C12" i="357"/>
  <c r="C12" i="362"/>
  <c r="G12" i="362" s="1"/>
  <c r="K12" i="362" s="1"/>
  <c r="C12" i="361"/>
  <c r="C15" i="360"/>
  <c r="G15" i="360" s="1"/>
  <c r="K15" i="360" s="1"/>
  <c r="A15" i="359"/>
  <c r="A15" i="360" s="1"/>
  <c r="A15" i="355"/>
  <c r="A15" i="361"/>
  <c r="A14" i="361"/>
  <c r="A14" i="359"/>
  <c r="A14" i="360" s="1"/>
  <c r="A14" i="355"/>
  <c r="A13" i="359"/>
  <c r="A13" i="360" s="1"/>
  <c r="A13" i="355"/>
  <c r="A13" i="361"/>
  <c r="A12" i="361"/>
  <c r="A12" i="359"/>
  <c r="A12" i="360" s="1"/>
  <c r="A12" i="355"/>
  <c r="I34" i="397"/>
  <c r="I65" i="397" s="1"/>
  <c r="J12" i="370" l="1"/>
  <c r="K12" i="370" s="1"/>
  <c r="J13" i="227"/>
  <c r="K13" i="227" s="1"/>
  <c r="J13" i="225"/>
  <c r="K13" i="225" s="1"/>
  <c r="J13" i="228"/>
  <c r="K13" i="228" s="1"/>
  <c r="D12" i="210"/>
  <c r="H12" i="210" s="1"/>
  <c r="D12" i="203"/>
  <c r="G12" i="203" s="1"/>
  <c r="K12" i="203" s="1"/>
  <c r="K20" i="203" s="1"/>
  <c r="D12" i="211"/>
  <c r="D12" i="390"/>
  <c r="G12" i="390" s="1"/>
  <c r="D12" i="337"/>
  <c r="D12" i="201"/>
  <c r="K12" i="201" s="1"/>
  <c r="K20" i="201" s="1"/>
  <c r="D12" i="202"/>
  <c r="D12" i="207"/>
  <c r="D12" i="204"/>
  <c r="K12" i="204" s="1"/>
  <c r="K20" i="204" s="1"/>
  <c r="D12" i="208"/>
  <c r="K12" i="208" s="1"/>
  <c r="K20" i="208" s="1"/>
  <c r="D12" i="389"/>
  <c r="D12" i="209"/>
  <c r="H12" i="209" s="1"/>
  <c r="K12" i="209" s="1"/>
  <c r="D12" i="206"/>
  <c r="K13" i="226"/>
  <c r="K20" i="226" s="1"/>
  <c r="U106" i="407" s="1"/>
  <c r="D13" i="331"/>
  <c r="K13" i="331" s="1"/>
  <c r="D13" i="335"/>
  <c r="G13" i="335" s="1"/>
  <c r="H13" i="335" s="1"/>
  <c r="K13" i="335" s="1"/>
  <c r="D12" i="325"/>
  <c r="G12" i="325" s="1"/>
  <c r="K12" i="325" s="1"/>
  <c r="K22" i="325" s="1"/>
  <c r="D12" i="391"/>
  <c r="K12" i="391" s="1"/>
  <c r="K22" i="391" s="1"/>
  <c r="U93" i="9" s="1"/>
  <c r="G84" i="265" s="1"/>
  <c r="D13" i="332"/>
  <c r="H13" i="332" s="1"/>
  <c r="K13" i="332" s="1"/>
  <c r="D12" i="212"/>
  <c r="D12" i="394"/>
  <c r="H12" i="394" s="1"/>
  <c r="K12" i="394" s="1"/>
  <c r="K22" i="394" s="1"/>
  <c r="U94" i="9" s="1"/>
  <c r="G85" i="265" s="1"/>
  <c r="D13" i="333"/>
  <c r="H13" i="333" s="1"/>
  <c r="K13" i="333" s="1"/>
  <c r="D12" i="329"/>
  <c r="D12" i="395"/>
  <c r="D13" i="334"/>
  <c r="G13" i="334" s="1"/>
  <c r="K13" i="334" s="1"/>
  <c r="D12" i="324"/>
  <c r="G12" i="324" s="1"/>
  <c r="K12" i="324" s="1"/>
  <c r="K22" i="324" s="1"/>
  <c r="D12" i="330"/>
  <c r="G12" i="330" s="1"/>
  <c r="K12" i="330" s="1"/>
  <c r="K20" i="362"/>
  <c r="D12" i="375" s="1"/>
  <c r="K12" i="357"/>
  <c r="K20" i="357" s="1"/>
  <c r="E12" i="361"/>
  <c r="K12" i="361" s="1"/>
  <c r="C12" i="360"/>
  <c r="G12" i="360" s="1"/>
  <c r="K12" i="360" s="1"/>
  <c r="K20" i="360" s="1"/>
  <c r="G12" i="359"/>
  <c r="K12" i="359" s="1"/>
  <c r="C12" i="353"/>
  <c r="K14" i="349"/>
  <c r="A15" i="356"/>
  <c r="A15" i="357"/>
  <c r="A15" i="358" s="1"/>
  <c r="A14" i="357"/>
  <c r="A14" i="358" s="1"/>
  <c r="A14" i="356"/>
  <c r="A13" i="357"/>
  <c r="A13" i="358" s="1"/>
  <c r="A13" i="356"/>
  <c r="A12" i="357"/>
  <c r="A12" i="358" s="1"/>
  <c r="A12" i="356"/>
  <c r="A5" i="396"/>
  <c r="A3" i="396"/>
  <c r="A2" i="396"/>
  <c r="K5" i="395"/>
  <c r="B5" i="395"/>
  <c r="A5" i="395"/>
  <c r="A3" i="395"/>
  <c r="A2" i="395"/>
  <c r="K5" i="394"/>
  <c r="B5" i="394"/>
  <c r="A5" i="394"/>
  <c r="A3" i="394"/>
  <c r="A2" i="394"/>
  <c r="A5" i="391"/>
  <c r="A3" i="391"/>
  <c r="A2" i="391"/>
  <c r="K5" i="390"/>
  <c r="B5" i="390"/>
  <c r="A5" i="390"/>
  <c r="A3" i="390"/>
  <c r="A2" i="390"/>
  <c r="K5" i="389"/>
  <c r="B5" i="389"/>
  <c r="A5" i="389"/>
  <c r="A3" i="389"/>
  <c r="A2" i="389"/>
  <c r="K5" i="388"/>
  <c r="B5" i="388"/>
  <c r="A5" i="388"/>
  <c r="A3" i="388"/>
  <c r="A2" i="388"/>
  <c r="K5" i="387"/>
  <c r="B5" i="387"/>
  <c r="A5" i="387"/>
  <c r="K20" i="387"/>
  <c r="A12" i="387"/>
  <c r="A3" i="387"/>
  <c r="A2" i="387"/>
  <c r="K5" i="386"/>
  <c r="B5" i="386"/>
  <c r="A5" i="386"/>
  <c r="A3" i="386"/>
  <c r="A2" i="386"/>
  <c r="K5" i="385"/>
  <c r="B5" i="385"/>
  <c r="A5" i="385"/>
  <c r="A3" i="385"/>
  <c r="A2" i="385"/>
  <c r="K5" i="384"/>
  <c r="B5" i="384"/>
  <c r="A5" i="384"/>
  <c r="A3" i="384"/>
  <c r="A2" i="384"/>
  <c r="K5" i="383"/>
  <c r="B5" i="383"/>
  <c r="A5" i="383"/>
  <c r="A3" i="383"/>
  <c r="A2" i="383"/>
  <c r="K5" i="382"/>
  <c r="B5" i="382"/>
  <c r="A5" i="382"/>
  <c r="A3" i="382"/>
  <c r="A2" i="382"/>
  <c r="K5" i="380"/>
  <c r="B5" i="380"/>
  <c r="A5" i="380"/>
  <c r="A3" i="380"/>
  <c r="A2" i="380"/>
  <c r="K5" i="378"/>
  <c r="B5" i="378"/>
  <c r="A5" i="378"/>
  <c r="A3" i="378"/>
  <c r="A2" i="378"/>
  <c r="K5" i="377"/>
  <c r="B5" i="377"/>
  <c r="A5" i="377"/>
  <c r="A3" i="377"/>
  <c r="A2" i="377"/>
  <c r="K5" i="376"/>
  <c r="B5" i="376"/>
  <c r="A5" i="376"/>
  <c r="A3" i="376"/>
  <c r="A2" i="376"/>
  <c r="K5" i="375"/>
  <c r="B5" i="375"/>
  <c r="A5" i="375"/>
  <c r="A3" i="375"/>
  <c r="A2" i="375"/>
  <c r="K5" i="373"/>
  <c r="B5" i="373"/>
  <c r="A5" i="373"/>
  <c r="A3" i="373"/>
  <c r="A2" i="373"/>
  <c r="K5" i="372"/>
  <c r="B5" i="372"/>
  <c r="A5" i="372"/>
  <c r="A3" i="372"/>
  <c r="A2" i="372"/>
  <c r="K5" i="371"/>
  <c r="B5" i="371"/>
  <c r="A5" i="371"/>
  <c r="A3" i="371"/>
  <c r="A2" i="371"/>
  <c r="K5" i="370"/>
  <c r="B5" i="370"/>
  <c r="A5" i="370"/>
  <c r="A3" i="370"/>
  <c r="A2" i="370"/>
  <c r="K5" i="369"/>
  <c r="B5" i="369"/>
  <c r="A5" i="369"/>
  <c r="A3" i="369"/>
  <c r="A2" i="369"/>
  <c r="K5" i="368"/>
  <c r="B5" i="368"/>
  <c r="A5" i="368"/>
  <c r="A3" i="368"/>
  <c r="A2" i="368"/>
  <c r="K5" i="367"/>
  <c r="B5" i="367"/>
  <c r="A5" i="367"/>
  <c r="A3" i="367"/>
  <c r="A2" i="367"/>
  <c r="K5" i="366"/>
  <c r="B5" i="366"/>
  <c r="A5" i="366"/>
  <c r="A3" i="366"/>
  <c r="A2" i="366"/>
  <c r="K5" i="365"/>
  <c r="B5" i="365"/>
  <c r="A5" i="365"/>
  <c r="A3" i="365"/>
  <c r="A2" i="365"/>
  <c r="K5" i="364"/>
  <c r="B5" i="364"/>
  <c r="A5" i="364"/>
  <c r="A3" i="364"/>
  <c r="A2" i="364"/>
  <c r="K5" i="363"/>
  <c r="B5" i="363"/>
  <c r="A5" i="363"/>
  <c r="A3" i="363"/>
  <c r="A2" i="363"/>
  <c r="K5" i="362"/>
  <c r="B5" i="362"/>
  <c r="A5" i="362"/>
  <c r="A3" i="362"/>
  <c r="A2" i="362"/>
  <c r="K5" i="361"/>
  <c r="B5" i="361"/>
  <c r="A5" i="361"/>
  <c r="A3" i="361"/>
  <c r="A2" i="361"/>
  <c r="K5" i="360"/>
  <c r="B5" i="360"/>
  <c r="A5" i="360"/>
  <c r="A3" i="360"/>
  <c r="A2" i="360"/>
  <c r="K5" i="359"/>
  <c r="B5" i="359"/>
  <c r="A5" i="359"/>
  <c r="A3" i="359"/>
  <c r="A2" i="359"/>
  <c r="K5" i="358"/>
  <c r="B5" i="358"/>
  <c r="A5" i="358"/>
  <c r="A3" i="358"/>
  <c r="A2" i="358"/>
  <c r="K5" i="357"/>
  <c r="B5" i="357"/>
  <c r="A5" i="357"/>
  <c r="A3" i="357"/>
  <c r="A2" i="357"/>
  <c r="K5" i="356"/>
  <c r="B5" i="356"/>
  <c r="A5" i="356"/>
  <c r="A3" i="356"/>
  <c r="A2" i="356"/>
  <c r="K5" i="355"/>
  <c r="B5" i="355"/>
  <c r="A5" i="355"/>
  <c r="A3" i="355"/>
  <c r="A2" i="355"/>
  <c r="K5" i="354"/>
  <c r="B5" i="354"/>
  <c r="A5" i="354"/>
  <c r="A3" i="354"/>
  <c r="A2" i="354"/>
  <c r="K5" i="353"/>
  <c r="B5" i="353"/>
  <c r="A5" i="353"/>
  <c r="A3" i="353"/>
  <c r="A2" i="353"/>
  <c r="K5" i="349"/>
  <c r="B5" i="349"/>
  <c r="A5" i="349"/>
  <c r="A3" i="349"/>
  <c r="A2" i="349"/>
  <c r="S96" i="9"/>
  <c r="F87" i="265" s="1"/>
  <c r="F96" i="9"/>
  <c r="E87" i="265" s="1"/>
  <c r="B96" i="9"/>
  <c r="C87" i="265" s="1"/>
  <c r="S93" i="9"/>
  <c r="F93" i="9"/>
  <c r="E84" i="265" s="1"/>
  <c r="B93" i="9"/>
  <c r="C84" i="265" s="1"/>
  <c r="S78" i="9"/>
  <c r="F69" i="265" s="1"/>
  <c r="F78" i="9"/>
  <c r="E69" i="265" s="1"/>
  <c r="B78" i="9"/>
  <c r="C69" i="265" s="1"/>
  <c r="S75" i="9"/>
  <c r="F66" i="265" s="1"/>
  <c r="F75" i="9"/>
  <c r="E66" i="265" s="1"/>
  <c r="B75" i="9"/>
  <c r="C66" i="265" s="1"/>
  <c r="G36" i="348"/>
  <c r="H34" i="348"/>
  <c r="E34" i="348"/>
  <c r="H33" i="348"/>
  <c r="H29" i="348"/>
  <c r="H28" i="348"/>
  <c r="H27" i="348"/>
  <c r="H26" i="348"/>
  <c r="H21" i="348"/>
  <c r="H20" i="348"/>
  <c r="H19" i="348"/>
  <c r="H22" i="348" s="1"/>
  <c r="H15" i="348"/>
  <c r="H14" i="348"/>
  <c r="H13" i="348"/>
  <c r="H12" i="348"/>
  <c r="H11" i="348"/>
  <c r="H10" i="348"/>
  <c r="G35" i="347"/>
  <c r="H33" i="347"/>
  <c r="E33" i="347"/>
  <c r="H32" i="347"/>
  <c r="H28" i="347"/>
  <c r="H27" i="347"/>
  <c r="H26" i="347"/>
  <c r="H21" i="347"/>
  <c r="H20" i="347"/>
  <c r="H19" i="347"/>
  <c r="H15" i="347"/>
  <c r="H14" i="347"/>
  <c r="H13" i="347"/>
  <c r="H12" i="347"/>
  <c r="H11" i="347"/>
  <c r="H10" i="347"/>
  <c r="U66" i="9" l="1"/>
  <c r="G57" i="265" s="1"/>
  <c r="U66" i="407"/>
  <c r="AA106" i="407"/>
  <c r="AH106" i="407"/>
  <c r="H34" i="347"/>
  <c r="H35" i="348"/>
  <c r="K12" i="390"/>
  <c r="K20" i="390" s="1"/>
  <c r="U71" i="9" s="1"/>
  <c r="G62" i="265" s="1"/>
  <c r="H30" i="348"/>
  <c r="H12" i="395"/>
  <c r="K12" i="395" s="1"/>
  <c r="K22" i="395" s="1"/>
  <c r="U95" i="9" s="1"/>
  <c r="G86" i="265" s="1"/>
  <c r="G12" i="212"/>
  <c r="K12" i="212" s="1"/>
  <c r="K22" i="212" s="1"/>
  <c r="G12" i="329"/>
  <c r="K12" i="329" s="1"/>
  <c r="H12" i="207"/>
  <c r="K12" i="207" s="1"/>
  <c r="K20" i="207" s="1"/>
  <c r="G12" i="389"/>
  <c r="K12" i="389" s="1"/>
  <c r="K20" i="389" s="1"/>
  <c r="U70" i="9" s="1"/>
  <c r="G61" i="265" s="1"/>
  <c r="G12" i="202"/>
  <c r="K12" i="202" s="1"/>
  <c r="K20" i="202" s="1"/>
  <c r="G12" i="211"/>
  <c r="K12" i="211" s="1"/>
  <c r="K20" i="211" s="1"/>
  <c r="H12" i="206"/>
  <c r="G12" i="337"/>
  <c r="H12" i="337" s="1"/>
  <c r="K12" i="210"/>
  <c r="K20" i="210" s="1"/>
  <c r="H17" i="348"/>
  <c r="H23" i="348" s="1"/>
  <c r="H24" i="348" s="1"/>
  <c r="H36" i="348" s="1"/>
  <c r="H29" i="347"/>
  <c r="K5" i="391"/>
  <c r="F84" i="265"/>
  <c r="H22" i="347"/>
  <c r="H17" i="347"/>
  <c r="D12" i="376"/>
  <c r="D12" i="378"/>
  <c r="D12" i="377"/>
  <c r="G12" i="353"/>
  <c r="K12" i="353" s="1"/>
  <c r="G14" i="355" s="1"/>
  <c r="B5" i="391"/>
  <c r="K20" i="384"/>
  <c r="U63" i="407" s="1"/>
  <c r="AA63" i="407" l="1"/>
  <c r="AH63" i="407"/>
  <c r="AA66" i="407"/>
  <c r="AH66" i="407"/>
  <c r="H38" i="348"/>
  <c r="AN78" i="9"/>
  <c r="AN96" i="9"/>
  <c r="K12" i="337"/>
  <c r="K20" i="337" s="1"/>
  <c r="K12" i="206"/>
  <c r="K20" i="206" s="1"/>
  <c r="H23" i="347"/>
  <c r="H24" i="347" s="1"/>
  <c r="H35" i="347" s="1"/>
  <c r="U63" i="9"/>
  <c r="G54" i="265" s="1"/>
  <c r="C12" i="383"/>
  <c r="C12" i="386"/>
  <c r="J12" i="386" s="1"/>
  <c r="K12" i="386" s="1"/>
  <c r="K20" i="386" s="1"/>
  <c r="C12" i="382"/>
  <c r="K12" i="382" s="1"/>
  <c r="C12" i="380"/>
  <c r="G12" i="380" s="1"/>
  <c r="K12" i="380" s="1"/>
  <c r="C12" i="388"/>
  <c r="G12" i="388" s="1"/>
  <c r="C12" i="385"/>
  <c r="J12" i="385" s="1"/>
  <c r="K12" i="385" s="1"/>
  <c r="K20" i="385" s="1"/>
  <c r="U64" i="407" s="1"/>
  <c r="K14" i="355"/>
  <c r="G14" i="356"/>
  <c r="K14" i="356" s="1"/>
  <c r="AP56" i="9"/>
  <c r="AO56" i="9"/>
  <c r="AP55" i="9"/>
  <c r="AO55" i="9"/>
  <c r="AP38" i="9"/>
  <c r="AO38" i="9"/>
  <c r="AP31" i="9"/>
  <c r="AO31" i="9"/>
  <c r="AA64" i="407" l="1"/>
  <c r="AH64" i="407"/>
  <c r="U65" i="9"/>
  <c r="G56" i="265" s="1"/>
  <c r="U65" i="407"/>
  <c r="H37" i="347"/>
  <c r="AN93" i="9"/>
  <c r="AN75" i="9"/>
  <c r="D12" i="383"/>
  <c r="K12" i="383" s="1"/>
  <c r="U64" i="9"/>
  <c r="G55" i="265" s="1"/>
  <c r="C13" i="382"/>
  <c r="K13" i="382" s="1"/>
  <c r="K20" i="382" s="1"/>
  <c r="C13" i="380"/>
  <c r="C13" i="388"/>
  <c r="G13" i="388" s="1"/>
  <c r="C13" i="383"/>
  <c r="D13" i="383" s="1"/>
  <c r="K13" i="383" s="1"/>
  <c r="E12" i="388"/>
  <c r="AP71" i="9"/>
  <c r="AO71" i="9"/>
  <c r="AA71" i="9"/>
  <c r="AP70" i="9"/>
  <c r="AO70" i="9"/>
  <c r="AA70" i="9"/>
  <c r="AA65" i="407" l="1"/>
  <c r="AH65" i="407"/>
  <c r="U61" i="9"/>
  <c r="G52" i="265" s="1"/>
  <c r="U61" i="407"/>
  <c r="H12" i="388"/>
  <c r="K12" i="388" s="1"/>
  <c r="K20" i="383"/>
  <c r="G13" i="380"/>
  <c r="K13" i="380" s="1"/>
  <c r="E13" i="388" s="1"/>
  <c r="AP95" i="9"/>
  <c r="AO95" i="9"/>
  <c r="AA95" i="9"/>
  <c r="AP94" i="9"/>
  <c r="AO94" i="9"/>
  <c r="AP93" i="9"/>
  <c r="AO93" i="9"/>
  <c r="AA93" i="9"/>
  <c r="AP35" i="9"/>
  <c r="AO35" i="9"/>
  <c r="J16" i="265"/>
  <c r="J17" i="265"/>
  <c r="J18" i="265"/>
  <c r="J19" i="265"/>
  <c r="J20" i="265"/>
  <c r="J21" i="265"/>
  <c r="J22" i="265"/>
  <c r="J23" i="265"/>
  <c r="J24" i="265"/>
  <c r="J25" i="265"/>
  <c r="J26" i="265"/>
  <c r="J27" i="265"/>
  <c r="J28" i="265"/>
  <c r="J29" i="265"/>
  <c r="J30" i="265"/>
  <c r="J31" i="265"/>
  <c r="J32" i="265"/>
  <c r="J33" i="265"/>
  <c r="J34" i="265"/>
  <c r="J35" i="265"/>
  <c r="J36" i="265"/>
  <c r="J37" i="265"/>
  <c r="J38" i="265"/>
  <c r="J39" i="265"/>
  <c r="J40" i="265"/>
  <c r="J41" i="265"/>
  <c r="J42" i="265"/>
  <c r="J43" i="265"/>
  <c r="J44" i="265"/>
  <c r="J45" i="265"/>
  <c r="J46" i="265"/>
  <c r="J47" i="265"/>
  <c r="J48" i="265"/>
  <c r="J49" i="265"/>
  <c r="J50" i="265"/>
  <c r="J51" i="265"/>
  <c r="J52" i="265"/>
  <c r="J53" i="265"/>
  <c r="J54" i="265"/>
  <c r="J55" i="265"/>
  <c r="J56" i="265"/>
  <c r="J57" i="265"/>
  <c r="J58" i="265"/>
  <c r="J59" i="265"/>
  <c r="J60" i="265"/>
  <c r="J61" i="265"/>
  <c r="J62" i="265"/>
  <c r="J63" i="265"/>
  <c r="J64" i="265"/>
  <c r="J65" i="265"/>
  <c r="J66" i="265"/>
  <c r="J67" i="265"/>
  <c r="J68" i="265"/>
  <c r="J69" i="265"/>
  <c r="J70" i="265"/>
  <c r="J71" i="265"/>
  <c r="J72" i="265"/>
  <c r="J73" i="265"/>
  <c r="J74" i="265"/>
  <c r="J75" i="265"/>
  <c r="J76" i="265"/>
  <c r="J77" i="265"/>
  <c r="J78" i="265"/>
  <c r="J79" i="265"/>
  <c r="J80" i="265"/>
  <c r="J81" i="265"/>
  <c r="J82" i="265"/>
  <c r="J83" i="265"/>
  <c r="J84" i="265"/>
  <c r="J85" i="265"/>
  <c r="J86" i="265"/>
  <c r="J87" i="265"/>
  <c r="J88" i="265"/>
  <c r="J89" i="265"/>
  <c r="J92" i="265"/>
  <c r="J93" i="265"/>
  <c r="J94" i="265"/>
  <c r="J95" i="265"/>
  <c r="J96" i="265"/>
  <c r="J97" i="265"/>
  <c r="J98" i="265"/>
  <c r="B15" i="265"/>
  <c r="K5" i="337"/>
  <c r="B5" i="337"/>
  <c r="A5" i="337"/>
  <c r="AP82" i="9"/>
  <c r="AO82" i="9"/>
  <c r="AA61" i="407" l="1"/>
  <c r="AH61" i="407"/>
  <c r="U62" i="9"/>
  <c r="G53" i="265" s="1"/>
  <c r="U62" i="407"/>
  <c r="H13" i="388"/>
  <c r="K13" i="388" s="1"/>
  <c r="K20" i="388" s="1"/>
  <c r="K20" i="380"/>
  <c r="AA94" i="9"/>
  <c r="R14" i="132"/>
  <c r="R15" i="132"/>
  <c r="R16" i="132"/>
  <c r="R17" i="132"/>
  <c r="R18" i="132"/>
  <c r="R19" i="132"/>
  <c r="Q13" i="132"/>
  <c r="K5" i="341"/>
  <c r="B5" i="341"/>
  <c r="A5" i="341"/>
  <c r="A3" i="341"/>
  <c r="A2" i="341"/>
  <c r="U67" i="9" l="1"/>
  <c r="G58" i="265" s="1"/>
  <c r="U67" i="407"/>
  <c r="U60" i="9"/>
  <c r="G51" i="265" s="1"/>
  <c r="U60" i="407"/>
  <c r="AA62" i="407"/>
  <c r="AH62" i="407"/>
  <c r="AP34" i="9"/>
  <c r="AO34" i="9"/>
  <c r="AP33" i="9"/>
  <c r="AO33" i="9"/>
  <c r="B5" i="316"/>
  <c r="A5" i="316"/>
  <c r="A5" i="315"/>
  <c r="AP49" i="9"/>
  <c r="AO49" i="9"/>
  <c r="AO54" i="9"/>
  <c r="AP54" i="9"/>
  <c r="AP40" i="9"/>
  <c r="AO40" i="9"/>
  <c r="AP39" i="9"/>
  <c r="AO39" i="9"/>
  <c r="AP37" i="9"/>
  <c r="AO37" i="9"/>
  <c r="AP32" i="9"/>
  <c r="AO32" i="9"/>
  <c r="AP36" i="9"/>
  <c r="AO36" i="9"/>
  <c r="AA60" i="407" l="1"/>
  <c r="AH60" i="407"/>
  <c r="AA67" i="407"/>
  <c r="AH67" i="407"/>
  <c r="A3" i="337"/>
  <c r="A2" i="337"/>
  <c r="AH59" i="407" l="1"/>
  <c r="AA59" i="407"/>
  <c r="A12" i="396"/>
  <c r="A12" i="316" l="1"/>
  <c r="D12" i="268"/>
  <c r="K12" i="268" s="1"/>
  <c r="K20" i="267" l="1"/>
  <c r="U27" i="9" s="1"/>
  <c r="G18" i="265" s="1"/>
  <c r="K5" i="335"/>
  <c r="B5" i="335"/>
  <c r="A5" i="335"/>
  <c r="A3" i="335"/>
  <c r="A2" i="335"/>
  <c r="K5" i="334"/>
  <c r="B5" i="334"/>
  <c r="A5" i="334"/>
  <c r="A3" i="334"/>
  <c r="A2" i="334"/>
  <c r="K5" i="333"/>
  <c r="B5" i="333"/>
  <c r="A5" i="333"/>
  <c r="A3" i="333"/>
  <c r="A2" i="333"/>
  <c r="K5" i="332"/>
  <c r="B5" i="332"/>
  <c r="A5" i="332"/>
  <c r="A3" i="332"/>
  <c r="A2" i="332"/>
  <c r="K5" i="331"/>
  <c r="B5" i="331"/>
  <c r="A5" i="331"/>
  <c r="A3" i="331"/>
  <c r="A2" i="331"/>
  <c r="K5" i="330"/>
  <c r="B5" i="330"/>
  <c r="A5" i="330"/>
  <c r="A3" i="330"/>
  <c r="A2" i="330"/>
  <c r="K5" i="329"/>
  <c r="B5" i="329"/>
  <c r="A5" i="329"/>
  <c r="A3" i="329"/>
  <c r="A2" i="329"/>
  <c r="K5" i="212"/>
  <c r="B5" i="212"/>
  <c r="A5" i="212"/>
  <c r="K5" i="328"/>
  <c r="B5" i="328"/>
  <c r="A5" i="328"/>
  <c r="A3" i="328"/>
  <c r="A2" i="328"/>
  <c r="K5" i="325"/>
  <c r="B5" i="325"/>
  <c r="A5" i="325"/>
  <c r="A3" i="325"/>
  <c r="A2" i="325"/>
  <c r="K5" i="324"/>
  <c r="B5" i="324"/>
  <c r="A5" i="324"/>
  <c r="A3" i="324"/>
  <c r="A2" i="324"/>
  <c r="K5" i="323"/>
  <c r="B5" i="323"/>
  <c r="A5" i="323"/>
  <c r="A3" i="323"/>
  <c r="A2" i="323"/>
  <c r="K5" i="322"/>
  <c r="B5" i="322"/>
  <c r="A5" i="322"/>
  <c r="A3" i="322"/>
  <c r="A2" i="322"/>
  <c r="K5" i="321"/>
  <c r="B5" i="321"/>
  <c r="A5" i="321"/>
  <c r="A3" i="321"/>
  <c r="A2" i="321"/>
  <c r="K5" i="315"/>
  <c r="K5" i="316"/>
  <c r="A3" i="316"/>
  <c r="A2" i="316"/>
  <c r="B5" i="315"/>
  <c r="A3" i="315"/>
  <c r="A2" i="315"/>
  <c r="K5" i="268"/>
  <c r="B5" i="268"/>
  <c r="A5" i="268"/>
  <c r="K20" i="268"/>
  <c r="U28" i="9" s="1"/>
  <c r="G19" i="265" s="1"/>
  <c r="A3" i="268"/>
  <c r="A2" i="268"/>
  <c r="K5" i="267"/>
  <c r="B5" i="267"/>
  <c r="A5" i="267"/>
  <c r="A3" i="267"/>
  <c r="A2" i="267"/>
  <c r="AP46" i="9"/>
  <c r="AO46" i="9"/>
  <c r="AP41" i="9"/>
  <c r="AO41" i="9"/>
  <c r="AP42" i="9"/>
  <c r="AO42" i="9"/>
  <c r="AP44" i="9"/>
  <c r="AO44" i="9"/>
  <c r="AP45" i="9"/>
  <c r="AO45" i="9"/>
  <c r="AP43" i="9"/>
  <c r="AO43" i="9"/>
  <c r="C17" i="132"/>
  <c r="B17" i="132"/>
  <c r="C14" i="132"/>
  <c r="B14" i="132"/>
  <c r="AP85" i="9"/>
  <c r="AO85" i="9"/>
  <c r="AP87" i="9"/>
  <c r="AO87" i="9"/>
  <c r="AP86" i="9"/>
  <c r="AO86" i="9"/>
  <c r="AP88" i="9"/>
  <c r="AO88" i="9"/>
  <c r="AP89" i="9"/>
  <c r="AO89" i="9"/>
  <c r="K20" i="370" l="1"/>
  <c r="K20" i="366"/>
  <c r="C12" i="371" s="1"/>
  <c r="J12" i="371" s="1"/>
  <c r="K12" i="371" s="1"/>
  <c r="K20" i="371" s="1"/>
  <c r="K20" i="364"/>
  <c r="C12" i="369" s="1"/>
  <c r="U38" i="9"/>
  <c r="G29" i="265" s="1"/>
  <c r="U43" i="9"/>
  <c r="G34" i="265" s="1"/>
  <c r="U40" i="9"/>
  <c r="G31" i="265" s="1"/>
  <c r="K20" i="358"/>
  <c r="U36" i="9" s="1"/>
  <c r="G27" i="265" s="1"/>
  <c r="K20" i="361"/>
  <c r="U39" i="9" s="1"/>
  <c r="G30" i="265" s="1"/>
  <c r="U35" i="9"/>
  <c r="G26" i="265" s="1"/>
  <c r="K20" i="363"/>
  <c r="K20" i="359"/>
  <c r="AP57" i="9"/>
  <c r="AO57" i="9"/>
  <c r="AP58" i="9"/>
  <c r="AO58" i="9"/>
  <c r="AP26" i="9"/>
  <c r="AP27" i="9"/>
  <c r="AP28" i="9"/>
  <c r="AP29" i="9"/>
  <c r="AP30" i="9"/>
  <c r="AP47" i="9"/>
  <c r="AP48" i="9"/>
  <c r="AP50" i="9"/>
  <c r="AP51" i="9"/>
  <c r="AP52" i="9"/>
  <c r="AP53" i="9"/>
  <c r="AP59" i="9"/>
  <c r="AP60" i="9"/>
  <c r="AP61" i="9"/>
  <c r="AP62" i="9"/>
  <c r="AP63" i="9"/>
  <c r="AP64" i="9"/>
  <c r="AP65" i="9"/>
  <c r="AP66" i="9"/>
  <c r="AP67" i="9"/>
  <c r="AP68" i="9"/>
  <c r="AP69" i="9"/>
  <c r="AP72" i="9"/>
  <c r="AP73" i="9"/>
  <c r="AP74" i="9"/>
  <c r="AP75" i="9"/>
  <c r="AP76" i="9"/>
  <c r="AP77" i="9"/>
  <c r="AP78" i="9"/>
  <c r="AP79" i="9"/>
  <c r="AP80" i="9"/>
  <c r="AP81" i="9"/>
  <c r="AP83" i="9"/>
  <c r="AP84" i="9"/>
  <c r="AP90" i="9"/>
  <c r="AP91" i="9"/>
  <c r="AP92" i="9"/>
  <c r="AP96" i="9"/>
  <c r="AP97" i="9"/>
  <c r="AP98" i="9"/>
  <c r="AP101" i="9"/>
  <c r="AP102" i="9"/>
  <c r="AP103" i="9"/>
  <c r="AP104" i="9"/>
  <c r="AP105" i="9"/>
  <c r="AP106" i="9"/>
  <c r="AP107" i="9"/>
  <c r="AP108" i="9"/>
  <c r="AP111" i="9"/>
  <c r="AP112" i="9"/>
  <c r="AP25" i="9"/>
  <c r="AO26" i="9"/>
  <c r="AO27" i="9"/>
  <c r="AO28" i="9"/>
  <c r="AO29" i="9"/>
  <c r="AO30" i="9"/>
  <c r="AO47" i="9"/>
  <c r="AO48" i="9"/>
  <c r="AO50" i="9"/>
  <c r="AO51" i="9"/>
  <c r="AO52" i="9"/>
  <c r="AO53" i="9"/>
  <c r="AO59" i="9"/>
  <c r="AO60" i="9"/>
  <c r="AO61" i="9"/>
  <c r="AO62" i="9"/>
  <c r="AO63" i="9"/>
  <c r="AO64" i="9"/>
  <c r="AO65" i="9"/>
  <c r="AO66" i="9"/>
  <c r="AO67" i="9"/>
  <c r="AO68" i="9"/>
  <c r="AO69" i="9"/>
  <c r="AO72" i="9"/>
  <c r="AO73" i="9"/>
  <c r="AO74" i="9"/>
  <c r="AO75" i="9"/>
  <c r="AO76" i="9"/>
  <c r="AO77" i="9"/>
  <c r="AO78" i="9"/>
  <c r="AO79" i="9"/>
  <c r="AO80" i="9"/>
  <c r="AO81" i="9"/>
  <c r="AO83" i="9"/>
  <c r="AO84" i="9"/>
  <c r="AO90" i="9"/>
  <c r="AO91" i="9"/>
  <c r="AO92" i="9"/>
  <c r="AO96" i="9"/>
  <c r="AO97" i="9"/>
  <c r="AO98" i="9"/>
  <c r="AO101" i="9"/>
  <c r="AO102" i="9"/>
  <c r="AO103" i="9"/>
  <c r="AO104" i="9"/>
  <c r="AO105" i="9"/>
  <c r="AO106" i="9"/>
  <c r="AO107" i="9"/>
  <c r="AO108" i="9"/>
  <c r="AO111" i="9"/>
  <c r="AO112" i="9"/>
  <c r="AO25" i="9"/>
  <c r="AA27" i="9"/>
  <c r="AA28" i="9"/>
  <c r="J12" i="369" l="1"/>
  <c r="K12" i="369" s="1"/>
  <c r="K20" i="369" s="1"/>
  <c r="U49" i="9"/>
  <c r="I14" i="373"/>
  <c r="K14" i="373" s="1"/>
  <c r="I14" i="372"/>
  <c r="K14" i="372" s="1"/>
  <c r="I14" i="367"/>
  <c r="J14" i="367" s="1"/>
  <c r="K14" i="367" s="1"/>
  <c r="I14" i="368"/>
  <c r="J14" i="368" s="1"/>
  <c r="K14" i="368" s="1"/>
  <c r="U48" i="9"/>
  <c r="G39" i="265" s="1"/>
  <c r="I13" i="373"/>
  <c r="K13" i="373" s="1"/>
  <c r="I13" i="367"/>
  <c r="J13" i="367" s="1"/>
  <c r="K13" i="367" s="1"/>
  <c r="I13" i="372"/>
  <c r="K13" i="372" s="1"/>
  <c r="I13" i="368"/>
  <c r="J13" i="368" s="1"/>
  <c r="K13" i="368" s="1"/>
  <c r="E12" i="378"/>
  <c r="E12" i="377"/>
  <c r="E12" i="376"/>
  <c r="E12" i="375"/>
  <c r="U37" i="9"/>
  <c r="G28" i="265" s="1"/>
  <c r="C12" i="376"/>
  <c r="C12" i="375"/>
  <c r="C12" i="378"/>
  <c r="C12" i="377"/>
  <c r="U42" i="9"/>
  <c r="G33" i="265" s="1"/>
  <c r="C13" i="349"/>
  <c r="U44" i="9"/>
  <c r="G35" i="265" s="1"/>
  <c r="C15" i="349"/>
  <c r="U41" i="9"/>
  <c r="C12" i="349"/>
  <c r="AA36" i="9"/>
  <c r="AA43" i="9"/>
  <c r="AA35" i="9"/>
  <c r="AA38" i="9"/>
  <c r="K20" i="341"/>
  <c r="U52" i="9" s="1"/>
  <c r="G43" i="265" s="1"/>
  <c r="U82" i="9"/>
  <c r="G73" i="265" s="1"/>
  <c r="K22" i="329"/>
  <c r="U91" i="9" s="1"/>
  <c r="G82" i="265" s="1"/>
  <c r="I12" i="367" l="1"/>
  <c r="J12" i="367" s="1"/>
  <c r="K12" i="367" s="1"/>
  <c r="U47" i="9"/>
  <c r="G38" i="265" s="1"/>
  <c r="I12" i="372"/>
  <c r="K12" i="372" s="1"/>
  <c r="K20" i="372" s="1"/>
  <c r="U50" i="9" s="1"/>
  <c r="G41" i="265" s="1"/>
  <c r="I12" i="373"/>
  <c r="K12" i="373" s="1"/>
  <c r="K20" i="373" s="1"/>
  <c r="U51" i="9" s="1"/>
  <c r="G42" i="265" s="1"/>
  <c r="I12" i="368"/>
  <c r="J12" i="368" s="1"/>
  <c r="K12" i="368" s="1"/>
  <c r="AA48" i="9"/>
  <c r="AA41" i="9"/>
  <c r="G32" i="265"/>
  <c r="AA49" i="9"/>
  <c r="G40" i="265"/>
  <c r="AA47" i="9"/>
  <c r="K20" i="368"/>
  <c r="U46" i="9" s="1"/>
  <c r="G37" i="265" s="1"/>
  <c r="AA37" i="9"/>
  <c r="K20" i="367"/>
  <c r="U45" i="9" s="1"/>
  <c r="G36" i="265" s="1"/>
  <c r="C13" i="353"/>
  <c r="G13" i="353" s="1"/>
  <c r="K15" i="349"/>
  <c r="AA42" i="9"/>
  <c r="C13" i="354"/>
  <c r="K13" i="349"/>
  <c r="C12" i="354"/>
  <c r="G12" i="354" s="1"/>
  <c r="K12" i="349"/>
  <c r="AA44" i="9"/>
  <c r="AA82" i="9"/>
  <c r="AA39" i="9"/>
  <c r="AA52" i="9"/>
  <c r="K22" i="330"/>
  <c r="U92" i="9" s="1"/>
  <c r="G83" i="265" s="1"/>
  <c r="AA91" i="9"/>
  <c r="AA46" i="9" l="1"/>
  <c r="G13" i="354"/>
  <c r="K13" i="354" s="1"/>
  <c r="G13" i="355" s="1"/>
  <c r="AA50" i="9"/>
  <c r="AA51" i="9"/>
  <c r="K13" i="353"/>
  <c r="AA45" i="9"/>
  <c r="K20" i="349"/>
  <c r="U30" i="9" s="1"/>
  <c r="G21" i="265" s="1"/>
  <c r="K12" i="354"/>
  <c r="U73" i="9"/>
  <c r="G64" i="265" s="1"/>
  <c r="AA40" i="9"/>
  <c r="AA92" i="9"/>
  <c r="U88" i="9"/>
  <c r="G79" i="265" s="1"/>
  <c r="H15" i="265"/>
  <c r="G15" i="265"/>
  <c r="F15" i="265"/>
  <c r="E15" i="265"/>
  <c r="D15" i="265"/>
  <c r="C15" i="265"/>
  <c r="K13" i="355" l="1"/>
  <c r="G13" i="356"/>
  <c r="K13" i="356" s="1"/>
  <c r="AA30" i="9"/>
  <c r="K20" i="353"/>
  <c r="U32" i="9" s="1"/>
  <c r="G23" i="265" s="1"/>
  <c r="G15" i="355"/>
  <c r="K15" i="355" s="1"/>
  <c r="G12" i="355"/>
  <c r="K20" i="354"/>
  <c r="U89" i="9"/>
  <c r="G80" i="265" s="1"/>
  <c r="F10" i="266"/>
  <c r="F9" i="266"/>
  <c r="F8" i="266"/>
  <c r="F7" i="266"/>
  <c r="F6" i="266"/>
  <c r="F5" i="266"/>
  <c r="J15" i="265"/>
  <c r="C4" i="265"/>
  <c r="G15" i="356" l="1"/>
  <c r="K15" i="356" s="1"/>
  <c r="U31" i="9"/>
  <c r="G22" i="265" s="1"/>
  <c r="B12" i="377"/>
  <c r="F12" i="377" s="1"/>
  <c r="K12" i="377" s="1"/>
  <c r="K20" i="377" s="1"/>
  <c r="U57" i="9" s="1"/>
  <c r="G48" i="265" s="1"/>
  <c r="B12" i="376"/>
  <c r="F12" i="376" s="1"/>
  <c r="B12" i="375"/>
  <c r="B12" i="378"/>
  <c r="F12" i="378" s="1"/>
  <c r="K12" i="378" s="1"/>
  <c r="K20" i="378" s="1"/>
  <c r="U58" i="9" s="1"/>
  <c r="G49" i="265" s="1"/>
  <c r="K12" i="355"/>
  <c r="K20" i="355" s="1"/>
  <c r="G12" i="356"/>
  <c r="K12" i="356" s="1"/>
  <c r="AA89" i="9"/>
  <c r="AA88" i="9"/>
  <c r="H5" i="266"/>
  <c r="F2" i="266" s="1"/>
  <c r="H6" i="265" s="1"/>
  <c r="K12" i="376" l="1"/>
  <c r="K20" i="376" s="1"/>
  <c r="U56" i="9" s="1"/>
  <c r="F12" i="375"/>
  <c r="K12" i="375" s="1"/>
  <c r="K20" i="375" s="1"/>
  <c r="U55" i="9" s="1"/>
  <c r="G46" i="265" s="1"/>
  <c r="K20" i="356"/>
  <c r="U34" i="9" s="1"/>
  <c r="G25" i="265" s="1"/>
  <c r="U33" i="9"/>
  <c r="G24" i="265" s="1"/>
  <c r="AA31" i="9"/>
  <c r="AA57" i="9"/>
  <c r="AA58" i="9"/>
  <c r="AI12" i="9"/>
  <c r="I99" i="265" l="1"/>
  <c r="K99" i="265" s="1"/>
  <c r="I101" i="265"/>
  <c r="K101" i="265" s="1"/>
  <c r="L101" i="265" s="1"/>
  <c r="I100" i="265"/>
  <c r="K100" i="265" s="1"/>
  <c r="L100" i="265" s="1"/>
  <c r="I102" i="265"/>
  <c r="K102" i="265" s="1"/>
  <c r="I103" i="265"/>
  <c r="K103" i="265" s="1"/>
  <c r="AE109" i="9"/>
  <c r="AH109" i="9" s="1"/>
  <c r="I91" i="265"/>
  <c r="K91" i="265" s="1"/>
  <c r="L91" i="265" s="1"/>
  <c r="I90" i="265"/>
  <c r="K90" i="265" s="1"/>
  <c r="L90" i="265" s="1"/>
  <c r="AE100" i="9"/>
  <c r="AH100" i="9" s="1"/>
  <c r="AE99" i="9"/>
  <c r="AH99" i="9" s="1"/>
  <c r="G47" i="265"/>
  <c r="AA56" i="9"/>
  <c r="AA55" i="9"/>
  <c r="AA33" i="9"/>
  <c r="AA34" i="9"/>
  <c r="AE55" i="9"/>
  <c r="AH55" i="9" s="1"/>
  <c r="AE56" i="9"/>
  <c r="AH56" i="9" s="1"/>
  <c r="AE31" i="9"/>
  <c r="AH31" i="9" s="1"/>
  <c r="AE38" i="9"/>
  <c r="AH38" i="9" s="1"/>
  <c r="AE70" i="9"/>
  <c r="AH70" i="9" s="1"/>
  <c r="AE71" i="9"/>
  <c r="AH71" i="9" s="1"/>
  <c r="AE94" i="9"/>
  <c r="AH94" i="9" s="1"/>
  <c r="AE93" i="9"/>
  <c r="AH93" i="9" s="1"/>
  <c r="AE95" i="9"/>
  <c r="AH95" i="9" s="1"/>
  <c r="AE35" i="9"/>
  <c r="AH35" i="9" s="1"/>
  <c r="I18" i="265"/>
  <c r="K18" i="265" s="1"/>
  <c r="L18" i="265" s="1"/>
  <c r="I22" i="265"/>
  <c r="K22" i="265" s="1"/>
  <c r="L22" i="265" s="1"/>
  <c r="I26" i="265"/>
  <c r="K26" i="265" s="1"/>
  <c r="L26" i="265" s="1"/>
  <c r="I30" i="265"/>
  <c r="K30" i="265" s="1"/>
  <c r="L30" i="265" s="1"/>
  <c r="I34" i="265"/>
  <c r="K34" i="265" s="1"/>
  <c r="L34" i="265" s="1"/>
  <c r="I38" i="265"/>
  <c r="K38" i="265" s="1"/>
  <c r="L38" i="265" s="1"/>
  <c r="I42" i="265"/>
  <c r="K42" i="265" s="1"/>
  <c r="L42" i="265" s="1"/>
  <c r="I46" i="265"/>
  <c r="K46" i="265" s="1"/>
  <c r="L46" i="265" s="1"/>
  <c r="I50" i="265"/>
  <c r="K50" i="265" s="1"/>
  <c r="L50" i="265" s="1"/>
  <c r="I54" i="265"/>
  <c r="K54" i="265" s="1"/>
  <c r="L54" i="265" s="1"/>
  <c r="I58" i="265"/>
  <c r="K58" i="265" s="1"/>
  <c r="L58" i="265" s="1"/>
  <c r="I62" i="265"/>
  <c r="K62" i="265" s="1"/>
  <c r="L62" i="265" s="1"/>
  <c r="I66" i="265"/>
  <c r="K66" i="265" s="1"/>
  <c r="I70" i="265"/>
  <c r="K70" i="265" s="1"/>
  <c r="I74" i="265"/>
  <c r="K74" i="265" s="1"/>
  <c r="I78" i="265"/>
  <c r="K78" i="265" s="1"/>
  <c r="I82" i="265"/>
  <c r="K82" i="265" s="1"/>
  <c r="I86" i="265"/>
  <c r="K86" i="265" s="1"/>
  <c r="I92" i="265"/>
  <c r="K92" i="265" s="1"/>
  <c r="I96" i="265"/>
  <c r="K96" i="265" s="1"/>
  <c r="I19" i="265"/>
  <c r="K19" i="265" s="1"/>
  <c r="L19" i="265" s="1"/>
  <c r="I23" i="265"/>
  <c r="K23" i="265" s="1"/>
  <c r="L23" i="265" s="1"/>
  <c r="I27" i="265"/>
  <c r="K27" i="265" s="1"/>
  <c r="L27" i="265" s="1"/>
  <c r="I31" i="265"/>
  <c r="K31" i="265" s="1"/>
  <c r="L31" i="265" s="1"/>
  <c r="I35" i="265"/>
  <c r="K35" i="265" s="1"/>
  <c r="L35" i="265" s="1"/>
  <c r="I39" i="265"/>
  <c r="K39" i="265" s="1"/>
  <c r="L39" i="265" s="1"/>
  <c r="I43" i="265"/>
  <c r="K43" i="265" s="1"/>
  <c r="L43" i="265" s="1"/>
  <c r="I47" i="265"/>
  <c r="K47" i="265" s="1"/>
  <c r="I51" i="265"/>
  <c r="K51" i="265" s="1"/>
  <c r="L51" i="265" s="1"/>
  <c r="I55" i="265"/>
  <c r="K55" i="265" s="1"/>
  <c r="L55" i="265" s="1"/>
  <c r="I59" i="265"/>
  <c r="K59" i="265" s="1"/>
  <c r="L59" i="265" s="1"/>
  <c r="I63" i="265"/>
  <c r="K63" i="265" s="1"/>
  <c r="I67" i="265"/>
  <c r="K67" i="265" s="1"/>
  <c r="I71" i="265"/>
  <c r="K71" i="265" s="1"/>
  <c r="I75" i="265"/>
  <c r="K75" i="265" s="1"/>
  <c r="I79" i="265"/>
  <c r="K79" i="265" s="1"/>
  <c r="I83" i="265"/>
  <c r="K83" i="265" s="1"/>
  <c r="I87" i="265"/>
  <c r="K87" i="265" s="1"/>
  <c r="I93" i="265"/>
  <c r="K93" i="265" s="1"/>
  <c r="I97" i="265"/>
  <c r="K97" i="265" s="1"/>
  <c r="I20" i="265"/>
  <c r="K20" i="265" s="1"/>
  <c r="L20" i="265" s="1"/>
  <c r="I28" i="265"/>
  <c r="K28" i="265" s="1"/>
  <c r="L28" i="265" s="1"/>
  <c r="I36" i="265"/>
  <c r="K36" i="265" s="1"/>
  <c r="L36" i="265" s="1"/>
  <c r="I44" i="265"/>
  <c r="K44" i="265" s="1"/>
  <c r="I52" i="265"/>
  <c r="K52" i="265" s="1"/>
  <c r="L52" i="265" s="1"/>
  <c r="I60" i="265"/>
  <c r="K60" i="265" s="1"/>
  <c r="I68" i="265"/>
  <c r="K68" i="265" s="1"/>
  <c r="I76" i="265"/>
  <c r="K76" i="265" s="1"/>
  <c r="I84" i="265"/>
  <c r="K84" i="265" s="1"/>
  <c r="I94" i="265"/>
  <c r="K94" i="265" s="1"/>
  <c r="I21" i="265"/>
  <c r="K21" i="265" s="1"/>
  <c r="L21" i="265" s="1"/>
  <c r="I29" i="265"/>
  <c r="K29" i="265" s="1"/>
  <c r="L29" i="265" s="1"/>
  <c r="I37" i="265"/>
  <c r="K37" i="265" s="1"/>
  <c r="L37" i="265" s="1"/>
  <c r="I45" i="265"/>
  <c r="K45" i="265" s="1"/>
  <c r="I53" i="265"/>
  <c r="K53" i="265" s="1"/>
  <c r="L53" i="265" s="1"/>
  <c r="I61" i="265"/>
  <c r="K61" i="265" s="1"/>
  <c r="L61" i="265" s="1"/>
  <c r="I69" i="265"/>
  <c r="K69" i="265" s="1"/>
  <c r="I77" i="265"/>
  <c r="K77" i="265" s="1"/>
  <c r="I85" i="265"/>
  <c r="K85" i="265" s="1"/>
  <c r="I95" i="265"/>
  <c r="K95" i="265" s="1"/>
  <c r="I16" i="265"/>
  <c r="K16" i="265" s="1"/>
  <c r="I24" i="265"/>
  <c r="K24" i="265" s="1"/>
  <c r="L24" i="265" s="1"/>
  <c r="I32" i="265"/>
  <c r="K32" i="265" s="1"/>
  <c r="L32" i="265" s="1"/>
  <c r="I40" i="265"/>
  <c r="K40" i="265" s="1"/>
  <c r="L40" i="265" s="1"/>
  <c r="I48" i="265"/>
  <c r="K48" i="265" s="1"/>
  <c r="L48" i="265" s="1"/>
  <c r="I56" i="265"/>
  <c r="K56" i="265" s="1"/>
  <c r="L56" i="265" s="1"/>
  <c r="I64" i="265"/>
  <c r="K64" i="265" s="1"/>
  <c r="L64" i="265" s="1"/>
  <c r="I72" i="265"/>
  <c r="K72" i="265" s="1"/>
  <c r="I80" i="265"/>
  <c r="K80" i="265" s="1"/>
  <c r="I88" i="265"/>
  <c r="K88" i="265" s="1"/>
  <c r="I98" i="265"/>
  <c r="K98" i="265" s="1"/>
  <c r="I17" i="265"/>
  <c r="K17" i="265" s="1"/>
  <c r="I25" i="265"/>
  <c r="K25" i="265" s="1"/>
  <c r="L25" i="265" s="1"/>
  <c r="I33" i="265"/>
  <c r="K33" i="265" s="1"/>
  <c r="L33" i="265" s="1"/>
  <c r="I41" i="265"/>
  <c r="K41" i="265" s="1"/>
  <c r="L41" i="265" s="1"/>
  <c r="I49" i="265"/>
  <c r="K49" i="265" s="1"/>
  <c r="L49" i="265" s="1"/>
  <c r="I57" i="265"/>
  <c r="K57" i="265" s="1"/>
  <c r="L57" i="265" s="1"/>
  <c r="I65" i="265"/>
  <c r="K65" i="265" s="1"/>
  <c r="I73" i="265"/>
  <c r="K73" i="265" s="1"/>
  <c r="L73" i="265" s="1"/>
  <c r="I81" i="265"/>
  <c r="K81" i="265" s="1"/>
  <c r="I89" i="265"/>
  <c r="K89" i="265" s="1"/>
  <c r="AE82" i="9"/>
  <c r="AH82" i="9" s="1"/>
  <c r="AE33" i="9"/>
  <c r="AH33" i="9" s="1"/>
  <c r="AE34" i="9"/>
  <c r="AH34" i="9" s="1"/>
  <c r="AE49" i="9"/>
  <c r="AH49" i="9" s="1"/>
  <c r="AE54" i="9"/>
  <c r="AE40" i="9"/>
  <c r="AH40" i="9" s="1"/>
  <c r="AE39" i="9"/>
  <c r="AH39" i="9" s="1"/>
  <c r="AE37" i="9"/>
  <c r="AH37" i="9" s="1"/>
  <c r="AE32" i="9"/>
  <c r="AE36" i="9"/>
  <c r="AH36" i="9" s="1"/>
  <c r="AE46" i="9"/>
  <c r="AH46" i="9" s="1"/>
  <c r="AE41" i="9"/>
  <c r="AH41" i="9" s="1"/>
  <c r="AE44" i="9"/>
  <c r="AH44" i="9" s="1"/>
  <c r="AE42" i="9"/>
  <c r="AH42" i="9" s="1"/>
  <c r="AE43" i="9"/>
  <c r="AH43" i="9" s="1"/>
  <c r="AE45" i="9"/>
  <c r="AH45" i="9" s="1"/>
  <c r="AE85" i="9"/>
  <c r="AE86" i="9"/>
  <c r="AE87" i="9"/>
  <c r="AE89" i="9"/>
  <c r="AH89" i="9" s="1"/>
  <c r="AE88" i="9"/>
  <c r="AH88" i="9" s="1"/>
  <c r="AE58" i="9"/>
  <c r="AH58" i="9" s="1"/>
  <c r="AE57" i="9"/>
  <c r="AH57" i="9" s="1"/>
  <c r="AE59" i="9"/>
  <c r="AE50" i="9"/>
  <c r="AH50" i="9" s="1"/>
  <c r="AE53" i="9"/>
  <c r="AE27" i="9"/>
  <c r="AH27" i="9" s="1"/>
  <c r="AE48" i="9"/>
  <c r="AH48" i="9" s="1"/>
  <c r="AE52" i="9"/>
  <c r="AH52" i="9" s="1"/>
  <c r="AE30" i="9"/>
  <c r="AH30" i="9" s="1"/>
  <c r="AE26" i="9"/>
  <c r="AE29" i="9"/>
  <c r="AE51" i="9"/>
  <c r="AH51" i="9" s="1"/>
  <c r="AE28" i="9"/>
  <c r="AH28" i="9" s="1"/>
  <c r="AE47" i="9"/>
  <c r="AH47" i="9" s="1"/>
  <c r="AE108" i="9"/>
  <c r="AE107" i="9"/>
  <c r="AE103" i="9"/>
  <c r="AE101" i="9"/>
  <c r="AE97" i="9"/>
  <c r="AE92" i="9"/>
  <c r="AH92" i="9" s="1"/>
  <c r="AE90" i="9"/>
  <c r="AE111" i="9"/>
  <c r="AE105" i="9"/>
  <c r="AE106" i="9"/>
  <c r="AE102" i="9"/>
  <c r="AE98" i="9"/>
  <c r="AE96" i="9"/>
  <c r="AE91" i="9"/>
  <c r="AH91" i="9" s="1"/>
  <c r="AE84" i="9"/>
  <c r="I15" i="265"/>
  <c r="K15" i="265" s="1"/>
  <c r="L15" i="265" s="1"/>
  <c r="L47" i="265" l="1"/>
  <c r="C18" i="132"/>
  <c r="B18" i="132"/>
  <c r="C16" i="132"/>
  <c r="B16" i="132"/>
  <c r="C15" i="132"/>
  <c r="B15" i="132"/>
  <c r="K5" i="228" l="1"/>
  <c r="B5" i="228"/>
  <c r="A5" i="228"/>
  <c r="K20" i="228"/>
  <c r="A3" i="228"/>
  <c r="A2" i="228"/>
  <c r="K5" i="227"/>
  <c r="B5" i="227"/>
  <c r="A5" i="227"/>
  <c r="K20" i="227"/>
  <c r="A3" i="227"/>
  <c r="A2" i="227"/>
  <c r="K5" i="226"/>
  <c r="B5" i="226"/>
  <c r="A5" i="226"/>
  <c r="U106" i="9"/>
  <c r="G97" i="265" s="1"/>
  <c r="A3" i="226"/>
  <c r="A2" i="226"/>
  <c r="K5" i="225"/>
  <c r="B5" i="225"/>
  <c r="A5" i="225"/>
  <c r="K20" i="225"/>
  <c r="A3" i="225"/>
  <c r="A2" i="225"/>
  <c r="U108" i="9" l="1"/>
  <c r="G99" i="265" s="1"/>
  <c r="L99" i="265" s="1"/>
  <c r="U108" i="407"/>
  <c r="U107" i="9"/>
  <c r="G98" i="265" s="1"/>
  <c r="L98" i="265" s="1"/>
  <c r="U107" i="407"/>
  <c r="U105" i="9"/>
  <c r="G96" i="265" s="1"/>
  <c r="U105" i="407"/>
  <c r="U90" i="9"/>
  <c r="G81" i="265" s="1"/>
  <c r="A3" i="212"/>
  <c r="A2" i="212"/>
  <c r="K5" i="211"/>
  <c r="B5" i="211"/>
  <c r="A5" i="211"/>
  <c r="U81" i="9"/>
  <c r="A3" i="211"/>
  <c r="A2" i="211"/>
  <c r="K5" i="210"/>
  <c r="B5" i="210"/>
  <c r="A5" i="210"/>
  <c r="U80" i="9"/>
  <c r="A3" i="210"/>
  <c r="A2" i="210"/>
  <c r="K5" i="209"/>
  <c r="B5" i="209"/>
  <c r="A5" i="209"/>
  <c r="K20" i="209"/>
  <c r="U79" i="9" s="1"/>
  <c r="A3" i="209"/>
  <c r="A2" i="209"/>
  <c r="K5" i="208"/>
  <c r="B5" i="208"/>
  <c r="A5" i="208"/>
  <c r="U78" i="9"/>
  <c r="A3" i="208"/>
  <c r="A2" i="208"/>
  <c r="K5" i="207"/>
  <c r="B5" i="207"/>
  <c r="A5" i="207"/>
  <c r="U77" i="9"/>
  <c r="A3" i="207"/>
  <c r="A2" i="207"/>
  <c r="K5" i="206"/>
  <c r="B5" i="206"/>
  <c r="A5" i="206"/>
  <c r="A3" i="206"/>
  <c r="A2" i="206"/>
  <c r="A5" i="204"/>
  <c r="U75" i="9"/>
  <c r="A3" i="204"/>
  <c r="A2" i="204"/>
  <c r="K5" i="203"/>
  <c r="B5" i="203"/>
  <c r="A5" i="203"/>
  <c r="A3" i="203"/>
  <c r="A2" i="203"/>
  <c r="K5" i="202"/>
  <c r="B5" i="202"/>
  <c r="A5" i="202"/>
  <c r="A3" i="202"/>
  <c r="A2" i="202"/>
  <c r="K5" i="201"/>
  <c r="B5" i="201"/>
  <c r="A5" i="201"/>
  <c r="A3" i="201"/>
  <c r="A2" i="201"/>
  <c r="K5" i="204"/>
  <c r="B5" i="204"/>
  <c r="AA107" i="407" l="1"/>
  <c r="AH107" i="407"/>
  <c r="AA108" i="407"/>
  <c r="AH108" i="407"/>
  <c r="AA105" i="407"/>
  <c r="AA104" i="407" s="1"/>
  <c r="AH105" i="407"/>
  <c r="AH104" i="407" s="1"/>
  <c r="L82" i="265"/>
  <c r="G68" i="265"/>
  <c r="L68" i="265" s="1"/>
  <c r="L86" i="265"/>
  <c r="G72" i="265"/>
  <c r="L72" i="265" s="1"/>
  <c r="L84" i="265"/>
  <c r="G70" i="265"/>
  <c r="L70" i="265" s="1"/>
  <c r="L83" i="265"/>
  <c r="G69" i="265"/>
  <c r="L69" i="265" s="1"/>
  <c r="L85" i="265"/>
  <c r="G71" i="265"/>
  <c r="L71" i="265" s="1"/>
  <c r="L80" i="265"/>
  <c r="G66" i="265"/>
  <c r="L66" i="265" s="1"/>
  <c r="U76" i="9"/>
  <c r="U74" i="9"/>
  <c r="U72" i="9"/>
  <c r="L96" i="265"/>
  <c r="AA107" i="9"/>
  <c r="AH107" i="9"/>
  <c r="AA105" i="9"/>
  <c r="AH105" i="9"/>
  <c r="AA106" i="9"/>
  <c r="AH106" i="9"/>
  <c r="AA108" i="9"/>
  <c r="AH108" i="9"/>
  <c r="AA63" i="9"/>
  <c r="AH104" i="9" l="1"/>
  <c r="AA104" i="9"/>
  <c r="L81" i="265"/>
  <c r="G67" i="265"/>
  <c r="L67" i="265" s="1"/>
  <c r="L79" i="265"/>
  <c r="G65" i="265"/>
  <c r="L65" i="265" s="1"/>
  <c r="G63" i="265"/>
  <c r="L63" i="265" s="1"/>
  <c r="AA72" i="9"/>
  <c r="AA76" i="9"/>
  <c r="AA74" i="9"/>
  <c r="AH90" i="9"/>
  <c r="AA90" i="9"/>
  <c r="AA66" i="9"/>
  <c r="AA81" i="9"/>
  <c r="AA80" i="9"/>
  <c r="AA79" i="9"/>
  <c r="AA78" i="9"/>
  <c r="AA77" i="9"/>
  <c r="AA75" i="9"/>
  <c r="AA73" i="9"/>
  <c r="K5" i="27"/>
  <c r="B5" i="27"/>
  <c r="A5" i="27"/>
  <c r="L95" i="265" l="1"/>
  <c r="AA65" i="9"/>
  <c r="AA64" i="9"/>
  <c r="C19" i="132"/>
  <c r="B19" i="132"/>
  <c r="AA62" i="9" l="1"/>
  <c r="AA61" i="9"/>
  <c r="AA60" i="9" l="1"/>
  <c r="L97" i="265"/>
  <c r="AA67" i="9" l="1"/>
  <c r="AA59" i="9" s="1"/>
  <c r="E18" i="132" l="1"/>
  <c r="N18" i="132" l="1"/>
  <c r="F18" i="132"/>
  <c r="J18" i="132"/>
  <c r="L18" i="132"/>
  <c r="P18" i="132" l="1"/>
  <c r="C13" i="132"/>
  <c r="B13" i="132"/>
  <c r="A4" i="131"/>
  <c r="B4" i="132" s="1"/>
  <c r="R13" i="132"/>
  <c r="B5" i="132"/>
  <c r="V1018" i="131"/>
  <c r="V1017" i="131"/>
  <c r="V1016" i="131"/>
  <c r="V1015" i="131"/>
  <c r="V1014" i="131"/>
  <c r="V1013" i="131"/>
  <c r="V1012" i="131"/>
  <c r="V1011" i="131"/>
  <c r="V1010" i="131"/>
  <c r="V1009" i="131"/>
  <c r="V1008" i="131"/>
  <c r="V1007" i="131"/>
  <c r="V1006" i="131"/>
  <c r="V1005" i="131"/>
  <c r="V1004" i="131"/>
  <c r="V1003" i="131"/>
  <c r="V1002" i="131"/>
  <c r="V1001" i="131"/>
  <c r="V1000" i="131"/>
  <c r="V999" i="131"/>
  <c r="V998" i="131"/>
  <c r="V997" i="131"/>
  <c r="V996" i="131"/>
  <c r="V995" i="131"/>
  <c r="V994" i="131"/>
  <c r="V993" i="131"/>
  <c r="V992" i="131"/>
  <c r="V991" i="131"/>
  <c r="V990" i="131"/>
  <c r="V989" i="131"/>
  <c r="V988" i="131"/>
  <c r="V987" i="131"/>
  <c r="V986" i="131"/>
  <c r="V985" i="131"/>
  <c r="V984" i="131"/>
  <c r="V983" i="131"/>
  <c r="V982" i="131"/>
  <c r="V981" i="131"/>
  <c r="V980" i="131"/>
  <c r="V979" i="131"/>
  <c r="V978" i="131"/>
  <c r="V977" i="131"/>
  <c r="V976" i="131"/>
  <c r="V975" i="131"/>
  <c r="V974" i="131"/>
  <c r="V973" i="131"/>
  <c r="V972" i="131"/>
  <c r="V971" i="131"/>
  <c r="V970" i="131"/>
  <c r="V969" i="131"/>
  <c r="V968" i="131"/>
  <c r="V967" i="131"/>
  <c r="V966" i="131"/>
  <c r="V965" i="131"/>
  <c r="V964" i="131"/>
  <c r="V963" i="131"/>
  <c r="V962" i="131"/>
  <c r="V961" i="131"/>
  <c r="V960" i="131"/>
  <c r="V959" i="131"/>
  <c r="V958" i="131"/>
  <c r="V957" i="131"/>
  <c r="V956" i="131"/>
  <c r="V955" i="131"/>
  <c r="V954" i="131"/>
  <c r="V953" i="131"/>
  <c r="V952" i="131"/>
  <c r="V951" i="131"/>
  <c r="V950" i="131"/>
  <c r="V949" i="131"/>
  <c r="V948" i="131"/>
  <c r="V947" i="131"/>
  <c r="V946" i="131"/>
  <c r="V945" i="131"/>
  <c r="V944" i="131"/>
  <c r="V943" i="131"/>
  <c r="V942" i="131"/>
  <c r="V941" i="131"/>
  <c r="V940" i="131"/>
  <c r="V939" i="131"/>
  <c r="V938" i="131"/>
  <c r="V937" i="131"/>
  <c r="V936" i="131"/>
  <c r="V935" i="131"/>
  <c r="V934" i="131"/>
  <c r="V933" i="131"/>
  <c r="V932" i="131"/>
  <c r="V931" i="131"/>
  <c r="V930" i="131"/>
  <c r="V929" i="131"/>
  <c r="V928" i="131"/>
  <c r="V927" i="131"/>
  <c r="V926" i="131"/>
  <c r="V925" i="131"/>
  <c r="V924" i="131"/>
  <c r="V923" i="131"/>
  <c r="V922" i="131"/>
  <c r="V921" i="131"/>
  <c r="V920" i="131"/>
  <c r="V919" i="131"/>
  <c r="V918" i="131"/>
  <c r="V917" i="131"/>
  <c r="V916" i="131"/>
  <c r="V915" i="131"/>
  <c r="V914" i="131"/>
  <c r="V913" i="131"/>
  <c r="V912" i="131"/>
  <c r="V911" i="131"/>
  <c r="V910" i="131"/>
  <c r="V909" i="131"/>
  <c r="V908" i="131"/>
  <c r="V907" i="131"/>
  <c r="V906" i="131"/>
  <c r="V905" i="131"/>
  <c r="V904" i="131"/>
  <c r="V903" i="131"/>
  <c r="V902" i="131"/>
  <c r="V901" i="131"/>
  <c r="V900" i="131"/>
  <c r="V899" i="131"/>
  <c r="V898" i="131"/>
  <c r="V897" i="131"/>
  <c r="V896" i="131"/>
  <c r="V895" i="131"/>
  <c r="V894" i="131"/>
  <c r="V893" i="131"/>
  <c r="V892" i="131"/>
  <c r="V891" i="131"/>
  <c r="V890" i="131"/>
  <c r="V889" i="131"/>
  <c r="V888" i="131"/>
  <c r="V887" i="131"/>
  <c r="V886" i="131"/>
  <c r="V885" i="131"/>
  <c r="V884" i="131"/>
  <c r="V883" i="131"/>
  <c r="V882" i="131"/>
  <c r="V881" i="131"/>
  <c r="V880" i="131"/>
  <c r="V879" i="131"/>
  <c r="V878" i="131"/>
  <c r="V877" i="131"/>
  <c r="V876" i="131"/>
  <c r="V875" i="131"/>
  <c r="V874" i="131"/>
  <c r="V873" i="131"/>
  <c r="V872" i="131"/>
  <c r="V871" i="131"/>
  <c r="V870" i="131"/>
  <c r="V869" i="131"/>
  <c r="V868" i="131"/>
  <c r="V867" i="131"/>
  <c r="V866" i="131"/>
  <c r="V865" i="131"/>
  <c r="V864" i="131"/>
  <c r="V863" i="131"/>
  <c r="V862" i="131"/>
  <c r="V861" i="131"/>
  <c r="V860" i="131"/>
  <c r="V859" i="131"/>
  <c r="V858" i="131"/>
  <c r="V857" i="131"/>
  <c r="V856" i="131"/>
  <c r="V855" i="131"/>
  <c r="V854" i="131"/>
  <c r="V853" i="131"/>
  <c r="V852" i="131"/>
  <c r="V851" i="131"/>
  <c r="V850" i="131"/>
  <c r="V849" i="131"/>
  <c r="V848" i="131"/>
  <c r="V847" i="131"/>
  <c r="V846" i="131"/>
  <c r="V845" i="131"/>
  <c r="V844" i="131"/>
  <c r="V843" i="131"/>
  <c r="V842" i="131"/>
  <c r="V841" i="131"/>
  <c r="V840" i="131"/>
  <c r="V839" i="131"/>
  <c r="V838" i="131"/>
  <c r="V837" i="131"/>
  <c r="V836" i="131"/>
  <c r="V835" i="131"/>
  <c r="V834" i="131"/>
  <c r="V833" i="131"/>
  <c r="V832" i="131"/>
  <c r="V831" i="131"/>
  <c r="V830" i="131"/>
  <c r="V829" i="131"/>
  <c r="V828" i="131"/>
  <c r="V827" i="131"/>
  <c r="V826" i="131"/>
  <c r="V825" i="131"/>
  <c r="V824" i="131"/>
  <c r="V823" i="131"/>
  <c r="V822" i="131"/>
  <c r="V821" i="131"/>
  <c r="V820" i="131"/>
  <c r="V819" i="131"/>
  <c r="V818" i="131"/>
  <c r="V817" i="131"/>
  <c r="V816" i="131"/>
  <c r="V815" i="131"/>
  <c r="V814" i="131"/>
  <c r="V813" i="131"/>
  <c r="V812" i="131"/>
  <c r="V811" i="131"/>
  <c r="V810" i="131"/>
  <c r="V809" i="131"/>
  <c r="V808" i="131"/>
  <c r="V807" i="131"/>
  <c r="V806" i="131"/>
  <c r="V805" i="131"/>
  <c r="V804" i="131"/>
  <c r="V803" i="131"/>
  <c r="V802" i="131"/>
  <c r="V801" i="131"/>
  <c r="V800" i="131"/>
  <c r="V799" i="131"/>
  <c r="V798" i="131"/>
  <c r="V797" i="131"/>
  <c r="V796" i="131"/>
  <c r="V795" i="131"/>
  <c r="V794" i="131"/>
  <c r="V793" i="131"/>
  <c r="V792" i="131"/>
  <c r="V791" i="131"/>
  <c r="V790" i="131"/>
  <c r="V789" i="131"/>
  <c r="V788" i="131"/>
  <c r="V787" i="131"/>
  <c r="V786" i="131"/>
  <c r="V785" i="131"/>
  <c r="V784" i="131"/>
  <c r="V783" i="131"/>
  <c r="V782" i="131"/>
  <c r="V781" i="131"/>
  <c r="V780" i="131"/>
  <c r="V779" i="131"/>
  <c r="V778" i="131"/>
  <c r="V777" i="131"/>
  <c r="V776" i="131"/>
  <c r="V775" i="131"/>
  <c r="V774" i="131"/>
  <c r="V773" i="131"/>
  <c r="V772" i="131"/>
  <c r="V771" i="131"/>
  <c r="V770" i="131"/>
  <c r="V769" i="131"/>
  <c r="V768" i="131"/>
  <c r="V767" i="131"/>
  <c r="V766" i="131"/>
  <c r="V765" i="131"/>
  <c r="V764" i="131"/>
  <c r="V763" i="131"/>
  <c r="V762" i="131"/>
  <c r="V761" i="131"/>
  <c r="V760" i="131"/>
  <c r="V759" i="131"/>
  <c r="V758" i="131"/>
  <c r="V757" i="131"/>
  <c r="V756" i="131"/>
  <c r="V755" i="131"/>
  <c r="V754" i="131"/>
  <c r="V753" i="131"/>
  <c r="V752" i="131"/>
  <c r="V751" i="131"/>
  <c r="V750" i="131"/>
  <c r="V749" i="131"/>
  <c r="V748" i="131"/>
  <c r="V747" i="131"/>
  <c r="V746" i="131"/>
  <c r="V745" i="131"/>
  <c r="V744" i="131"/>
  <c r="V743" i="131"/>
  <c r="V742" i="131"/>
  <c r="V741" i="131"/>
  <c r="V740" i="131"/>
  <c r="V739" i="131"/>
  <c r="V738" i="131"/>
  <c r="V737" i="131"/>
  <c r="V736" i="131"/>
  <c r="V735" i="131"/>
  <c r="V734" i="131"/>
  <c r="V733" i="131"/>
  <c r="V732" i="131"/>
  <c r="V731" i="131"/>
  <c r="V730" i="131"/>
  <c r="V729" i="131"/>
  <c r="V728" i="131"/>
  <c r="V727" i="131"/>
  <c r="V726" i="131"/>
  <c r="V725" i="131"/>
  <c r="V724" i="131"/>
  <c r="V723" i="131"/>
  <c r="V722" i="131"/>
  <c r="V721" i="131"/>
  <c r="V720" i="131"/>
  <c r="V719" i="131"/>
  <c r="V718" i="131"/>
  <c r="V717" i="131"/>
  <c r="V716" i="131"/>
  <c r="V715" i="131"/>
  <c r="V714" i="131"/>
  <c r="V713" i="131"/>
  <c r="V712" i="131"/>
  <c r="V711" i="131"/>
  <c r="V710" i="131"/>
  <c r="V709" i="131"/>
  <c r="V708" i="131"/>
  <c r="V707" i="131"/>
  <c r="V706" i="131"/>
  <c r="V705" i="131"/>
  <c r="V704" i="131"/>
  <c r="V703" i="131"/>
  <c r="V702" i="131"/>
  <c r="V701" i="131"/>
  <c r="V700" i="131"/>
  <c r="V699" i="131"/>
  <c r="V698" i="131"/>
  <c r="V697" i="131"/>
  <c r="V696" i="131"/>
  <c r="V695" i="131"/>
  <c r="V694" i="131"/>
  <c r="V693" i="131"/>
  <c r="V692" i="131"/>
  <c r="V691" i="131"/>
  <c r="V690" i="131"/>
  <c r="V689" i="131"/>
  <c r="V688" i="131"/>
  <c r="V687" i="131"/>
  <c r="V686" i="131"/>
  <c r="V685" i="131"/>
  <c r="V684" i="131"/>
  <c r="V683" i="131"/>
  <c r="V682" i="131"/>
  <c r="V681" i="131"/>
  <c r="V680" i="131"/>
  <c r="V679" i="131"/>
  <c r="V678" i="131"/>
  <c r="V677" i="131"/>
  <c r="V676" i="131"/>
  <c r="V675" i="131"/>
  <c r="V674" i="131"/>
  <c r="V673" i="131"/>
  <c r="V672" i="131"/>
  <c r="V671" i="131"/>
  <c r="V670" i="131"/>
  <c r="V669" i="131"/>
  <c r="V668" i="131"/>
  <c r="V667" i="131"/>
  <c r="V666" i="131"/>
  <c r="V665" i="131"/>
  <c r="V664" i="131"/>
  <c r="V663" i="131"/>
  <c r="V662" i="131"/>
  <c r="V661" i="131"/>
  <c r="V660" i="131"/>
  <c r="V659" i="131"/>
  <c r="V658" i="131"/>
  <c r="V657" i="131"/>
  <c r="V656" i="131"/>
  <c r="V655" i="131"/>
  <c r="V654" i="131"/>
  <c r="V653" i="131"/>
  <c r="V652" i="131"/>
  <c r="V651" i="131"/>
  <c r="V650" i="131"/>
  <c r="V649" i="131"/>
  <c r="V648" i="131"/>
  <c r="V647" i="131"/>
  <c r="V646" i="131"/>
  <c r="V645" i="131"/>
  <c r="V644" i="131"/>
  <c r="V643" i="131"/>
  <c r="V642" i="131"/>
  <c r="V641" i="131"/>
  <c r="V640" i="131"/>
  <c r="V639" i="131"/>
  <c r="V638" i="131"/>
  <c r="V637" i="131"/>
  <c r="V636" i="131"/>
  <c r="V635" i="131"/>
  <c r="V634" i="131"/>
  <c r="V633" i="131"/>
  <c r="V632" i="131"/>
  <c r="V631" i="131"/>
  <c r="V630" i="131"/>
  <c r="V629" i="131"/>
  <c r="V628" i="131"/>
  <c r="V627" i="131"/>
  <c r="V626" i="131"/>
  <c r="V625" i="131"/>
  <c r="V624" i="131"/>
  <c r="V623" i="131"/>
  <c r="V622" i="131"/>
  <c r="V621" i="131"/>
  <c r="V620" i="131"/>
  <c r="V619" i="131"/>
  <c r="V618" i="131"/>
  <c r="V617" i="131"/>
  <c r="V616" i="131"/>
  <c r="V615" i="131"/>
  <c r="V614" i="131"/>
  <c r="V613" i="131"/>
  <c r="V612" i="131"/>
  <c r="V611" i="131"/>
  <c r="V610" i="131"/>
  <c r="V609" i="131"/>
  <c r="V608" i="131"/>
  <c r="V607" i="131"/>
  <c r="V606" i="131"/>
  <c r="V605" i="131"/>
  <c r="V604" i="131"/>
  <c r="V603" i="131"/>
  <c r="V602" i="131"/>
  <c r="V601" i="131"/>
  <c r="V600" i="131"/>
  <c r="V599" i="131"/>
  <c r="V598" i="131"/>
  <c r="V597" i="131"/>
  <c r="V596" i="131"/>
  <c r="V595" i="131"/>
  <c r="V594" i="131"/>
  <c r="V593" i="131"/>
  <c r="V592" i="131"/>
  <c r="V591" i="131"/>
  <c r="V590" i="131"/>
  <c r="V589" i="131"/>
  <c r="V588" i="131"/>
  <c r="V587" i="131"/>
  <c r="V586" i="131"/>
  <c r="V585" i="131"/>
  <c r="V584" i="131"/>
  <c r="V583" i="131"/>
  <c r="V582" i="131"/>
  <c r="V581" i="131"/>
  <c r="V580" i="131"/>
  <c r="V579" i="131"/>
  <c r="V578" i="131"/>
  <c r="V577" i="131"/>
  <c r="V576" i="131"/>
  <c r="V575" i="131"/>
  <c r="V574" i="131"/>
  <c r="V573" i="131"/>
  <c r="V572" i="131"/>
  <c r="V571" i="131"/>
  <c r="V570" i="131"/>
  <c r="V569" i="131"/>
  <c r="V568" i="131"/>
  <c r="V567" i="131"/>
  <c r="V566" i="131"/>
  <c r="V565" i="131"/>
  <c r="V564" i="131"/>
  <c r="V563" i="131"/>
  <c r="V562" i="131"/>
  <c r="V561" i="131"/>
  <c r="V560" i="131"/>
  <c r="V559" i="131"/>
  <c r="V558" i="131"/>
  <c r="V557" i="131"/>
  <c r="V556" i="131"/>
  <c r="V555" i="131"/>
  <c r="V554" i="131"/>
  <c r="V553" i="131"/>
  <c r="V552" i="131"/>
  <c r="V551" i="131"/>
  <c r="V550" i="131"/>
  <c r="V549" i="131"/>
  <c r="V548" i="131"/>
  <c r="V547" i="131"/>
  <c r="V546" i="131"/>
  <c r="V545" i="131"/>
  <c r="V544" i="131"/>
  <c r="V543" i="131"/>
  <c r="V542" i="131"/>
  <c r="V541" i="131"/>
  <c r="V540" i="131"/>
  <c r="V539" i="131"/>
  <c r="V538" i="131"/>
  <c r="V537" i="131"/>
  <c r="V536" i="131"/>
  <c r="V535" i="131"/>
  <c r="V534" i="131"/>
  <c r="V533" i="131"/>
  <c r="V532" i="131"/>
  <c r="V531" i="131"/>
  <c r="V530" i="131"/>
  <c r="V529" i="131"/>
  <c r="V528" i="131"/>
  <c r="V527" i="131"/>
  <c r="V526" i="131"/>
  <c r="V525" i="131"/>
  <c r="V524" i="131"/>
  <c r="V523" i="131"/>
  <c r="V522" i="131"/>
  <c r="V521" i="131"/>
  <c r="V520" i="131"/>
  <c r="V519" i="131"/>
  <c r="V518" i="131"/>
  <c r="V517" i="131"/>
  <c r="V516" i="131"/>
  <c r="V515" i="131"/>
  <c r="V514" i="131"/>
  <c r="V513" i="131"/>
  <c r="V512" i="131"/>
  <c r="V511" i="131"/>
  <c r="V510" i="131"/>
  <c r="V509" i="131"/>
  <c r="V508" i="131"/>
  <c r="V507" i="131"/>
  <c r="V506" i="131"/>
  <c r="V505" i="131"/>
  <c r="V504" i="131"/>
  <c r="V503" i="131"/>
  <c r="V502" i="131"/>
  <c r="V501" i="131"/>
  <c r="V500" i="131"/>
  <c r="V499" i="131"/>
  <c r="V498" i="131"/>
  <c r="V497" i="131"/>
  <c r="V496" i="131"/>
  <c r="V495" i="131"/>
  <c r="V494" i="131"/>
  <c r="V493" i="131"/>
  <c r="V492" i="131"/>
  <c r="V491" i="131"/>
  <c r="V490" i="131"/>
  <c r="V489" i="131"/>
  <c r="V488" i="131"/>
  <c r="V487" i="131"/>
  <c r="V486" i="131"/>
  <c r="V485" i="131"/>
  <c r="V484" i="131"/>
  <c r="V483" i="131"/>
  <c r="V482" i="131"/>
  <c r="V481" i="131"/>
  <c r="V480" i="131"/>
  <c r="V479" i="131"/>
  <c r="V478" i="131"/>
  <c r="V477" i="131"/>
  <c r="V476" i="131"/>
  <c r="V475" i="131"/>
  <c r="V474" i="131"/>
  <c r="V473" i="131"/>
  <c r="V472" i="131"/>
  <c r="V471" i="131"/>
  <c r="V470" i="131"/>
  <c r="V469" i="131"/>
  <c r="V468" i="131"/>
  <c r="V467" i="131"/>
  <c r="V466" i="131"/>
  <c r="V465" i="131"/>
  <c r="V464" i="131"/>
  <c r="V463" i="131"/>
  <c r="V462" i="131"/>
  <c r="V461" i="131"/>
  <c r="V460" i="131"/>
  <c r="V459" i="131"/>
  <c r="V458" i="131"/>
  <c r="V457" i="131"/>
  <c r="V456" i="131"/>
  <c r="V455" i="131"/>
  <c r="V454" i="131"/>
  <c r="V453" i="131"/>
  <c r="V452" i="131"/>
  <c r="V451" i="131"/>
  <c r="V450" i="131"/>
  <c r="V449" i="131"/>
  <c r="V448" i="131"/>
  <c r="V447" i="131"/>
  <c r="V446" i="131"/>
  <c r="V445" i="131"/>
  <c r="V444" i="131"/>
  <c r="V443" i="131"/>
  <c r="V442" i="131"/>
  <c r="V441" i="131"/>
  <c r="V440" i="131"/>
  <c r="V439" i="131"/>
  <c r="V438" i="131"/>
  <c r="V437" i="131"/>
  <c r="V436" i="131"/>
  <c r="V435" i="131"/>
  <c r="V434" i="131"/>
  <c r="V433" i="131"/>
  <c r="V432" i="131"/>
  <c r="V431" i="131"/>
  <c r="V430" i="131"/>
  <c r="V429" i="131"/>
  <c r="V428" i="131"/>
  <c r="V427" i="131"/>
  <c r="V426" i="131"/>
  <c r="V425" i="131"/>
  <c r="V424" i="131"/>
  <c r="V423" i="131"/>
  <c r="V422" i="131"/>
  <c r="V421" i="131"/>
  <c r="V420" i="131"/>
  <c r="V419" i="131"/>
  <c r="V418" i="131"/>
  <c r="V417" i="131"/>
  <c r="V416" i="131"/>
  <c r="V415" i="131"/>
  <c r="V414" i="131"/>
  <c r="V413" i="131"/>
  <c r="V412" i="131"/>
  <c r="V411" i="131"/>
  <c r="V410" i="131"/>
  <c r="V409" i="131"/>
  <c r="V408" i="131"/>
  <c r="V407" i="131"/>
  <c r="V406" i="131"/>
  <c r="V405" i="131"/>
  <c r="V404" i="131"/>
  <c r="V403" i="131"/>
  <c r="V402" i="131"/>
  <c r="V401" i="131"/>
  <c r="V400" i="131"/>
  <c r="V399" i="131"/>
  <c r="V398" i="131"/>
  <c r="V397" i="131"/>
  <c r="V396" i="131"/>
  <c r="V395" i="131"/>
  <c r="V394" i="131"/>
  <c r="V393" i="131"/>
  <c r="V392" i="131"/>
  <c r="V391" i="131"/>
  <c r="V390" i="131"/>
  <c r="V389" i="131"/>
  <c r="V388" i="131"/>
  <c r="V387" i="131"/>
  <c r="V386" i="131"/>
  <c r="V385" i="131"/>
  <c r="V384" i="131"/>
  <c r="V383" i="131"/>
  <c r="V382" i="131"/>
  <c r="V381" i="131"/>
  <c r="V380" i="131"/>
  <c r="V379" i="131"/>
  <c r="V378" i="131"/>
  <c r="V377" i="131"/>
  <c r="V376" i="131"/>
  <c r="V375" i="131"/>
  <c r="V374" i="131"/>
  <c r="V373" i="131"/>
  <c r="V372" i="131"/>
  <c r="V371" i="131"/>
  <c r="V370" i="131"/>
  <c r="V369" i="131"/>
  <c r="V368" i="131"/>
  <c r="V367" i="131"/>
  <c r="V366" i="131"/>
  <c r="V365" i="131"/>
  <c r="V364" i="131"/>
  <c r="V363" i="131"/>
  <c r="V362" i="131"/>
  <c r="V361" i="131"/>
  <c r="V360" i="131"/>
  <c r="V359" i="131"/>
  <c r="V358" i="131"/>
  <c r="V357" i="131"/>
  <c r="V356" i="131"/>
  <c r="V355" i="131"/>
  <c r="V354" i="131"/>
  <c r="V353" i="131"/>
  <c r="V352" i="131"/>
  <c r="V351" i="131"/>
  <c r="V350" i="131"/>
  <c r="V349" i="131"/>
  <c r="V348" i="131"/>
  <c r="V347" i="131"/>
  <c r="V346" i="131"/>
  <c r="V345" i="131"/>
  <c r="V344" i="131"/>
  <c r="V343" i="131"/>
  <c r="V342" i="131"/>
  <c r="V341" i="131"/>
  <c r="V340" i="131"/>
  <c r="V339" i="131"/>
  <c r="V338" i="131"/>
  <c r="V337" i="131"/>
  <c r="V336" i="131"/>
  <c r="V335" i="131"/>
  <c r="V334" i="131"/>
  <c r="V333" i="131"/>
  <c r="V332" i="131"/>
  <c r="V331" i="131"/>
  <c r="V330" i="131"/>
  <c r="V329" i="131"/>
  <c r="V328" i="131"/>
  <c r="V327" i="131"/>
  <c r="V326" i="131"/>
  <c r="V325" i="131"/>
  <c r="V324" i="131"/>
  <c r="V323" i="131"/>
  <c r="V322" i="131"/>
  <c r="V321" i="131"/>
  <c r="V320" i="131"/>
  <c r="V319" i="131"/>
  <c r="V318" i="131"/>
  <c r="V317" i="131"/>
  <c r="V316" i="131"/>
  <c r="V315" i="131"/>
  <c r="V314" i="131"/>
  <c r="V313" i="131"/>
  <c r="V312" i="131"/>
  <c r="V311" i="131"/>
  <c r="V310" i="131"/>
  <c r="V309" i="131"/>
  <c r="V308" i="131"/>
  <c r="V307" i="131"/>
  <c r="V306" i="131"/>
  <c r="V305" i="131"/>
  <c r="V304" i="131"/>
  <c r="V303" i="131"/>
  <c r="V302" i="131"/>
  <c r="V301" i="131"/>
  <c r="V300" i="131"/>
  <c r="V299" i="131"/>
  <c r="V298" i="131"/>
  <c r="V297" i="131"/>
  <c r="V296" i="131"/>
  <c r="V295" i="131"/>
  <c r="V294" i="131"/>
  <c r="V293" i="131"/>
  <c r="V292" i="131"/>
  <c r="V291" i="131"/>
  <c r="V290" i="131"/>
  <c r="V289" i="131"/>
  <c r="V288" i="131"/>
  <c r="V287" i="131"/>
  <c r="V286" i="131"/>
  <c r="V285" i="131"/>
  <c r="V284" i="131"/>
  <c r="V283" i="131"/>
  <c r="V282" i="131"/>
  <c r="V281" i="131"/>
  <c r="V280" i="131"/>
  <c r="V279" i="131"/>
  <c r="V278" i="131"/>
  <c r="V277" i="131"/>
  <c r="V268" i="131"/>
  <c r="V267" i="131"/>
  <c r="V266" i="131"/>
  <c r="V265" i="131"/>
  <c r="V264" i="131"/>
  <c r="V263" i="131"/>
  <c r="V262" i="131"/>
  <c r="V261" i="131"/>
  <c r="V260" i="131"/>
  <c r="V259" i="131"/>
  <c r="V258" i="131"/>
  <c r="V257" i="131"/>
  <c r="V256" i="131"/>
  <c r="V255" i="131"/>
  <c r="V254" i="131"/>
  <c r="V253" i="131"/>
  <c r="V252" i="131"/>
  <c r="V251" i="131"/>
  <c r="V250" i="131"/>
  <c r="V249" i="131"/>
  <c r="V248" i="131"/>
  <c r="V247" i="131"/>
  <c r="V246" i="131"/>
  <c r="V245" i="131"/>
  <c r="V244" i="131"/>
  <c r="V243" i="131"/>
  <c r="V242" i="131"/>
  <c r="V241" i="131"/>
  <c r="V240" i="131"/>
  <c r="V239" i="131"/>
  <c r="V238" i="131"/>
  <c r="V237" i="131"/>
  <c r="V236" i="131"/>
  <c r="V235" i="131"/>
  <c r="V234" i="131"/>
  <c r="V233" i="131"/>
  <c r="V232" i="131"/>
  <c r="V231" i="131"/>
  <c r="V230" i="131"/>
  <c r="V229" i="131"/>
  <c r="V228" i="131"/>
  <c r="V227" i="131"/>
  <c r="V226" i="131"/>
  <c r="V225" i="131"/>
  <c r="V224" i="131"/>
  <c r="V223" i="131"/>
  <c r="V222" i="131"/>
  <c r="V221" i="131"/>
  <c r="V220" i="131"/>
  <c r="V219" i="131"/>
  <c r="V218" i="131"/>
  <c r="V217" i="131"/>
  <c r="V216" i="131"/>
  <c r="V215" i="131"/>
  <c r="V214" i="131"/>
  <c r="V213" i="131"/>
  <c r="V212" i="131"/>
  <c r="V211" i="131"/>
  <c r="V210" i="131"/>
  <c r="V209" i="131"/>
  <c r="V208" i="131"/>
  <c r="V207" i="131"/>
  <c r="V206" i="131"/>
  <c r="V205" i="131"/>
  <c r="V204" i="131"/>
  <c r="V203" i="131"/>
  <c r="V202" i="131"/>
  <c r="V201" i="131"/>
  <c r="V200" i="131"/>
  <c r="V199" i="131"/>
  <c r="V198" i="131"/>
  <c r="V197" i="131"/>
  <c r="V196" i="131"/>
  <c r="V195" i="131"/>
  <c r="V194" i="131"/>
  <c r="V193" i="131"/>
  <c r="V192" i="131"/>
  <c r="V191" i="131"/>
  <c r="V190" i="131"/>
  <c r="V189" i="131"/>
  <c r="V188" i="131"/>
  <c r="V187" i="131"/>
  <c r="V186" i="131"/>
  <c r="V185" i="131"/>
  <c r="V184" i="131"/>
  <c r="V183" i="131"/>
  <c r="V182" i="131"/>
  <c r="V181" i="131"/>
  <c r="V180" i="131"/>
  <c r="V179" i="131"/>
  <c r="V178" i="131"/>
  <c r="V177" i="131"/>
  <c r="V176" i="131"/>
  <c r="V175" i="131"/>
  <c r="V174" i="131"/>
  <c r="V173" i="131"/>
  <c r="V172" i="131"/>
  <c r="V171" i="131"/>
  <c r="V170" i="131"/>
  <c r="V169" i="131"/>
  <c r="V168" i="131"/>
  <c r="V167" i="131"/>
  <c r="V166" i="131"/>
  <c r="K20" i="14" l="1"/>
  <c r="A3" i="27"/>
  <c r="A2" i="27"/>
  <c r="K5" i="14"/>
  <c r="B5" i="14"/>
  <c r="A5" i="14"/>
  <c r="A3" i="14"/>
  <c r="A2" i="14"/>
  <c r="K5" i="11"/>
  <c r="B5" i="11"/>
  <c r="A5" i="11"/>
  <c r="K20" i="11"/>
  <c r="A3" i="11"/>
  <c r="A2" i="11"/>
  <c r="U25" i="9" l="1"/>
  <c r="G16" i="265" s="1"/>
  <c r="L16" i="265" s="1"/>
  <c r="U26" i="9"/>
  <c r="K20" i="27"/>
  <c r="U69" i="9" l="1"/>
  <c r="U69" i="407"/>
  <c r="G17" i="265"/>
  <c r="L17" i="265" s="1"/>
  <c r="L74" i="265"/>
  <c r="G60" i="265"/>
  <c r="L60" i="265" s="1"/>
  <c r="AH26" i="9"/>
  <c r="AA26" i="9"/>
  <c r="AE81" i="9"/>
  <c r="AH81" i="9" s="1"/>
  <c r="AE67" i="9"/>
  <c r="AH67" i="9" s="1"/>
  <c r="AE61" i="9"/>
  <c r="AH61" i="9" s="1"/>
  <c r="AE66" i="9"/>
  <c r="AH66" i="9" s="1"/>
  <c r="AE64" i="9"/>
  <c r="AH64" i="9" s="1"/>
  <c r="AE62" i="9"/>
  <c r="AH62" i="9" s="1"/>
  <c r="AE60" i="9"/>
  <c r="AH60" i="9" s="1"/>
  <c r="AE65" i="9"/>
  <c r="AH65" i="9" s="1"/>
  <c r="AE63" i="9"/>
  <c r="AH63" i="9" s="1"/>
  <c r="AE80" i="9"/>
  <c r="AH80" i="9" s="1"/>
  <c r="AE78" i="9"/>
  <c r="AH78" i="9" s="1"/>
  <c r="AE76" i="9"/>
  <c r="AH76" i="9" s="1"/>
  <c r="AE74" i="9"/>
  <c r="AH74" i="9" s="1"/>
  <c r="AE72" i="9"/>
  <c r="AH72" i="9" s="1"/>
  <c r="AE75" i="9"/>
  <c r="AH75" i="9" s="1"/>
  <c r="AE73" i="9"/>
  <c r="AH73" i="9" s="1"/>
  <c r="AE79" i="9"/>
  <c r="AH79" i="9" s="1"/>
  <c r="AE77" i="9"/>
  <c r="AH77" i="9" s="1"/>
  <c r="AE69" i="9"/>
  <c r="AH69" i="9" s="1"/>
  <c r="AE112" i="9"/>
  <c r="AA69" i="407" l="1"/>
  <c r="AA68" i="407" s="1"/>
  <c r="AH69" i="407"/>
  <c r="AH68" i="407" s="1"/>
  <c r="AA69" i="9"/>
  <c r="AH59" i="9"/>
  <c r="E15" i="132" s="1"/>
  <c r="AA68" i="9" l="1"/>
  <c r="AH68" i="9"/>
  <c r="J15" i="132"/>
  <c r="F15" i="132"/>
  <c r="H15" i="132"/>
  <c r="S18" i="132"/>
  <c r="AE25" i="9"/>
  <c r="AH25" i="9" s="1"/>
  <c r="AA25" i="9"/>
  <c r="L15" i="132" l="1"/>
  <c r="S15" i="132" s="1"/>
  <c r="AH24" i="9" l="1"/>
  <c r="E13" i="132" l="1"/>
  <c r="F13" i="132" s="1"/>
  <c r="L13" i="132" l="1"/>
  <c r="N13" i="132"/>
  <c r="H13" i="132"/>
  <c r="J13" i="132"/>
  <c r="P13" i="132" l="1"/>
  <c r="S13" i="132" s="1"/>
  <c r="AA32" i="9" l="1"/>
  <c r="AH32" i="9"/>
  <c r="E16" i="132" l="1"/>
  <c r="F16" i="132" l="1"/>
  <c r="J16" i="132"/>
  <c r="N16" i="132"/>
  <c r="L16" i="132"/>
  <c r="H16" i="132"/>
  <c r="P16" i="132" l="1"/>
  <c r="S16" i="132" s="1"/>
  <c r="C12" i="396" l="1"/>
  <c r="J12" i="396" s="1"/>
  <c r="K12" i="396" s="1"/>
  <c r="K20" i="396" s="1"/>
  <c r="U103" i="9" s="1"/>
  <c r="J63" i="397"/>
  <c r="C12" i="328" s="1"/>
  <c r="J12" i="328" s="1"/>
  <c r="K12" i="328" s="1"/>
  <c r="K20" i="328" s="1"/>
  <c r="U84" i="9" s="1"/>
  <c r="AA84" i="9" l="1"/>
  <c r="G75" i="265"/>
  <c r="L75" i="265" s="1"/>
  <c r="AH84" i="9"/>
  <c r="G94" i="265"/>
  <c r="L94" i="265" s="1"/>
  <c r="AA103" i="9"/>
  <c r="AH103" i="9"/>
  <c r="J67" i="397"/>
  <c r="C12" i="315" s="1"/>
  <c r="K12" i="315" s="1"/>
  <c r="K20" i="315" s="1"/>
  <c r="U53" i="407" s="1"/>
  <c r="AA53" i="407" l="1"/>
  <c r="AH53" i="407"/>
  <c r="C12" i="316"/>
  <c r="G12" i="316" s="1"/>
  <c r="H12" i="316" s="1"/>
  <c r="K12" i="316" s="1"/>
  <c r="K20" i="316" s="1"/>
  <c r="U53" i="9"/>
  <c r="U54" i="9" l="1"/>
  <c r="U54" i="407"/>
  <c r="G44" i="265"/>
  <c r="L44" i="265" s="1"/>
  <c r="AA53" i="9"/>
  <c r="AH53" i="9"/>
  <c r="AH54" i="9"/>
  <c r="AA54" i="9"/>
  <c r="G45" i="265"/>
  <c r="L45" i="265" s="1"/>
  <c r="AH54" i="407" l="1"/>
  <c r="AH29" i="407" s="1"/>
  <c r="AA54" i="407"/>
  <c r="AA29" i="407" s="1"/>
  <c r="AA113" i="407" s="1"/>
  <c r="AN114" i="407" s="1"/>
  <c r="AA29" i="9"/>
  <c r="AH29" i="9"/>
  <c r="AH113" i="407" l="1"/>
  <c r="AI117" i="407" s="1"/>
  <c r="AI118" i="407"/>
  <c r="AN113" i="407"/>
  <c r="E14" i="132"/>
  <c r="N14" i="132" l="1"/>
  <c r="H14" i="132"/>
  <c r="J14" i="132"/>
  <c r="F14" i="132"/>
  <c r="L14" i="132" l="1"/>
  <c r="S14" i="132" s="1"/>
  <c r="D12" i="321"/>
  <c r="K12" i="321" s="1"/>
  <c r="K20" i="321" s="1"/>
  <c r="U85" i="9" s="1"/>
  <c r="D12" i="335"/>
  <c r="G12" i="335" s="1"/>
  <c r="H12" i="335" s="1"/>
  <c r="K12" i="335" s="1"/>
  <c r="K20" i="335" s="1"/>
  <c r="U102" i="9" s="1"/>
  <c r="D12" i="331"/>
  <c r="K12" i="331" s="1"/>
  <c r="K20" i="331" s="1"/>
  <c r="U96" i="9" s="1"/>
  <c r="D12" i="332"/>
  <c r="H12" i="332" s="1"/>
  <c r="K12" i="332" s="1"/>
  <c r="K20" i="332" s="1"/>
  <c r="U97" i="9" s="1"/>
  <c r="D12" i="334"/>
  <c r="G12" i="334" s="1"/>
  <c r="K12" i="334" s="1"/>
  <c r="K20" i="334" s="1"/>
  <c r="U101" i="9" s="1"/>
  <c r="D12" i="323"/>
  <c r="G12" i="323" s="1"/>
  <c r="K12" i="323" s="1"/>
  <c r="K20" i="323" s="1"/>
  <c r="U87" i="9" s="1"/>
  <c r="D12" i="333"/>
  <c r="H12" i="333" s="1"/>
  <c r="K12" i="333" s="1"/>
  <c r="K20" i="333" s="1"/>
  <c r="U98" i="9" s="1"/>
  <c r="I63" i="397"/>
  <c r="I67" i="397" s="1"/>
  <c r="D12" i="322"/>
  <c r="G12" i="322" s="1"/>
  <c r="K12" i="322" s="1"/>
  <c r="K20" i="322" s="1"/>
  <c r="U86" i="9" s="1"/>
  <c r="AH98" i="9" l="1"/>
  <c r="G89" i="265"/>
  <c r="L89" i="265" s="1"/>
  <c r="AA98" i="9"/>
  <c r="AH97" i="9"/>
  <c r="AA97" i="9"/>
  <c r="G88" i="265"/>
  <c r="L88" i="265" s="1"/>
  <c r="AH96" i="9"/>
  <c r="G87" i="265"/>
  <c r="L87" i="265" s="1"/>
  <c r="AA96" i="9"/>
  <c r="C12" i="403"/>
  <c r="G93" i="265"/>
  <c r="L93" i="265" s="1"/>
  <c r="AH102" i="9"/>
  <c r="AA102" i="9"/>
  <c r="AH87" i="9"/>
  <c r="AA87" i="9"/>
  <c r="G78" i="265"/>
  <c r="L78" i="265" s="1"/>
  <c r="AH85" i="9"/>
  <c r="G76" i="265"/>
  <c r="L76" i="265" s="1"/>
  <c r="AA85" i="9"/>
  <c r="G92" i="265"/>
  <c r="L92" i="265" s="1"/>
  <c r="AA101" i="9"/>
  <c r="AH101" i="9"/>
  <c r="G77" i="265"/>
  <c r="L77" i="265" s="1"/>
  <c r="AH86" i="9"/>
  <c r="AA86" i="9"/>
  <c r="K12" i="403" l="1"/>
  <c r="K20" i="403" s="1"/>
  <c r="U111" i="9" s="1"/>
  <c r="C12" i="404"/>
  <c r="K12" i="404" s="1"/>
  <c r="K20" i="404" s="1"/>
  <c r="U112" i="9" s="1"/>
  <c r="AA83" i="9"/>
  <c r="AH83" i="9"/>
  <c r="E17" i="132" l="1"/>
  <c r="AH112" i="9"/>
  <c r="AA112" i="9"/>
  <c r="G103" i="265"/>
  <c r="L103" i="265" s="1"/>
  <c r="AH111" i="9"/>
  <c r="AH110" i="9" s="1"/>
  <c r="AH113" i="9" s="1"/>
  <c r="AA111" i="9"/>
  <c r="AA110" i="9" s="1"/>
  <c r="G102" i="265"/>
  <c r="L102" i="265" s="1"/>
  <c r="L13" i="265" s="1"/>
  <c r="A4" i="397" l="1"/>
  <c r="L5" i="397" s="1"/>
  <c r="AI117" i="9"/>
  <c r="E19" i="132"/>
  <c r="AA113" i="9"/>
  <c r="AN114" i="9" s="1"/>
  <c r="L17" i="132"/>
  <c r="H17" i="132"/>
  <c r="J17" i="132"/>
  <c r="N17" i="132"/>
  <c r="F17" i="132"/>
  <c r="AN113" i="9"/>
  <c r="AI118" i="9"/>
  <c r="N19" i="132" l="1"/>
  <c r="F19" i="132"/>
  <c r="F20" i="132" s="1"/>
  <c r="H19" i="132"/>
  <c r="H20" i="132" s="1"/>
  <c r="L19" i="132"/>
  <c r="L20" i="132" s="1"/>
  <c r="J19" i="132"/>
  <c r="J20" i="132" s="1"/>
  <c r="E20" i="132"/>
  <c r="N20" i="132"/>
  <c r="P17" i="132"/>
  <c r="S17" i="132" s="1"/>
  <c r="O20" i="132" l="1"/>
  <c r="K20" i="132"/>
  <c r="I20" i="132"/>
  <c r="M20" i="132"/>
  <c r="G20" i="132"/>
  <c r="F21" i="132"/>
  <c r="H21" i="132" s="1"/>
  <c r="J21" i="132" s="1"/>
  <c r="L21" i="132" s="1"/>
  <c r="N21" i="132" s="1"/>
  <c r="S19" i="132"/>
  <c r="D13" i="132"/>
  <c r="D15" i="132"/>
  <c r="P20" i="132"/>
  <c r="D16" i="132"/>
  <c r="D18" i="132"/>
  <c r="D14" i="132"/>
  <c r="E23" i="132"/>
  <c r="D17" i="132"/>
  <c r="P19" i="132"/>
  <c r="P21" i="132" l="1"/>
  <c r="D19" i="132"/>
  <c r="Q20" i="132"/>
  <c r="R20" i="132" s="1"/>
  <c r="G21" i="132"/>
  <c r="I21" i="132" s="1"/>
  <c r="K21" i="132" s="1"/>
  <c r="M21" i="132" s="1"/>
  <c r="O21" i="132" s="1"/>
  <c r="D20" i="132"/>
  <c r="Q21" i="1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Nara Cangussu</author>
    <author>jeanem</author>
    <author>Jeane Moniky Silva</author>
  </authors>
  <commentList>
    <comment ref="C23" authorId="0" shapeId="0" xr:uid="{00000000-0006-0000-0400-000001000000}">
      <text>
        <r>
          <rPr>
            <sz val="9"/>
            <color indexed="81"/>
            <rFont val="Tahoma"/>
            <family val="2"/>
          </rPr>
          <t>ESTE CAMPO É PARA CONSIDERAR QUANTO SUA EQUIPE PRODUZIRÁ PARA A UNIDADE ESTIMADA</t>
        </r>
      </text>
    </comment>
    <comment ref="H36" authorId="1" shapeId="0" xr:uid="{00000000-0006-0000-0400-000002000000}">
      <text>
        <r>
          <rPr>
            <b/>
            <sz val="9"/>
            <color indexed="81"/>
            <rFont val="Tahoma"/>
            <family val="2"/>
          </rPr>
          <t>Adicionar só em caso de necessidade. Não é obrigatório.</t>
        </r>
      </text>
    </comment>
    <comment ref="B46" authorId="2" shapeId="0" xr:uid="{00000000-0006-0000-0400-000003000000}">
      <text>
        <r>
          <rPr>
            <b/>
            <sz val="9"/>
            <color indexed="81"/>
            <rFont val="Tahoma"/>
            <family val="2"/>
          </rPr>
          <t xml:space="preserve">
DEFINIR SE É ELABORAÇÃO OU ATUALIZAÇÃO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Nara Cangussu</author>
    <author>jeanem</author>
    <author>Jeane Moniky Silva</author>
  </authors>
  <commentList>
    <comment ref="C23" authorId="0" shapeId="0" xr:uid="{00000000-0006-0000-0500-000001000000}">
      <text>
        <r>
          <rPr>
            <sz val="9"/>
            <color indexed="81"/>
            <rFont val="Tahoma"/>
            <family val="2"/>
          </rPr>
          <t>ESTE CAMPO É PARA CONSIDERAR QUANTO SUA EQUIPE PRODUZIRÁ PARA A UNIDADE ESTIMADA</t>
        </r>
      </text>
    </comment>
    <comment ref="H37" authorId="1" shapeId="0" xr:uid="{00000000-0006-0000-0500-000002000000}">
      <text>
        <r>
          <rPr>
            <b/>
            <sz val="9"/>
            <color indexed="81"/>
            <rFont val="Tahoma"/>
            <family val="2"/>
          </rPr>
          <t>Adicionar só em caso de necessidade. Não é obrigatório.</t>
        </r>
      </text>
    </comment>
    <comment ref="B48" authorId="2" shapeId="0" xr:uid="{00000000-0006-0000-0500-000003000000}">
      <text>
        <r>
          <rPr>
            <b/>
            <sz val="9"/>
            <color indexed="81"/>
            <rFont val="Tahoma"/>
            <family val="2"/>
          </rPr>
          <t xml:space="preserve">
DEFINIR SE É ELABORAÇÃO OU ATUALIZAÇÃO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H6" authorId="0" shapeId="0" xr:uid="{00000000-0006-0000-5500-000001000000}">
      <text>
        <r>
          <rPr>
            <sz val="11"/>
            <color rgb="FF000000"/>
            <rFont val="Calibri"/>
            <family val="2"/>
            <charset val="1"/>
          </rPr>
          <t xml:space="preserve">Preenchimento Automático - Aba "Detalhamento do BDI"
</t>
        </r>
      </text>
    </comment>
    <comment ref="I6" authorId="0" shapeId="0" xr:uid="{00000000-0006-0000-5500-000002000000}">
      <text>
        <r>
          <rPr>
            <sz val="11"/>
            <color rgb="FF000000"/>
            <rFont val="Calibri"/>
            <family val="2"/>
            <charset val="1"/>
          </rPr>
          <t xml:space="preserve">Preencher caso exista BDI diferenciado para equipamentos, por exemplo.
</t>
        </r>
      </text>
    </comment>
    <comment ref="D7" authorId="0" shapeId="0" xr:uid="{00000000-0006-0000-5500-000003000000}">
      <text>
        <r>
          <rPr>
            <b/>
            <sz val="9"/>
            <color rgb="FF000000"/>
            <rFont val="Segoe UI"/>
            <family val="2"/>
            <charset val="1"/>
          </rPr>
          <t>SIM ou NÃO</t>
        </r>
      </text>
    </comment>
  </commentList>
</comments>
</file>

<file path=xl/sharedStrings.xml><?xml version="1.0" encoding="utf-8"?>
<sst xmlns="http://schemas.openxmlformats.org/spreadsheetml/2006/main" count="2865" uniqueCount="599">
  <si>
    <t>PREFEITURA MUNICIPAL DE MONTES CLAROS</t>
  </si>
  <si>
    <t>Município</t>
  </si>
  <si>
    <t>UF</t>
  </si>
  <si>
    <t>Montes Claros</t>
  </si>
  <si>
    <t>MG</t>
  </si>
  <si>
    <t>DATA</t>
  </si>
  <si>
    <t>Data-Base (mês de referência)</t>
  </si>
  <si>
    <t>SINAPI</t>
  </si>
  <si>
    <t>Composição do BDI sugerida</t>
  </si>
  <si>
    <t>Intervalos admissíveis sem justificativa</t>
  </si>
  <si>
    <t>Composição de BDI Adotada</t>
  </si>
  <si>
    <t>BDI Proposto</t>
  </si>
  <si>
    <t xml:space="preserve">De </t>
  </si>
  <si>
    <t>até</t>
  </si>
  <si>
    <t xml:space="preserve">Risco (R) </t>
  </si>
  <si>
    <t xml:space="preserve">  Risco:</t>
  </si>
  <si>
    <t>Despesas financeiras (DF)</t>
  </si>
  <si>
    <t xml:space="preserve">  Despesas financeiras:</t>
  </si>
  <si>
    <t>Administração Central (AC)</t>
  </si>
  <si>
    <t xml:space="preserve">  Administração central:</t>
  </si>
  <si>
    <t>Lucro (L)</t>
  </si>
  <si>
    <t xml:space="preserve">  Lucro:</t>
  </si>
  <si>
    <t>Tributos (T)</t>
  </si>
  <si>
    <t xml:space="preserve">  Tributos:</t>
  </si>
  <si>
    <t>ITEM</t>
  </si>
  <si>
    <t>CÓDIGO</t>
  </si>
  <si>
    <t>DESCRIÇÃO DOS SERVIÇOS</t>
  </si>
  <si>
    <t xml:space="preserve">UN </t>
  </si>
  <si>
    <t>QUANT</t>
  </si>
  <si>
    <t>VALORES (R$)</t>
  </si>
  <si>
    <t>FONTE</t>
  </si>
  <si>
    <t>CUSTO</t>
  </si>
  <si>
    <t>PREÇO</t>
  </si>
  <si>
    <t>UNIT.</t>
  </si>
  <si>
    <t>TOTAL ITEM</t>
  </si>
  <si>
    <t>1.0</t>
  </si>
  <si>
    <t>1.1</t>
  </si>
  <si>
    <t>1.2</t>
  </si>
  <si>
    <t>2.0</t>
  </si>
  <si>
    <t>TXKM</t>
  </si>
  <si>
    <t>3.0</t>
  </si>
  <si>
    <t>TOTAIS:</t>
  </si>
  <si>
    <t>CUSTO:</t>
  </si>
  <si>
    <t>PREÇO:</t>
  </si>
  <si>
    <t>1) Orçamento discriminativo com os quantitativos prováveis estimados e compatíveis com os projetos / especificações técnicas devendo ser emitido projetos e quantidades exatas para execução de cada serviço na ordem de serviço.</t>
  </si>
  <si>
    <t>2) As distâncias médias de transporte deverão ser atestadas com croquis de localização com quilometragem medidas para cada trecho da obra.</t>
  </si>
  <si>
    <t>3) Os serviços serão pagos através de medições daqueles efetivamente executados e acompanhados de relatórios de execução e fotográfico com data de antes, durante e depois da execução dos serviços.</t>
  </si>
  <si>
    <t>SEINFRA</t>
  </si>
  <si>
    <t xml:space="preserve"> ED-50155</t>
  </si>
  <si>
    <t>MÊS</t>
  </si>
  <si>
    <t>UN</t>
  </si>
  <si>
    <t xml:space="preserve"> 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</si>
  <si>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</si>
  <si>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</si>
  <si>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M3</t>
  </si>
  <si>
    <t>M3XKM</t>
  </si>
  <si>
    <t>M</t>
  </si>
  <si>
    <t>ED-7623</t>
  </si>
  <si>
    <t>DESCRIÇÃO</t>
  </si>
  <si>
    <t>UNIDADE</t>
  </si>
  <si>
    <t>MEMÓRIA DE CÁLCULO</t>
  </si>
  <si>
    <t>TOTAL</t>
  </si>
  <si>
    <t>LARGURA(M)</t>
  </si>
  <si>
    <t>COMPRI-MENTO (M)</t>
  </si>
  <si>
    <t>ÁREA (M²)</t>
  </si>
  <si>
    <t>ESPESSURA (M)</t>
  </si>
  <si>
    <t>DENSIDADE (t/m³)</t>
  </si>
  <si>
    <t>VOLUME (m³)</t>
  </si>
  <si>
    <t>PESO (t)</t>
  </si>
  <si>
    <t>DMT (km)</t>
  </si>
  <si>
    <t>CONSUMO</t>
  </si>
  <si>
    <t>QUANTIDADE</t>
  </si>
  <si>
    <t>OBSERVAÇÃO:</t>
  </si>
  <si>
    <t>DESCRIÇÃO/ESTACAS</t>
  </si>
  <si>
    <t xml:space="preserve"> </t>
  </si>
  <si>
    <t>INSTRUÇÕES DE PREENCHIMENTO PARA FORMALIZAÇÃO DA PROPOSTA</t>
  </si>
  <si>
    <t>Definições:</t>
  </si>
  <si>
    <r>
      <t xml:space="preserve">BDI, ORÇAMENTO, CRONOGRAMA,  - </t>
    </r>
    <r>
      <rPr>
        <b/>
        <sz val="10"/>
        <rFont val="Arial"/>
        <family val="2"/>
      </rPr>
      <t>"BÁSICOS"</t>
    </r>
    <r>
      <rPr>
        <sz val="10"/>
        <rFont val="Arial"/>
        <family val="2"/>
      </rPr>
      <t xml:space="preserve"> -  São aqueles que o município usou como base para o orçamento dentro do limite máximo para a licitação.</t>
    </r>
  </si>
  <si>
    <r>
      <t xml:space="preserve">BDI, ORÇAMENTO, CRONOGRAMA, - </t>
    </r>
    <r>
      <rPr>
        <b/>
        <sz val="10"/>
        <rFont val="Arial"/>
        <family val="2"/>
      </rPr>
      <t>"PROPOSTOS"</t>
    </r>
    <r>
      <rPr>
        <sz val="10"/>
        <rFont val="Arial"/>
        <family val="2"/>
      </rPr>
      <t xml:space="preserve"> -  São aqueles que o licitante se propõe na composição da proposta final e que será julgada no processo para a escolha do menor valor global.</t>
    </r>
  </si>
  <si>
    <t>Instruções:</t>
  </si>
  <si>
    <t>6.Qualquer dúvida ou esclarecimento quanto à formulação da proposta ou ao seu preenchimento deverão ser dirigidas formalmente à Comissão de Licitação que por sua vez acionará, caso achar necessário, a instrução de técnico da Secretaria Municipal de Infraestrutura e Planejamento Urbano.</t>
  </si>
  <si>
    <t>Barra de apoio para lavatório " L ", Linha conforto, aço polido, DECA, ou equivalente</t>
  </si>
  <si>
    <t>L</t>
  </si>
  <si>
    <t>TA</t>
  </si>
  <si>
    <t>XA</t>
  </si>
  <si>
    <t>10A</t>
  </si>
  <si>
    <t>CRONOGRAMA FÍSICO E FINANCEIRO</t>
  </si>
  <si>
    <t>2a. Empresa Contratada: MFI CONSTRUÇÕES E EMPREENDIMENTOS LTDA</t>
  </si>
  <si>
    <t>ATIVIDADES</t>
  </si>
  <si>
    <t>PESO (%)</t>
  </si>
  <si>
    <t>MÊS 1</t>
  </si>
  <si>
    <t>MÊS 2</t>
  </si>
  <si>
    <t>MÊS 3</t>
  </si>
  <si>
    <t>MÊS 4</t>
  </si>
  <si>
    <t>MÊS 5</t>
  </si>
  <si>
    <t>MÊS 6</t>
  </si>
  <si>
    <t>VALOR</t>
  </si>
  <si>
    <t>PERCENTUAL</t>
  </si>
  <si>
    <t>TOTAL SIMPLES</t>
  </si>
  <si>
    <t>TOTAL ACUMULADO</t>
  </si>
  <si>
    <t>H</t>
  </si>
  <si>
    <t>ENCARREGADO GERAL COM ENCARGOS COMPLEMENTARES</t>
  </si>
  <si>
    <t>ENGENHEIRO CIVIL DE OBRA JUNIOR COM ENCARGOS COMPLEMENTARES</t>
  </si>
  <si>
    <t>ADMINISTRAÇÃO DA OBRA</t>
  </si>
  <si>
    <t>SECRETARIA MUNICIPAL DE INFRAESTRUTURA E PLANEJAMENTO URBANO</t>
  </si>
  <si>
    <t xml:space="preserve">                      </t>
  </si>
  <si>
    <t>MESES</t>
  </si>
  <si>
    <t>LOCAÇÃO DE BANHEIRO QUÍMICO, DIMENSÃO (110X120X230)CM, LINHA PADRÃO, CONTENDO UMA (1) PIA/HIGIENIZADOR DE MÃOS, INCLUSIVE MANUTENÇÃO E MOBILIZAÇÃO/DESMOBILIZAÇÃO</t>
  </si>
  <si>
    <t>TAXA (t/m²)</t>
  </si>
  <si>
    <t>SERVIÇOS PRELIMINARES</t>
  </si>
  <si>
    <t>4.0</t>
  </si>
  <si>
    <t>4.1</t>
  </si>
  <si>
    <t>4.2</t>
  </si>
  <si>
    <t>5.0</t>
  </si>
  <si>
    <t>5.1</t>
  </si>
  <si>
    <t>5.2</t>
  </si>
  <si>
    <t>ENSAIOS E CONSULTORIA</t>
  </si>
  <si>
    <t>SUDECAP</t>
  </si>
  <si>
    <t>SEINFRA SEM DESONERAÇÃO</t>
  </si>
  <si>
    <t>SUDECAP ONERADO</t>
  </si>
  <si>
    <t xml:space="preserve">SINAPI NÃO DESONERADO  </t>
  </si>
  <si>
    <t>3.8</t>
  </si>
  <si>
    <t>4.3</t>
  </si>
  <si>
    <t>4.4</t>
  </si>
  <si>
    <t>4.5</t>
  </si>
  <si>
    <t>ED-51105</t>
  </si>
  <si>
    <t>REBAIXAMENTO DE REDES DE ABASTECIMENTO DE ÁGUA</t>
  </si>
  <si>
    <t>ED-51111</t>
  </si>
  <si>
    <t>ED-51093</t>
  </si>
  <si>
    <t>ED-50023</t>
  </si>
  <si>
    <t>ED-50018</t>
  </si>
  <si>
    <t>19.22.03</t>
  </si>
  <si>
    <t>FORNECIMENTO E ASSENTAMENTO DE TUBO PVC RÍGIDO SOLDÁVEL, ÁGUA FRIA, DN 60 MM (2"), INCLUSIVE CONEXÕES</t>
  </si>
  <si>
    <t>FORNECIMENTO E ASSENTAMENTO DE TUBO PVC RÍGIDO SOLDÁVEL, ÁGUA FRIA, DN 20 MM (1/2"), INCLUSIVE CONEXÕES</t>
  </si>
  <si>
    <t>COLAR DE TOMADA, PVC, COM TRAVAS, DE 60 MM X 1/2" OU 60 MM X 3/4", PARA LIGAÇÃO PREDIAL DE ÁGUA. AF_06/2022</t>
  </si>
  <si>
    <t>REBAIXAMENTO DE TAMPAO DE PV EM ATE 20 CM</t>
  </si>
  <si>
    <t xml:space="preserve"> SEINFRA</t>
  </si>
  <si>
    <t>ED-49567</t>
  </si>
  <si>
    <t xml:space="preserve"> ENSAIO DE EXPANSIBILIDADE - SOLOS</t>
  </si>
  <si>
    <t>Garantia (G)+Seguro (S)</t>
  </si>
  <si>
    <t xml:space="preserve">  Garantia + Seguro:</t>
  </si>
  <si>
    <t>EMPOLAMENTO</t>
  </si>
  <si>
    <t>APILOAMENTO MANUAL EM FUNDO DE VALA COM SOQUETE, EXCLUSIVE ESCAVAÇÃO</t>
  </si>
  <si>
    <t>Frentes de serviço simultaneas</t>
  </si>
  <si>
    <r>
      <t xml:space="preserve"> BDI =</t>
    </r>
    <r>
      <rPr>
        <u/>
        <sz val="10"/>
        <rFont val="Arial"/>
        <family val="2"/>
      </rPr>
      <t xml:space="preserve"> (1+AC+G+S+R)x(1+DF)x(1+L)</t>
    </r>
    <r>
      <rPr>
        <sz val="11"/>
        <color rgb="FF000000"/>
        <rFont val="Calibri"/>
        <family val="2"/>
      </rPr>
      <t xml:space="preserve">)  -1
                                  1-T                                                                                            
  </t>
    </r>
    <r>
      <rPr>
        <u/>
        <sz val="10"/>
        <rFont val="Arial"/>
        <family val="2"/>
      </rPr>
      <t>Observação</t>
    </r>
    <r>
      <rPr>
        <sz val="11"/>
        <color rgb="FF000000"/>
        <rFont val="Calibri"/>
        <family val="2"/>
      </rPr>
      <t>:
  i)   Composição do BDI, intervalos admissíveis e Fórmula de cálculo nos termos do Acórdão 2622/2013 do TCU.</t>
    </r>
  </si>
  <si>
    <r>
      <t xml:space="preserve">3.Na parte superior da aba </t>
    </r>
    <r>
      <rPr>
        <b/>
        <sz val="10"/>
        <rFont val="Arial"/>
        <family val="2"/>
      </rPr>
      <t>"ORÇAMENTO COM BDI"</t>
    </r>
    <r>
      <rPr>
        <sz val="10"/>
        <rFont val="Arial"/>
        <family val="2"/>
      </rPr>
      <t>, o licitante poderá propor também o BDI com os percentuais conforme sugerido na aba, de Garantia(G) + Seguros(S), do Risco (R), das Despesas Financeiras(DF), da Administração Central (AC), do Lucro (L) e dos Tributos (T). Cada um dentro do intervalo admissível, com exceção dos Tributos (T) que, caso diferente do afixado, poderá ser editado com os limites de cada imposto, conforme tabela com valores máximos (Cofins,PIS, ISS, CPRB)  logo abaixo. O total desse item já está vinculado na composição e será transportado automaticamente para o quadro, revelando por conseguinte e automaticamente, o valor do BDI proposto. Esse por sua vez, já estará vinculado na aba ORÇAMENTO proposto, sem necessidade de transportá-lo.</t>
    </r>
  </si>
  <si>
    <t>PLANILHA ORÇAMENTÁRIA</t>
  </si>
  <si>
    <t>LICITAÇÃO Nº</t>
  </si>
  <si>
    <t>EDITAL Nº</t>
  </si>
  <si>
    <t>ÓRGÃO</t>
  </si>
  <si>
    <t>PREFEITURA MUNICIPAL DE MONTES CLAROS – SECRETARIA DE INFRAESTRUTURA E PLANEJAMENTO URBANO</t>
  </si>
  <si>
    <t>OBJETO</t>
  </si>
  <si>
    <t>LOTE</t>
  </si>
  <si>
    <t>MODALIDADE</t>
  </si>
  <si>
    <t>REGIME DE EXECUÇÃO</t>
  </si>
  <si>
    <t>CIDADE</t>
  </si>
  <si>
    <t>DATA BASE DO ORÇAMENTO</t>
  </si>
  <si>
    <t>DESONERAÇÃO</t>
  </si>
  <si>
    <t>ENCARGOS SOCIAIS - HORISTAS (%)</t>
  </si>
  <si>
    <t>BDI 1</t>
  </si>
  <si>
    <t>BDI 2</t>
  </si>
  <si>
    <t>ENCARGOS SOCIAIS - MENSALISTAS (%)</t>
  </si>
  <si>
    <t>LEGENDA</t>
  </si>
  <si>
    <t>PREENCHIMENTO OBRIGATÓRIO</t>
  </si>
  <si>
    <t>PREENCHIIMENTO FACULTATIVO</t>
  </si>
  <si>
    <t>PREENCHIMENTO AUTOMÁTICO</t>
  </si>
  <si>
    <t>TIPO DE VALOR</t>
  </si>
  <si>
    <t>TOTAL GERAL</t>
  </si>
  <si>
    <t>CUSTO (SEM BDI)</t>
  </si>
  <si>
    <t>REFERÊNCIA</t>
  </si>
  <si>
    <t>VALOR UNITÁRIO (R$)</t>
  </si>
  <si>
    <t>BDI</t>
  </si>
  <si>
    <t>CUSTO UNITÁRIO (SEM BDI)</t>
  </si>
  <si>
    <t>PREÇO UNITÁRIO (COM BDI)</t>
  </si>
  <si>
    <t>PREÇO TOTAL</t>
  </si>
  <si>
    <t xml:space="preserve">BDI PROPOSTO: </t>
  </si>
  <si>
    <t>COMPOSIÇÃO DO BDI</t>
  </si>
  <si>
    <t>FÓRMULA ADOTADA:</t>
  </si>
  <si>
    <t>GARANTIA (G) e SEGURO (S)</t>
  </si>
  <si>
    <t>RISCO ( R )</t>
  </si>
  <si>
    <t>DESPESAS FINANCEIRAS (DF)</t>
  </si>
  <si>
    <t>ADMINISTRAÇÃO CENTRAL (AC)</t>
  </si>
  <si>
    <t>LUCRO (L)</t>
  </si>
  <si>
    <t>TRIBUTOS (T)</t>
  </si>
  <si>
    <t>Não</t>
  </si>
  <si>
    <t>MONTES CLAROS</t>
  </si>
  <si>
    <t xml:space="preserve">ED-51120 </t>
  </si>
  <si>
    <t>REATERRO MANUAL DE VALA, INCLUSIVE ESPALHAMENTO E COMPACTAÇÃO MANUAL COM SOQUETE</t>
  </si>
  <si>
    <r>
      <t xml:space="preserve">2. Para formalização da proposta é fornecido a planilha eletrônica em formato "xls/xlsx" onde a aba </t>
    </r>
    <r>
      <rPr>
        <b/>
        <sz val="10"/>
        <rFont val="Arial"/>
        <family val="2"/>
      </rPr>
      <t>"ORÇAMENTO COM BDI</t>
    </r>
    <r>
      <rPr>
        <sz val="10"/>
        <rFont val="Arial"/>
        <family val="2"/>
      </rPr>
      <t xml:space="preserve">" também protegida pelos mesmos motivos, mas com células </t>
    </r>
    <r>
      <rPr>
        <b/>
        <sz val="10"/>
        <rFont val="Arial"/>
        <family val="2"/>
      </rPr>
      <t>editáveis</t>
    </r>
    <r>
      <rPr>
        <sz val="10"/>
        <rFont val="Arial"/>
        <family val="2"/>
      </rPr>
      <t xml:space="preserve">, servirão para que o licitante faça a formulação da proposta final.A aba </t>
    </r>
    <r>
      <rPr>
        <b/>
        <sz val="10"/>
        <rFont val="Arial"/>
        <family val="2"/>
      </rPr>
      <t>"CRONOGRAMA</t>
    </r>
    <r>
      <rPr>
        <sz val="10"/>
        <rFont val="Arial"/>
        <family val="2"/>
      </rPr>
      <t>"   sem possibilidade de edição, será automaticamente alimentada por guardar as condicionantes fixadas pelo município.</t>
    </r>
  </si>
  <si>
    <t>7. Finalmente, é importante relembrar que por questões técnicas e administrativas, a planilha não poderá ser desbloqueada  para que o município resguarde-se de que as condições exigidas serão mantidas e padronizadas para garantir igualdade na participação, julgamento justo e certeza da escolha da melhor  para contratação conforme os limites possíveis do empreendimento.</t>
  </si>
  <si>
    <t>VALORES MÁXIMOS ADMISSÍVEIS &gt;&gt;&gt;&gt;</t>
  </si>
  <si>
    <t>4.6</t>
  </si>
  <si>
    <t>4.7</t>
  </si>
  <si>
    <t>4.8</t>
  </si>
  <si>
    <t>1.3</t>
  </si>
  <si>
    <t>1.4</t>
  </si>
  <si>
    <t>5.3</t>
  </si>
  <si>
    <t>5.4</t>
  </si>
  <si>
    <t>5.5</t>
  </si>
  <si>
    <t>5.6</t>
  </si>
  <si>
    <t>5.7</t>
  </si>
  <si>
    <t>5.8</t>
  </si>
  <si>
    <t>19.22.04</t>
  </si>
  <si>
    <t>ALTEAMENTO DE TAMPAO DE PV EM ATE 20 CM</t>
  </si>
  <si>
    <t>ED-50276</t>
  </si>
  <si>
    <t>5.9</t>
  </si>
  <si>
    <t>5.10</t>
  </si>
  <si>
    <t>6.0</t>
  </si>
  <si>
    <t>6.1</t>
  </si>
  <si>
    <t>6.2</t>
  </si>
  <si>
    <t>6.3</t>
  </si>
  <si>
    <t>6.4</t>
  </si>
  <si>
    <t>7.0</t>
  </si>
  <si>
    <t>7.1</t>
  </si>
  <si>
    <t>7.2</t>
  </si>
  <si>
    <t>5.11</t>
  </si>
  <si>
    <t>5.12</t>
  </si>
  <si>
    <t>5.13</t>
  </si>
  <si>
    <t>5.14</t>
  </si>
  <si>
    <t>ED-50137</t>
  </si>
  <si>
    <t>MOBILIZAÇÃO E DESMOBILIZAÇÃO DE CONTAINER, INCLUSIVE CARGA, DESCARGA E TRANSPORTE EM CAMINHÃO CARROCERIA COM GUINDAUTO (MUNCK), EXCLUSIVE LOCAÇÃO DO CONTAINER</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</si>
  <si>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</si>
  <si>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</si>
  <si>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ED-51132</t>
  </si>
  <si>
    <t>2.1</t>
  </si>
  <si>
    <t>2.2</t>
  </si>
  <si>
    <t>2.3</t>
  </si>
  <si>
    <t>2.4</t>
  </si>
  <si>
    <t>2.5</t>
  </si>
  <si>
    <t>2.6</t>
  </si>
  <si>
    <t>2.7</t>
  </si>
  <si>
    <t>3.1</t>
  </si>
  <si>
    <t>3.2</t>
  </si>
  <si>
    <t>3.3</t>
  </si>
  <si>
    <t>3.4</t>
  </si>
  <si>
    <t>3.5</t>
  </si>
  <si>
    <t>3.6</t>
  </si>
  <si>
    <t>3.7</t>
  </si>
  <si>
    <t>DRENAGEM E OBRAS DE ARTE CORRENTES</t>
  </si>
  <si>
    <t>ED-48666</t>
  </si>
  <si>
    <t xml:space="preserve">TAMPÃO CIRCULAR EM FERRO FUNDIDO PARA POÇO DE VISITA, ARTICULADO COM DIÂMETRO DE 60CM, CLASSE 400, INCLUSIVEASSENTAMENTO, EXCLUSIVE POÇO DE VISITA </t>
  </si>
  <si>
    <t>ED-14762</t>
  </si>
  <si>
    <r>
      <rPr>
        <sz val="11"/>
        <rFont val="Arial"/>
        <family val="2"/>
      </rPr>
      <t>ESCAVAÇÃO MECÂNICA DE VALAS COM PROFUNDIDADE MENOR OU IGUAL A 1,5M, INCLUSIVE DESCARGA LATERAL, EXCLUSIVE CARGA, TRANSPORTE E DESCARGA</t>
    </r>
    <r>
      <rPr>
        <sz val="11"/>
        <color indexed="8"/>
        <rFont val="Arial"/>
        <family val="2"/>
      </rPr>
      <t xml:space="preserve"> </t>
    </r>
    <r>
      <rPr>
        <sz val="11"/>
        <color rgb="FFFF0000"/>
        <rFont val="Arial"/>
        <family val="2"/>
      </rPr>
      <t>(ABERTURA DE VALA PARA REBAIXAMENTO DE REDES)</t>
    </r>
  </si>
  <si>
    <r>
      <rPr>
        <sz val="11"/>
        <rFont val="Arial"/>
        <family val="2"/>
      </rPr>
      <t>EXECUÇÃO E APLICAÇÃO DE CONCRETO BETUMINOSO USINADO A QUENTE (CBUQ), MASSA COMERCIAL, INCLUINDO FORNECIMENTO E TRANSPORTE DOS AGREGADOS E MATERIAL BETUMINOSO, EXCLUSIVE TRANSPORTE DA MASSA ASFÁLTICA ATÉ A PISTA</t>
    </r>
    <r>
      <rPr>
        <sz val="11"/>
        <color rgb="FFFF0000"/>
        <rFont val="Arial"/>
        <family val="2"/>
      </rPr>
      <t xml:space="preserve"> (ESPESSURA = 4 CM)</t>
    </r>
  </si>
  <si>
    <t xml:space="preserve">SARJETA DE CONCRETO URBANO (SCU), TIPO 1, COM FCK 15 MPA , LARGURA DE 50CM COM INCLINAÇÃO DE 3%, ESP. 7CM, PADRÃO DER-MG, EXCLUSIVE MEIO-FIO, INCLUSIVE ESCAVAÇÃO, APILAOMENTO E TRANSPORTE COM RETIRADA DO MATERIAL ESCAVADO (EM CAÇAMBA) </t>
  </si>
  <si>
    <t>POÇO DE VISITA PARA REDE TUBULAR TIPO A DN 1000, EXCLUSIVE ESCAVAÇÃO, REATERRO E BOTA FORA</t>
  </si>
  <si>
    <t>POÇO DE VISITA PARA REDE TUBULAR TIPO A DN 800, EXCLUSIVE ESCAVAÇÃO, REATERRO E BOTA FORA</t>
  </si>
  <si>
    <t>Placa de obra</t>
  </si>
  <si>
    <t>VOLUME POR M (M³/M)</t>
  </si>
  <si>
    <t>LOCAÇÃO  (M)</t>
  </si>
  <si>
    <t>SICRO DNIT</t>
  </si>
  <si>
    <t>PAVIMENTAÇÃO ASFÁLTICA</t>
  </si>
  <si>
    <t>FRESAGEM, RECICLAGEM  E RECAPEAMENTO DE PAVIMENTOS</t>
  </si>
  <si>
    <t>5.15</t>
  </si>
  <si>
    <t>5.16</t>
  </si>
  <si>
    <t>5.17</t>
  </si>
  <si>
    <r>
      <t>1. O licitante deverá primeiramente tomar conhecimento dos valores constantes nas planilhas impressas fornecidas no edital</t>
    </r>
    <r>
      <rPr>
        <b/>
        <sz val="10"/>
        <rFont val="Arial"/>
        <family val="2"/>
      </rPr>
      <t xml:space="preserve"> (ORÇAMENTO COM BDI e CRONOGRAMA)</t>
    </r>
    <r>
      <rPr>
        <sz val="10"/>
        <rFont val="Arial"/>
        <family val="2"/>
      </rPr>
      <t xml:space="preserve"> observando que nelas estarão os valores máximos a serem atingidos na formulação da proposta. São planilhas </t>
    </r>
    <r>
      <rPr>
        <b/>
        <sz val="10"/>
        <rFont val="Arial"/>
        <family val="2"/>
      </rPr>
      <t>protegidas e que não deverão ser desbloqueadas</t>
    </r>
    <r>
      <rPr>
        <sz val="10"/>
        <rFont val="Arial"/>
        <family val="2"/>
      </rPr>
      <t xml:space="preserve">  por questões administrativas para preservar o planejamento evitando a despadronização das propostas que serão formuladas pelos licitantes e que serão comparadas na escolha daquela mais vantajosa para o município. As </t>
    </r>
    <r>
      <rPr>
        <b/>
        <sz val="10"/>
        <rFont val="Arial"/>
        <family val="2"/>
      </rPr>
      <t xml:space="preserve"> demais abas de memória de cálculo</t>
    </r>
    <r>
      <rPr>
        <sz val="10"/>
        <rFont val="Arial"/>
        <family val="2"/>
      </rPr>
      <t xml:space="preserve">  tem função somente de esclarecer os coeficientes e quantitativos previstos para as obras que foram adotados no orçamento sem possibilidades de serem reeditadas.</t>
    </r>
  </si>
  <si>
    <r>
      <t>5.Quanto ao Cronograma</t>
    </r>
    <r>
      <rPr>
        <b/>
        <sz val="10"/>
        <rFont val="Arial"/>
        <family val="2"/>
      </rPr>
      <t xml:space="preserve">, </t>
    </r>
    <r>
      <rPr>
        <sz val="10"/>
        <rFont val="Arial"/>
        <family val="2"/>
      </rPr>
      <t xml:space="preserve">estes já estão vinculados ao Orçamento proposto e será preenchido automaticamente, sem necessidade de edição, por assim guardar estritamente as necessidades físicas, financeiras e cronológicas fixadas pelo município,  assim como as </t>
    </r>
    <r>
      <rPr>
        <b/>
        <sz val="10"/>
        <rFont val="Arial"/>
        <family val="2"/>
      </rPr>
      <t xml:space="preserve">demais abas de memória de cálculo </t>
    </r>
    <r>
      <rPr>
        <sz val="10"/>
        <rFont val="Arial"/>
        <family val="2"/>
      </rPr>
      <t>que serão preservadas automaticamente conforme o projeto previsto.</t>
    </r>
  </si>
  <si>
    <t>Item</t>
  </si>
  <si>
    <t>Nome da via</t>
  </si>
  <si>
    <t>Bairro</t>
  </si>
  <si>
    <t>Trecho                                                              (Início / Fim)</t>
  </si>
  <si>
    <t>Coord. Início da Via</t>
  </si>
  <si>
    <t>Coord. Final da Via</t>
  </si>
  <si>
    <t>Extensão (m)</t>
  </si>
  <si>
    <t>Largura Média Adotada (m)</t>
  </si>
  <si>
    <t xml:space="preserve">T O T A I S : </t>
  </si>
  <si>
    <t>-</t>
  </si>
  <si>
    <r>
      <t xml:space="preserve">ESCAVAÇÃO MECÂNICA EM MATERIAL DE 1ª CATEGORIA, INCLUSIVE CARGA EM CAMINHÃO, EXCLUSIVE TRANSPORTE E DESCARGA </t>
    </r>
    <r>
      <rPr>
        <sz val="11"/>
        <color rgb="FFFF0000"/>
        <rFont val="Arial"/>
        <family val="2"/>
      </rPr>
      <t>(ABERTURA DE CAIXA DE RUA - 30CM)</t>
    </r>
  </si>
  <si>
    <t>2.8</t>
  </si>
  <si>
    <t>2.9</t>
  </si>
  <si>
    <t>2.10</t>
  </si>
  <si>
    <t>2.11</t>
  </si>
  <si>
    <t>2.12</t>
  </si>
  <si>
    <t>2.13</t>
  </si>
  <si>
    <t>2.14</t>
  </si>
  <si>
    <t>2.15</t>
  </si>
  <si>
    <t>2.16</t>
  </si>
  <si>
    <t>2.17</t>
  </si>
  <si>
    <t>2.18</t>
  </si>
  <si>
    <t>2.19</t>
  </si>
  <si>
    <t>2.20</t>
  </si>
  <si>
    <t>2.21</t>
  </si>
  <si>
    <t>2.22</t>
  </si>
  <si>
    <t>2.23</t>
  </si>
  <si>
    <t>2.24</t>
  </si>
  <si>
    <t>2.25</t>
  </si>
  <si>
    <t>2.26</t>
  </si>
  <si>
    <t>2.27</t>
  </si>
  <si>
    <t>2.28</t>
  </si>
  <si>
    <t>2.29</t>
  </si>
  <si>
    <t>4.9</t>
  </si>
  <si>
    <t>4.10</t>
  </si>
  <si>
    <t>4.11</t>
  </si>
  <si>
    <t>4.12</t>
  </si>
  <si>
    <t>4.13</t>
  </si>
  <si>
    <t>4.14</t>
  </si>
  <si>
    <t>5.18</t>
  </si>
  <si>
    <t>ED-51112</t>
  </si>
  <si>
    <t>ESCAVAÇÃO MECÂNICA DE VALAS COM PROFUNDIDADE MAIOR QUE 1,5M E MENOR OU IGUAL 3,0M, INCLUSIVE DESCARGA LATERAL, EXCLUSIVE CARGA, TRANSPORTE E DESCARGA</t>
  </si>
  <si>
    <t xml:space="preserve">ED-51111 </t>
  </si>
  <si>
    <t>ESCAVAÇÃO MECÂNICA DE VALAS COM PROFUNDIDADE MENOR OU IGUAL A 1,5M, INCLUSIVE DESCARGA LATERAL, EXCLUSIVE CARGA, TRANSPORTE E DESCARGA</t>
  </si>
  <si>
    <t>ED-29713</t>
  </si>
  <si>
    <t>ESCORAMENTO DE VALA DESCONTÍNUO, COM PRANCHAS VERTICAIS, LONGARINAS E ESTRONCAS DE MADEIRA, REAPROVEITAMENTO (3X), EXCLUSIVE ESCAVAÇÃO</t>
  </si>
  <si>
    <t>ED-51094</t>
  </si>
  <si>
    <t>APILOAMENTO MECANIZADO EM FUNDO DE VALA COM PLACA VIBRATÓRIA, EXCLUSIVE ESCAVAÇÃO</t>
  </si>
  <si>
    <t>ED-49540</t>
  </si>
  <si>
    <t>ENROCAMENTO MANUAL COM PEDRA DE MÃO JOGADA, INCLUSIVE FORNECIMENTO</t>
  </si>
  <si>
    <t xml:space="preserve">ED-49643 </t>
  </si>
  <si>
    <t>ED-49804</t>
  </si>
  <si>
    <t>ED-9207</t>
  </si>
  <si>
    <t>TUBO DE CONCRETO ARMADO, CLASSE PA1, DIÂMETRO DE 400MM, INCLUSIVE CARGA E DESCARGA MECÂNICA EM CAMINHÃO, ASSENTAMENTO E REJUNTAMENTO, EXCLUSIVE ESCAVAÇÃO E TRANSPORTE</t>
  </si>
  <si>
    <t xml:space="preserve">ED-9209 </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</si>
  <si>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</si>
  <si>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</si>
  <si>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</si>
  <si>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ED-9211</t>
  </si>
  <si>
    <t>TUBO DE CONCRETO ARMADO, CLASSE PA1, DIÂMETRO DE 1000MM, INCLUSIVE CARGA E DESCARGA MECÂNICA EM CAMINHÃO, ASSENTAMENTO E REJUNTAMENTO, EXCLUSIVE ESCAVAÇÃO E TRANSPORTE</t>
  </si>
  <si>
    <t>ED-48550</t>
  </si>
  <si>
    <t>BOCA DE LOBO SIMPLES (TIPO B - CONCRETO), QUADRO, GRELHA E CANTONEIRA, INCLUSIVE ESCAVAÇÃO, REATERRO E BOTAFORA</t>
  </si>
  <si>
    <t>ED-48551</t>
  </si>
  <si>
    <t>BOCA DE LOBO DUPLA (TIPO B - CONCRETO), QUADRO, GRELHA E CANTONEIRA, INCLUSIVE ESCAVAÇÃO, REATERRO E BOTA-FORA</t>
  </si>
  <si>
    <t>ED-48631</t>
  </si>
  <si>
    <t>POÇO DE VISITA PARA REDE TUBULAR TIPO A DN 600, EXCLUSIVE ESCAVAÇÃO, REATERRO E BOTA FORA</t>
  </si>
  <si>
    <t>ED-48634</t>
  </si>
  <si>
    <t>ED-48636</t>
  </si>
  <si>
    <t>ED-48568</t>
  </si>
  <si>
    <t>CHAMINÉ DE POÇO DE VISITA TIPO "A", EM ALVENARIA COM DEGRAUS DE AÇO CA-50</t>
  </si>
  <si>
    <r>
      <t xml:space="preserve">ESCAVAÇÃO MECÂNICA EM MATERIAL DE 1ª CATEGORIA, INCLUSIVE CARGA EM CAMINHÃO, EXCLUSIVE TRANSPORTE E DESCARGA </t>
    </r>
    <r>
      <rPr>
        <sz val="11"/>
        <color rgb="FFFF0000"/>
        <rFont val="Arial"/>
        <family val="2"/>
      </rPr>
      <t>(EMPRÉSTIMO -ESCAVAÇÃO JAZIDA PARA REATERRO)</t>
    </r>
  </si>
  <si>
    <t>REATERRO MANUAL DE VALA, INCLUSIVE ESPALHAMENTO E COMPACTAÇÃO MECANIZADA COM PLACA VIBRATÓRIA</t>
  </si>
  <si>
    <t>ED-51121</t>
  </si>
  <si>
    <t>ED-51120</t>
  </si>
  <si>
    <t>LOCAÇÃO TOPOGRÁFICA ACIMA DE CINQUENTA (50) PONTOS REFERENCIAIS, INCLUSIVE ESTACA (PIQUETE) DE MARCAÇÃO</t>
  </si>
  <si>
    <r>
      <rPr>
        <sz val="11"/>
        <rFont val="Arial"/>
        <family val="2"/>
      </rPr>
      <t xml:space="preserve">CONSTRUÇÃO DE BASE E SUB-BASE PARA PAVIMENTAÇÃO DE BRITA GRADUADA SIMPLES, COM ESPESSURA DE 15 CM - EXCLUSIVE CARGA E TRANSPORTE. AF_09/2024 </t>
    </r>
    <r>
      <rPr>
        <sz val="11"/>
        <color rgb="FFFF0000"/>
        <rFont val="Arial"/>
        <family val="2"/>
      </rPr>
      <t>(BASE)</t>
    </r>
  </si>
  <si>
    <t>SICRO-DNIT</t>
  </si>
  <si>
    <t>FRESAGEM DE PAVIMENTO ASFÁLTICO (PROFUNDIDADE ATÉ 5,0 CM) - EXCLUSIVE TRANSPORTE. AF_11/2019</t>
  </si>
  <si>
    <t>RECOMPOSIÇÃO DE BASE E OU SUB-BASE PARA REMENDO PROFUNDO DE BRITA GRADUADA SIMPLES - INCLUSO RETIRADA E COLOCAÇÃO DO MATERIAL. AF_12/2020</t>
  </si>
  <si>
    <t>COMPOSIÇÃO</t>
  </si>
  <si>
    <t xml:space="preserve">EXECUÇÃO E APLICAÇÃO DE CONCRETO BETUMINOSO USINADO A QUENTE (CBUQ), MASSA COMERCIAL, INCLUINDO FORNECIMENTO E TRANSPORTE DOS AGREGADOS E MATERIAL BETUMINOSO, EXCLUSIVE TRANSPORTE DA MASSA ASFÁLTICA ATÉ A PISTA </t>
  </si>
  <si>
    <t>67.01.09</t>
  </si>
  <si>
    <t>COMPACTAÇÃO DO SOLO ENERGIA PROCTOR NORMAL (NBR 7182:2020) COM 05 CORPOS DE PROVA</t>
  </si>
  <si>
    <t>67.01.10</t>
  </si>
  <si>
    <t>COMPACTAÇÃO DO SOLO ENERGIA PROCTOR INTERMEDIÁRIO (NBR 7182:2020) COM 05 CORPOS DE PROVA</t>
  </si>
  <si>
    <t>67.01.04</t>
  </si>
  <si>
    <t>ANÁLISE GRANULOMETRICA DE SOLOS POR PENEIRAMENTO (NBR 7181:2016)</t>
  </si>
  <si>
    <t>04/2025</t>
  </si>
  <si>
    <t xml:space="preserve">PREFEITURA DE MONTES CLAROS </t>
  </si>
  <si>
    <t>DATA-BASE:</t>
  </si>
  <si>
    <t>SECRETARIA DE INFRAESTRUTURA E PLANEJAMENTO URBANO</t>
  </si>
  <si>
    <t>COMPOSIÇÃO ANALÍTICA - TRMOC</t>
  </si>
  <si>
    <t>COMPOSIÇÃO DE CUSTO UNITÁRIO</t>
  </si>
  <si>
    <t>SERVIÇO</t>
  </si>
  <si>
    <t>SECRETARIA RESP.</t>
  </si>
  <si>
    <t>DATA DE ELABORAÇÃO</t>
  </si>
  <si>
    <t>EXECUÇÃO DE IMPRIMAÇÃO COM EMULSÃO ASFÁLTICA PARA SERVIÇO DE IMPRIMAÇÃO (EAI)</t>
  </si>
  <si>
    <t>PV-03.0008</t>
  </si>
  <si>
    <t>INFRAESTRU-TURA</t>
  </si>
  <si>
    <t>EQUIPAMENTO</t>
  </si>
  <si>
    <t>CUSTO UNITÁRIO</t>
  </si>
  <si>
    <t>CUSTO FINAL</t>
  </si>
  <si>
    <t>ESPARGIDOR DE ASFALTO PRESSURIZADO, TANQUE 6 M3 COM ISOLAÇÃO TÉRMICA, AQUECIDO COM 2 MAÇARICOS, COM BARRA ESPARGIDORA 3,60 M, MONTADO SOBRE CAMINHÃO  TOCO, PBT 14.300 KG, POTÊNCIA 185 CV - CHI DIURNO. AF_05/2023</t>
  </si>
  <si>
    <t>CHI</t>
  </si>
  <si>
    <t>ESPARGIDOR DE ASFALTO PRESSURIZADO, TANQUE 6 M3 COM ISOLAÇÃO TÉRMICA, AQUECIDO COM 2 MAÇARICOS, COM BARRA ESPARGIDORA 3,60 M, MONTADO SOBRE CAMINHÃO  TOCO, PBT 14.300 KG, POTÊNCIA 185 CV - CHP DIURNO. AF_05/2023</t>
  </si>
  <si>
    <t>CHP</t>
  </si>
  <si>
    <t>TRATOR DE PNEUS, POTÊNCIA 85 CV, TRAÇÃO 4X4, PESO COM LASTRO DE 4.675 KG - CHI DIURNO. AF_06/2014</t>
  </si>
  <si>
    <t>TRATOR DE PNEUS, POTÊNCIA 85 CV, TRAÇÃO 4X4, PESO COM LASTRO DE 4.675 KG - CHP DIURNO. AF_06/2014</t>
  </si>
  <si>
    <t>VASSOURA MECÂNICA REBOCÁVEL COM ESCOVA CILÍNDRICA, LARGURA ÚTIL DE VARRIMENTO DE 2,44 M - CHI DIURNO. AF_06/2014</t>
  </si>
  <si>
    <t>VASSOURA MECÂNICA REBOCÁVEL COM ESCOVA CILÍNDRICA, LARGURA ÚTIL DE VARRIMENTO DE 2,44 M - CHP DIURNO. AF_06/2014</t>
  </si>
  <si>
    <t>(A)TOTAL</t>
  </si>
  <si>
    <t>MÃO DE OBRA SUPLEMENTAR</t>
  </si>
  <si>
    <t>SERVENTE COM ENCARGOS COMPLEMENTARES</t>
  </si>
  <si>
    <t>(B)TOTAL</t>
  </si>
  <si>
    <t>(C)PRODUÇÃO DA EQUIPE</t>
  </si>
  <si>
    <t>CUSTO HORÁRIO TOTAL(A + B)</t>
  </si>
  <si>
    <t>(D)CUSTO UNITÁRIO DA EXECUÇÃO</t>
  </si>
  <si>
    <t>[(A) + (B)] : (C) = (D)</t>
  </si>
  <si>
    <t>MATERIAL</t>
  </si>
  <si>
    <t>EMULSÃO ASFÁLTICA PARA SERVIÇO DE IMPRIMAÇÃO</t>
  </si>
  <si>
    <t>ANP</t>
  </si>
  <si>
    <t>KG</t>
  </si>
  <si>
    <t>(E)TOTAL</t>
  </si>
  <si>
    <t>SERVIÇOS</t>
  </si>
  <si>
    <t>(F)TOTAL</t>
  </si>
  <si>
    <t>CUSTO UNITÁRIO TOTAL: (D) + (E) + (F) (R$)</t>
  </si>
  <si>
    <t>BDI (%)</t>
  </si>
  <si>
    <t>PREÇO UNITÁRIO (R$)</t>
  </si>
  <si>
    <t>OBS.:</t>
  </si>
  <si>
    <t>TABELAS DE REFERÊNCIA:</t>
  </si>
  <si>
    <t>RESPONSÁVEL PELA ELABORAÇÃO</t>
  </si>
  <si>
    <t>RESPONSÁVEL PELA PUBLICAÇÃO</t>
  </si>
  <si>
    <t xml:space="preserve">EXECUÇÃO DE PINTURA DE LIGAÇÃO COM EMULSÃO ASFÁLTICA RR-2C. </t>
  </si>
  <si>
    <t>PV-03.0009</t>
  </si>
  <si>
    <t>EMULSÕES ASFÁLTICAS RR-2C</t>
  </si>
  <si>
    <t>Área (m²)</t>
  </si>
  <si>
    <t>Comprimento meio-fio (m)</t>
  </si>
  <si>
    <t>ALTURA (M)</t>
  </si>
  <si>
    <r>
      <t xml:space="preserve">CARGA MECÂNICA DE MATERIAL DE QUALQUER NATUREZA SOBRE CAMINHÃO, EXCLUSIVE TRANSPORTE  </t>
    </r>
    <r>
      <rPr>
        <sz val="11"/>
        <color rgb="FFFF0000"/>
        <rFont val="Arial"/>
        <family val="2"/>
      </rPr>
      <t>(BOTA-FORA DO MATERIAL ESCAVADO)</t>
    </r>
  </si>
  <si>
    <t>LADOS</t>
  </si>
  <si>
    <t xml:space="preserve">LADOS </t>
  </si>
  <si>
    <t>Estimativa de tubo Ø400</t>
  </si>
  <si>
    <t>Estimativa de tubo Ø600</t>
  </si>
  <si>
    <t>Estimativa de tubo Ø800</t>
  </si>
  <si>
    <t>Estimativa de tubo Ø1000</t>
  </si>
  <si>
    <t>CONSUMO (1 A CADA 80M + 1) (UND)</t>
  </si>
  <si>
    <t>POÇO DE VISITA (UND)</t>
  </si>
  <si>
    <t>CONSUMO (2 A CADA PV) (UND)</t>
  </si>
  <si>
    <t>ALTURA PARA CADA POÇO DE VISITA (M)</t>
  </si>
  <si>
    <t>QUANTIDADE DE POÇOS DE VISITA (UND)</t>
  </si>
  <si>
    <t>VOLUME  ESCAVADO (M³)</t>
  </si>
  <si>
    <t>VOLUME ENRROCAMENTO (M³)</t>
  </si>
  <si>
    <r>
      <t xml:space="preserve">FÔRMA E DESFORMA DE TÁBUA E SARRAFO, REAPROVEITAMENTO (3X), EXCLUSIVE ESCORAMENTO </t>
    </r>
    <r>
      <rPr>
        <sz val="11"/>
        <color rgb="FFFF0000"/>
        <rFont val="Arial"/>
        <family val="2"/>
      </rPr>
      <t>(BERÇO E CONTRA-BERÇO)</t>
    </r>
  </si>
  <si>
    <r>
      <t>FORNECIMENTO DE CONCRETO ESTRUTURAL, USINADO BOMBEADO, COM FCK 20MPA, INCLUSIVE LANÇAMENTO, ADENSAMENTO E ACABAMENTO (FUNDAÇÃO)</t>
    </r>
    <r>
      <rPr>
        <sz val="11"/>
        <color rgb="FFFF0000"/>
        <rFont val="Arial"/>
        <family val="2"/>
      </rPr>
      <t xml:space="preserve"> (BERÇO E CONTRA-BERÇO)</t>
    </r>
  </si>
  <si>
    <t>VOLUME BERÇO E CONTRA-BERÇO (M³)</t>
  </si>
  <si>
    <t>VOLUME TUBOS (M³)</t>
  </si>
  <si>
    <t>VOLUME REATERRO (M³)</t>
  </si>
  <si>
    <t>CONSUMO(3,5M 2X A CADA 10M)</t>
  </si>
  <si>
    <t>COMPRI-MENTO  Ø60MM (M)</t>
  </si>
  <si>
    <t>Estimativa tubo DN 20 MM</t>
  </si>
  <si>
    <t>Estimativa tubo DN 60 MM</t>
  </si>
  <si>
    <t>COMPRI-MENTO TUBULAÇÕES (M)</t>
  </si>
  <si>
    <t>COMPRI-MENTO TUBULAÇÃO (M)</t>
  </si>
  <si>
    <t>CONSUMO (2X A CADA 10M)</t>
  </si>
  <si>
    <t>CONSUMO (1 A CADA 100M)</t>
  </si>
  <si>
    <t>VOLUME ESCAVADO (m³)</t>
  </si>
  <si>
    <t>DIÂMETRO DO TUBO (m)</t>
  </si>
  <si>
    <t>VOLUME TUBO (m³)</t>
  </si>
  <si>
    <t>VOLUME REATERRO (m³)</t>
  </si>
  <si>
    <t>CONSUMO (1 PONTO POR ESTACA)</t>
  </si>
  <si>
    <r>
      <t>LOCAÇÃO DE REDE DE ÁGUA OU ESGOTO. AF_03/2024</t>
    </r>
    <r>
      <rPr>
        <sz val="11"/>
        <color rgb="FFFF0000"/>
        <rFont val="Arial"/>
        <family val="2"/>
      </rPr>
      <t xml:space="preserve"> (DRENAGEM)</t>
    </r>
  </si>
  <si>
    <t>ASSENTAMENTO DE GUIA (MEIO-FIO) EM TRECHO RETO, CONFECCIONADA EM CONCRETO PRÉ-FABRICADO, DIMENSÕES 100X15X13X30 CM (COMPRIMENTO X BASE INFERIOR X BASE SUPERIOR X ALTURA). AF_01/2024</t>
  </si>
  <si>
    <t>REMOÇÃO DE TUBULAÇÕES (TUBOS E CONEXÕES) DE ÁGUA FRIA, DE FORMA MANUAL, SEM REAPROVEITAMENTO. AF_09/2023</t>
  </si>
  <si>
    <t>REGULARIZAÇÃO E COMPACTAÇÃO DE SUBLEITO DE SOLO PREDOMINANTEMENTE ARGILOSO, PARA OBRAS DE CONSTRUÇÃO DE PAVIMENTOS. AF_09/2024</t>
  </si>
  <si>
    <r>
      <rPr>
        <sz val="11"/>
        <color theme="1"/>
        <rFont val="Arial"/>
        <family val="2"/>
      </rPr>
      <t>CONSTRUÇÃO DE BASE E SUB-BASE PARA PAVIMENTAÇÃO DE BRITA GRADUADA SIMPLES, COM ESPESSURA DE 15 CM - EXCLUSIVE CARGA E TRANSPORTE. AF_09/2024</t>
    </r>
    <r>
      <rPr>
        <sz val="11"/>
        <color rgb="FFFF0000"/>
        <rFont val="Arial"/>
        <family val="2"/>
      </rPr>
      <t xml:space="preserve"> (CORREÇÃO GRANULOMÉTRICA - RECICLAGEM)</t>
    </r>
  </si>
  <si>
    <r>
      <rPr>
        <sz val="11"/>
        <color theme="1"/>
        <rFont val="Arial"/>
        <family val="2"/>
      </rPr>
      <t>CONSTRUÇÃO DE BASE E SUB-BASE PARA PAVIMENTAÇÃO DE BRITA GRADUADA SIMPLES, COM ESPESSURA DE 15 CM - EXCLUSIVE CARGA E TRANSPORTE. AF_09/2024</t>
    </r>
    <r>
      <rPr>
        <sz val="11"/>
        <color rgb="FFFF0000"/>
        <rFont val="Arial"/>
        <family val="2"/>
      </rPr>
      <t xml:space="preserve"> (RECONFORMAÇÃO DA BASE PARA OTIMIZAÇÃO DO GREIDE DA PISTA -  RECICLAGEM)</t>
    </r>
  </si>
  <si>
    <t>RECICLAGEM COM INCORPORAÇÃO DO REVESTIMENTO ASFÁLTICO À BASE E ADIÇÃO DE 3% DE CIMENTO - 100% PROCTOR MODIFICADO</t>
  </si>
  <si>
    <t>COMPRI-MENTO TOTAL MEIO-FIO(M)</t>
  </si>
  <si>
    <t>VOLUME ATERRO (M³)</t>
  </si>
  <si>
    <r>
      <t xml:space="preserve">4-Para a </t>
    </r>
    <r>
      <rPr>
        <b/>
        <sz val="10"/>
        <rFont val="Arial"/>
        <family val="2"/>
      </rPr>
      <t>Proposta de Preços</t>
    </r>
    <r>
      <rPr>
        <sz val="10"/>
        <rFont val="Arial"/>
        <family val="2"/>
      </rPr>
      <t>, na aba "</t>
    </r>
    <r>
      <rPr>
        <b/>
        <sz val="10"/>
        <rFont val="Arial"/>
        <family val="2"/>
      </rPr>
      <t>ORÇAMENTO COM BDI"</t>
    </r>
    <r>
      <rPr>
        <sz val="10"/>
        <rFont val="Arial"/>
        <family val="2"/>
      </rPr>
      <t xml:space="preserve">  o licitante poderá editar os seus preços unitários, desde que não ultrapasse o valor máximo do ORÇAMENTO básico . Caso qualquer um dos preços unitários adotados fique além do limite máximo, a planilha refugará o valor. Quanto aos preços mínimos, nenhum dos valores poderá ficar abaixo de 75% do valor adotado visando preservar a exequibilidade do mesmo (Lei 14.133/2021). Qualquer outro, a licitante deverá comprovar, através da composição de custos anexada à proposta de preços e comprovando a sua aplicabilidade para que a Secretaria Municipal de Infraestrutura de Planejamento Urbano faça a análise técnica  para eventual aceitação  da proposta pela CLJ  .</t>
    </r>
  </si>
  <si>
    <t>COMPRI-MENTO  (M)</t>
  </si>
  <si>
    <t>COMPRI-MENTO TUBO  (M)</t>
  </si>
  <si>
    <r>
      <rPr>
        <sz val="11"/>
        <rFont val="Arial"/>
        <family val="2"/>
      </rPr>
      <t>TRANSPORTE COM CAMINHÃO BASCULANTE DE 10 M³, EM VIA URBANA PAVIMENTADA, DMT ATÉ 30 KM (UNIDADE: M3XKM). AF_07/2020</t>
    </r>
    <r>
      <rPr>
        <sz val="11"/>
        <color rgb="FFFF0000"/>
        <rFont val="Arial"/>
        <family val="2"/>
      </rPr>
      <t xml:space="preserve"> (BOTA-FORA DO MATERIAL ESCAVADO - DMT ATÉ 15,00 KM)</t>
    </r>
  </si>
  <si>
    <r>
      <rPr>
        <sz val="11"/>
        <rFont val="Arial"/>
        <family val="2"/>
      </rPr>
      <t>TRANSPORTE COM CAMINHÃO BASCULANTE DE 10 M³, EM VIA URBANA PAVIMENTADA, DMT ATÉ 30 KM (UNIDADE: M3XKM). AF_07/2020</t>
    </r>
    <r>
      <rPr>
        <sz val="11"/>
        <color rgb="FFFF0000"/>
        <rFont val="Arial"/>
        <family val="2"/>
      </rPr>
      <t xml:space="preserve"> (TRANSPORTE  PEDRAS DE MÃO - MINERADORA&gt;OBRA - DMT ATÉ 15,00 KM)</t>
    </r>
  </si>
  <si>
    <r>
      <t>TRANSPORTE COM CAMINHÃO BASCULANTE DE 10 M³, EM VIA URBANA PAVIMENTADA, DMT ATÉ 30 KM (UNIDADE: M3XKM). AF_07/2020</t>
    </r>
    <r>
      <rPr>
        <sz val="11"/>
        <color rgb="FFFF0000"/>
        <rFont val="Arial"/>
        <family val="2"/>
      </rPr>
      <t xml:space="preserve"> (MATERIAL PROVENIENTE DA ESCAVAÇÃO - OBRA&gt;BOTA-FORA - DMT ATÉ 15,00KM)</t>
    </r>
  </si>
  <si>
    <r>
      <rPr>
        <sz val="11"/>
        <rFont val="Arial"/>
        <family val="2"/>
      </rPr>
      <t xml:space="preserve">TRANSPORTE COM CAMINHÃO BASCULANTE DE 10 M³, EM VIA URBANA PAVIMENTADA, DMT ATÉ 30 KM (UNIDADE: M3XKM). AF_07/2020  </t>
    </r>
    <r>
      <rPr>
        <sz val="11"/>
        <color rgb="FFFF0000"/>
        <rFont val="Arial"/>
        <family val="2"/>
      </rPr>
      <t>(TRANSPORTE DO MATERIAL PARA BASE - DMT ATÉ 15,00KM)</t>
    </r>
  </si>
  <si>
    <r>
      <rPr>
        <sz val="11"/>
        <rFont val="Arial"/>
        <family val="2"/>
      </rPr>
      <t>TRANSPORTE COM CAMINHÃO TANQUE DE TRANSPORTE DE MATERIAL ASFÁLTICO DE 30000 L, EM VIA URBANA PAVIMENTADA, ADICIONAL PARA DMT EXCEDENTE A 30 KM (UNIDADE: TXKM). AF_07/2020</t>
    </r>
    <r>
      <rPr>
        <sz val="11"/>
        <color rgb="FFFF0000"/>
        <rFont val="Arial"/>
        <family val="2"/>
      </rPr>
      <t xml:space="preserve"> (EMULSÃO ASFÁLTICA RR-2C - REFINARIA&gt;OBRA - DMT EXCEDENTE A 30,00KM - DMT TOTAL ATÉ 470,00KM)</t>
    </r>
  </si>
  <si>
    <r>
      <rPr>
        <sz val="11"/>
        <rFont val="Arial"/>
        <family val="2"/>
      </rPr>
      <t>TRANSPORTE COM CAMINHÃO TANQUE DE TRANSPORTE DE MATERIAL ASFÁLTICO DE 30000 L, EM VIA URBANA PAVIMENTADA, DMT ATÉ 30KM (UNIDADE: TXKM). AF_07/2020</t>
    </r>
    <r>
      <rPr>
        <sz val="11"/>
        <color rgb="FFFF0000"/>
        <rFont val="Arial"/>
        <family val="2"/>
      </rPr>
      <t xml:space="preserve"> (EMULSÃO ASFÁLTICA PARA SERVIÇO DE IMPRIMAÇÃO - REFINARIA&gt;OBRA - DMT ATÉ 30,00KM - DMT TOTAL ATÉ 470,00KM)</t>
    </r>
  </si>
  <si>
    <r>
      <rPr>
        <sz val="11"/>
        <rFont val="Arial"/>
        <family val="2"/>
      </rPr>
      <t>TRANSPORTE COM CAMINHÃO TANQUE DE TRANSPORTE DE MATERIAL ASFÁLTICO DE 30000 L, EM VIA URBANA PAVIMENTADA, ADICIONAL PARA DMT EXCEDENTE A 30 KM (UNIDADE: TXKM). AF_07/2020</t>
    </r>
    <r>
      <rPr>
        <sz val="11"/>
        <color rgb="FFFF0000"/>
        <rFont val="Arial"/>
        <family val="2"/>
      </rPr>
      <t xml:space="preserve"> (EMULSÃO ASFÁLTICA PARA SERVIÇO DE IMPRIMAÇÃO - REFINARIA&gt;OBRA - DMT EXCEDENTE A 30,00KM - DMT TOTAL ATÉ 470,00KM)</t>
    </r>
  </si>
  <si>
    <r>
      <rPr>
        <sz val="11"/>
        <rFont val="Arial"/>
        <family val="2"/>
      </rPr>
      <t xml:space="preserve">TRANSPORTE COM CAMINHÃO TANQUE DE TRANSPORTE DE MATERIAL ASFÁLTICO DE 30000 L, EM VIA URBANA PAVIMENTADA, DMT ATÉ 30KM (UNIDADE: TXKM). AF_07/2020 </t>
    </r>
    <r>
      <rPr>
        <sz val="11"/>
        <color rgb="FFFF0000"/>
        <rFont val="Arial"/>
        <family val="2"/>
      </rPr>
      <t>(EMULSÃO ASFÁLTICA RR-2C - REFINARIA&gt;OBRA  - DMT ATÉ 30,00KM - DMT TOTAL ATÉ 470,00KM)</t>
    </r>
  </si>
  <si>
    <r>
      <rPr>
        <sz val="11"/>
        <rFont val="Arial"/>
        <family val="2"/>
      </rPr>
      <t xml:space="preserve">TRANSPORTE COM CAMINHÃO BASCULANTE DE 10 M³, EM VIA URBANA PAVIMENTADA, DMT ATÉ 30 KM (UNIDADE: TXKM). AF_07/2020 </t>
    </r>
    <r>
      <rPr>
        <sz val="11"/>
        <color rgb="FFFF0000"/>
        <rFont val="Arial"/>
        <family val="2"/>
      </rPr>
      <t>(MASSA CBUQ - USINA&gt;OBRA - DMT ATÉ 15,00KM)</t>
    </r>
  </si>
  <si>
    <r>
      <rPr>
        <sz val="11"/>
        <rFont val="Arial"/>
        <family val="2"/>
      </rPr>
      <t>TRANSPORTE COM CAMINHÃO BASCULANTE DE 10 M³, EM VIA URBANA PAVIMENTADA, DMT ATÉ 30 KM (UNIDADE: M3XKM). AF_07/2020</t>
    </r>
    <r>
      <rPr>
        <sz val="11"/>
        <color theme="9" tint="-0.249977111117893"/>
        <rFont val="Arial"/>
        <family val="2"/>
      </rPr>
      <t xml:space="preserve"> </t>
    </r>
    <r>
      <rPr>
        <sz val="11"/>
        <color rgb="FFFF0000"/>
        <rFont val="Arial"/>
        <family val="2"/>
      </rPr>
      <t xml:space="preserve">(TRANSPORTE DE MATERIAL PROVENIENTE DA FRESAGEM - OBRA&gt;BOTA-FORA - DMT ATÉ 15,00KM) </t>
    </r>
  </si>
  <si>
    <r>
      <rPr>
        <sz val="11"/>
        <rFont val="Arial"/>
        <family val="2"/>
      </rPr>
      <t>TRANSPORTE COM CAMINHÃO BASCULANTE DE 10 M³, EM VIA URBANA PAVIMENTADA, DMT ATÉ 30 KM (UNIDADE: M3XKM). AF_07/2020</t>
    </r>
    <r>
      <rPr>
        <sz val="11"/>
        <color theme="9" tint="-0.249977111117893"/>
        <rFont val="Arial"/>
        <family val="2"/>
      </rPr>
      <t xml:space="preserve"> </t>
    </r>
    <r>
      <rPr>
        <sz val="11"/>
        <color rgb="FFFF0000"/>
        <rFont val="Arial"/>
        <family val="2"/>
      </rPr>
      <t xml:space="preserve">(TRANSPORTE MATERIAL PARA CORREÇÃO GRANULOMÉTRICA - MINERADORA&gt;OBRA - DMT ATÉ 15,00KM) </t>
    </r>
  </si>
  <si>
    <r>
      <rPr>
        <sz val="11"/>
        <rFont val="Arial"/>
        <family val="2"/>
      </rPr>
      <t>TRANSPORTE COM CAMINHÃO BASCULANTE DE 10 M³, EM VIA URBANA PAVIMENTADA, DMT ATÉ 30 KM (UNIDADE: M3XKM). AF_07/2020</t>
    </r>
    <r>
      <rPr>
        <sz val="11"/>
        <color theme="9" tint="-0.249977111117893"/>
        <rFont val="Arial"/>
        <family val="2"/>
      </rPr>
      <t xml:space="preserve"> </t>
    </r>
    <r>
      <rPr>
        <sz val="11"/>
        <color rgb="FFFF0000"/>
        <rFont val="Arial"/>
        <family val="2"/>
      </rPr>
      <t>(TRANSPORTE DE MATERIAL PARA A RECONFORMAÇÃO DA BASE PARA OTIMIZAÇÃO DO GREIDE DA PISTA - MINERADORA&gt;OBRA - DMT ATÉ 15,00KM)</t>
    </r>
  </si>
  <si>
    <r>
      <rPr>
        <sz val="11"/>
        <rFont val="Arial"/>
        <family val="2"/>
      </rPr>
      <t>TRANSPORTE COM CAMINHÃO BASCULANTE DE 10 M³, EM VIA URBANA PAVIMENTADA, DMT ATÉ 30 KM (UNIDADE: TXKM). AF_07/2020</t>
    </r>
    <r>
      <rPr>
        <sz val="11"/>
        <color theme="9" tint="-0.249977111117893"/>
        <rFont val="Arial"/>
        <family val="2"/>
      </rPr>
      <t xml:space="preserve"> </t>
    </r>
    <r>
      <rPr>
        <sz val="11"/>
        <color rgb="FFFF0000"/>
        <rFont val="Arial"/>
        <family val="2"/>
      </rPr>
      <t>(TRANSPORTE MASSA CBUQ -  USINA&gt;OBRA - DMT ATÉ 15,00KM)</t>
    </r>
  </si>
  <si>
    <r>
      <t xml:space="preserve">TRANSPORTE COM CAMINHÃO BASCULANTE DE 10 M³, EM VIA URBANA PAVIMENTADA, DMT ATÉ 30 KM (UNIDADE: TXKM). AF_07/2020 </t>
    </r>
    <r>
      <rPr>
        <sz val="11"/>
        <color rgb="FFFF0000"/>
        <rFont val="Arial"/>
        <family val="2"/>
      </rPr>
      <t xml:space="preserve">(TRANSPORTE MEIO-FIO - FÁBRICA DE PRÉ-MOLDADOS&gt;OBRA - DMT ATÉ 15,00 KM) </t>
    </r>
  </si>
  <si>
    <t>Reaterro</t>
  </si>
  <si>
    <r>
      <t>TRANSPORTE COM CAMINHÃO BASCULANTE DE 10 M³, EM VIA URBANA PAVIMENTADA, DMT ATÉ 30 KM (UNIDADE: M3XKM). AF_07/2020</t>
    </r>
    <r>
      <rPr>
        <sz val="11"/>
        <color rgb="FFFF0000"/>
        <rFont val="Arial"/>
        <family val="2"/>
      </rPr>
      <t xml:space="preserve"> (MATERIAL DE EMPRÉSTIMO PARA REATERRO - OBRA&gt;BOTA-FORA - ATÉ DMT 15,00 KM)</t>
    </r>
  </si>
  <si>
    <t>SETOP NORTE NÃO DESONERADO - MÊS  04/2025- DATA DE EMISSÃO: 30/06/2025</t>
  </si>
  <si>
    <t>DRENAGEM</t>
  </si>
  <si>
    <t>DIÂMETRO 400MM</t>
  </si>
  <si>
    <t>QUANTIDADE (M)</t>
  </si>
  <si>
    <t>07/2025</t>
  </si>
  <si>
    <t>Locação de banheiro químico</t>
  </si>
  <si>
    <t>Mobilização e desmobilização de container em regiões distintas</t>
  </si>
  <si>
    <t>Locação de container em regiões distintas</t>
  </si>
  <si>
    <t>COMPOSIÇÃO BASEADA NA TABELA SINAPI CÓDIGO N° 102470 - COMPOSIÇÃO SEM CUSTO SINAPI;
O VALOR DA EMULSÃO ASFÁLTICA PARA SERVIÇO DE IMPRIMAÇÃO FOI RETIRADO DA TABELA ANP- AGÊNCIA NACIONAL DO PETRÓLEO, GÁS NATURAL E BIOCOMBUSTÍVEIS (ANP) - REGIÃO SUDESTE - JULHO/25.</t>
  </si>
  <si>
    <t>SINAPI NÃO DESONERADO - MÊS 07/2025 - DATA DE EMISSÃO:  12/08/2025</t>
  </si>
  <si>
    <t>COMPOSIÇÃO BASEADA NA TABELA SINAPI CÓDIGO N° 104375 - COMPOSIÇÃO SEM CUSTO SINAPI;
O VALOR DA EMULSÃO ASFÁLTICA RR-2C FOI RETIRADO DA TABELA ANP- AGÊNCIA NACIONAL DO PETRÓLEO, GÁS NATURAL E BIOCOMBUSTÍVEIS (ANP) -  REGIÃO SUDESTE - JULHO/25.</t>
  </si>
  <si>
    <t>5.19</t>
  </si>
  <si>
    <t>5.20</t>
  </si>
  <si>
    <r>
      <rPr>
        <sz val="11"/>
        <rFont val="Arial"/>
        <family val="2"/>
      </rPr>
      <t>TRANSPORTE COM CAMINHÃO BASCULANTE DE 10 M³, EM VIA URBANA PAVIMENTADA, DMT ATÉ 30 KM (UNIDADE: TXKM). AF_07/2020</t>
    </r>
    <r>
      <rPr>
        <sz val="11"/>
        <color theme="9" tint="-0.249977111117893"/>
        <rFont val="Arial"/>
        <family val="2"/>
      </rPr>
      <t xml:space="preserve"> </t>
    </r>
    <r>
      <rPr>
        <sz val="11"/>
        <color rgb="FFFF0000"/>
        <rFont val="Arial"/>
        <family val="2"/>
      </rPr>
      <t>(TRANSPORTE CAMADA DE BINDER -  USINA&gt;OBRA - DMT ATÉ 15,00KM)</t>
    </r>
  </si>
  <si>
    <t>CONSUMO (Camada de ligação/ binder)</t>
  </si>
  <si>
    <r>
      <t xml:space="preserve">EXECUÇÃO DE PAVIMENTO COM APLICAÇÃO DE CONCRETO ASFÁLTICO, CAMADA DE BINDER - EXCLUSIVE CARGA E TRANSPORTE. AF_11/2019 </t>
    </r>
    <r>
      <rPr>
        <sz val="11"/>
        <color rgb="FFFF0000"/>
        <rFont val="Arial"/>
        <family val="2"/>
      </rPr>
      <t>(CAMADA DE BINDER)</t>
    </r>
  </si>
  <si>
    <t xml:space="preserve">                            </t>
  </si>
  <si>
    <t>DIÂMETRO 600MM</t>
  </si>
  <si>
    <t>DIÂMETRO 800MM</t>
  </si>
  <si>
    <t>DIÂMETRO 1000MM</t>
  </si>
  <si>
    <t>6.5</t>
  </si>
  <si>
    <t>CO-27426</t>
  </si>
  <si>
    <t xml:space="preserve"> PROJETO EXECUTIVO DE DRENAGEM PLUVIAL</t>
  </si>
  <si>
    <t>PRA1</t>
  </si>
  <si>
    <t>CONSUMO (1 A CADA 80 M +1)</t>
  </si>
  <si>
    <t>CONSUMO (1 A CADA 80 M+1)</t>
  </si>
  <si>
    <t>var.</t>
  </si>
  <si>
    <t xml:space="preserve">DESENVOLVIMENTO </t>
  </si>
  <si>
    <t>N.ª PRANCHAS PROJETO</t>
  </si>
  <si>
    <t>CONSUMO (1 A CADA 5M)</t>
  </si>
  <si>
    <t>CONSUMO (1 A CADA 2m)</t>
  </si>
  <si>
    <t>R</t>
  </si>
  <si>
    <t>DRENAGEM (m)</t>
  </si>
  <si>
    <t>RECICLAGEM (m2)</t>
  </si>
  <si>
    <t>RECAPEAMENTO (m2)</t>
  </si>
  <si>
    <t>Tipo</t>
  </si>
  <si>
    <t>DRENAGEM (M)</t>
  </si>
  <si>
    <t>PAVIMENTAÇÃO EM VIAS DE TERRA(m2)</t>
  </si>
  <si>
    <t>Vias</t>
  </si>
  <si>
    <r>
      <rPr>
        <b/>
        <sz val="18"/>
        <rFont val="Arial"/>
        <family val="2"/>
      </rPr>
      <t>PAVIMENTAÇÃO ASFÁLTICA DE VIAS URBANAS DE MONTES CLAROS</t>
    </r>
    <r>
      <rPr>
        <b/>
        <sz val="22"/>
        <rFont val="Arial"/>
        <family val="2"/>
      </rPr>
      <t xml:space="preserve"> </t>
    </r>
    <r>
      <rPr>
        <b/>
        <sz val="26"/>
        <rFont val="Arial"/>
        <family val="2"/>
      </rPr>
      <t>BLOCO 2</t>
    </r>
  </si>
  <si>
    <t>AV. IMPERATRIZ LEOPOLDINA - PARTE</t>
  </si>
  <si>
    <t>INDEPENDÊNCIA</t>
  </si>
  <si>
    <t>RUA ARGENTINA /RUA ANTERIOR ANEL RODOVIÁRIO</t>
  </si>
  <si>
    <t>Início: 16°43'11.34"S
 43°49'23.48"O</t>
  </si>
  <si>
    <t>Término: 16°43'7.02"S
 43°48'20.00"O</t>
  </si>
  <si>
    <t>AV. INDEPENDÊNCIA</t>
  </si>
  <si>
    <t>AV. LAGO TUCURUI / AV. DOM PEDRO I</t>
  </si>
  <si>
    <t>Início:   16°43'05.13"S 43°49'33.07"O</t>
  </si>
  <si>
    <t>Término: 16°42'54.78"S 43°48'39.91"O</t>
  </si>
  <si>
    <t>RECAPEAMENTO COM CAMADA DE BINDER</t>
  </si>
  <si>
    <t>INDEPENDENCIA</t>
  </si>
  <si>
    <t>RUA ANTERIOR ANEL RODOVIÁRIO / ANEL RODOVIÁRIO</t>
  </si>
  <si>
    <t>Início: 16°43'7.02"S
 43°48'20.00"O</t>
  </si>
  <si>
    <t>Termino  16°42'07.85"S 
43°48'18.87"O</t>
  </si>
  <si>
    <t>AVENIDA IMPERATRIZ LEOPOLDINA - PARTE</t>
  </si>
  <si>
    <t>AVENIDA LAGO TUCURUI / RUA ARGENTINA</t>
  </si>
  <si>
    <t>Início: 16°43'11.94"S
 43°49'26.72"O</t>
  </si>
  <si>
    <t>Término: 16°43'11.34"S
 43°49'23.48"O</t>
  </si>
  <si>
    <t>AVENIDA GERALDO ALVES DE SOUZA - PARTE</t>
  </si>
  <si>
    <t>VILA ANÁLIA (ARENAMOC)</t>
  </si>
  <si>
    <t>RODOVIA PARA JURAMENTO / RUA SETENTA E UM</t>
  </si>
  <si>
    <t xml:space="preserve">Início:  16°44'46.87"S 43°50'8.94"O </t>
  </si>
  <si>
    <t>Término: 16°44'36.52"S 43°50'4.16"O</t>
  </si>
  <si>
    <t>RUA O</t>
  </si>
  <si>
    <t>AVENIDA LAGO TUCURUI / RUA PANAMÁ</t>
  </si>
  <si>
    <t>Início:    16°43'21.09"S  43°49'18.81"O</t>
  </si>
  <si>
    <t>Término:    16°43'19.54"S  43°49'11.52"O</t>
  </si>
  <si>
    <t>RUA COLOMBIA - PARTE</t>
  </si>
  <si>
    <t>AV IMPERATRIZ LEOBOLDINA / -</t>
  </si>
  <si>
    <t>Início:   16°43'10.37"S
43°49'17.64"O</t>
  </si>
  <si>
    <t>Término:   16°43'13.73"S 
43°49'16.95"O</t>
  </si>
  <si>
    <t>RUA PERU  - PARTES</t>
  </si>
  <si>
    <t>RUA O / AV IMPERATRIZ LEOBOLDINA*</t>
  </si>
  <si>
    <t>Início:    16°43'20.38"S 
43°49'17.20"O</t>
  </si>
  <si>
    <t xml:space="preserve"> Término:16°43'10.80"S 43°49'19.63"O</t>
  </si>
  <si>
    <t>AVENIDA PERIMETRAL (CONT. AV. 200)</t>
  </si>
  <si>
    <t>VILAGE DO LAGO</t>
  </si>
  <si>
    <t>AV.1 / AV RUI DE ALBUQUERQUE</t>
  </si>
  <si>
    <t>Início:   16°40'45.97"S 43°49'46.18"O</t>
  </si>
  <si>
    <t>Término: 16°40'53.19"S 43°49'39.11"O</t>
  </si>
  <si>
    <t>RUA CENTO E QUARENTA E NOVE (RUA ROMA)</t>
  </si>
  <si>
    <t>IBITURUNA</t>
  </si>
  <si>
    <t>RUA LISBOA  /RUA JOAQUIM FERREIRA SOUTO</t>
  </si>
  <si>
    <t>Início:  16°43'4.04"S 43°53'38.13"O</t>
  </si>
  <si>
    <t>Término: 16°43'0.60"S 43°53'26.18"O</t>
  </si>
  <si>
    <t>RUA 21</t>
  </si>
  <si>
    <t>SANTO AMARO</t>
  </si>
  <si>
    <t>RUA TRINTA E DOIS / RUA TRINTA E SEIS</t>
  </si>
  <si>
    <t>Início:     16°46'37.30"S 43°51'1.44"O</t>
  </si>
  <si>
    <t>Término:  16°46'36.94"S 43°50'56.99"O</t>
  </si>
  <si>
    <t>RUA 20</t>
  </si>
  <si>
    <t>Início:    16°46'34.57"S 43°51'1.81"O</t>
  </si>
  <si>
    <t>Término:  16°46'34.19"S 43°50'57.48"O</t>
  </si>
  <si>
    <t>RUA 47</t>
  </si>
  <si>
    <t>RUA TRINTA E DOIS /AV. JUCA MALVEIRA</t>
  </si>
  <si>
    <t>Início:    16°46'20.46"S 43°51'3.16"O</t>
  </si>
  <si>
    <t>Término:  16°46'20.06"S 43°50'58.51"O</t>
  </si>
  <si>
    <t>RUA DO ANCIÃO (R. GARÇOM JOSÉ CESAR DA SILVA) E RUA TREZE</t>
  </si>
  <si>
    <t>RUA TRINTA E DOIS /  RODOANEL</t>
  </si>
  <si>
    <t>Início  16°46'14.67"S
 43°51'17.43"O</t>
  </si>
  <si>
    <t>Término  16°46'19.63"S
 43°51'17.01"O</t>
  </si>
  <si>
    <t>RUA INGLATERRA</t>
  </si>
  <si>
    <t>RUA QUITA GUIMARÃES /RUA P</t>
  </si>
  <si>
    <t>Início:  16°43'18.29"S 43°48'32.92"O</t>
  </si>
  <si>
    <t>Término:   16°43'26.61"S 43°48'31.18"O</t>
  </si>
  <si>
    <t>RUA O / -</t>
  </si>
  <si>
    <t>Início:   16°43'20.36"S 
43°49'15.55"O</t>
  </si>
  <si>
    <t>Término:  16°43'13.73"S 
43°49'16.95"O</t>
  </si>
  <si>
    <t>RUA PERU - PARTE</t>
  </si>
  <si>
    <t>Início:   16°43'18.01"S 
43°49'18.14"O</t>
  </si>
  <si>
    <t>Término:   16°43'14.06"S 
43°49'18.94"O</t>
  </si>
  <si>
    <t>AV. OLÍMPIO MAGALHÃES FILHO</t>
  </si>
  <si>
    <t>DELFINO MAGALHÃES</t>
  </si>
  <si>
    <t>RUA CURITIBA / RUA C</t>
  </si>
  <si>
    <t>Início:   16°44'41.29"S 43°50'26.29"O</t>
  </si>
  <si>
    <t>Término: 16°44'11.92"S 43°50'7.27"O</t>
  </si>
  <si>
    <t>RUA PROJETADA, ( ACESSO NOVO HOSPITAL MUNICIPAL)</t>
  </si>
  <si>
    <t>PLANALTO</t>
  </si>
  <si>
    <t xml:space="preserve"> - / AV. DR. LUIZ DE PAULA FERREIRA</t>
  </si>
  <si>
    <t>Início:  16°42'3.01"S 43°50'3.93"O</t>
  </si>
  <si>
    <t>Término:  16°42'2.98"S 43°49'54.63"O</t>
  </si>
  <si>
    <t>RUA SETENTA E UM / AV. ANTÔNIO MANOEL DIAS</t>
  </si>
  <si>
    <t>Início:  16°44'36.52"S 43°50'4.16"O</t>
  </si>
  <si>
    <t>Término:   16°44'30.28"S 43°50'0.89"O</t>
  </si>
  <si>
    <t>RUA SANTA CRUZ</t>
  </si>
  <si>
    <t>VILA MAURICÉIA</t>
  </si>
  <si>
    <t>RUA COIMBRA / RUA ADELIA MIRANDA</t>
  </si>
  <si>
    <t>Início:  16°42'58.39"S      43°53'7.83"O</t>
  </si>
  <si>
    <t>Término:  16°43'4.93"S      43°53'10.33"O</t>
  </si>
  <si>
    <t>Rua de Pedestre</t>
  </si>
  <si>
    <t>Jardim Primavera</t>
  </si>
  <si>
    <t>Rua 10</t>
  </si>
  <si>
    <t>Jardim Primvera</t>
  </si>
  <si>
    <t>Rua 8</t>
  </si>
  <si>
    <t>Início:      16°41'40.06"S  43°48'50.56"O</t>
  </si>
  <si>
    <t>Término:  16°41'46.43"S  43°48'55.17"O</t>
  </si>
  <si>
    <t>Rua 11 / Rua 8</t>
  </si>
  <si>
    <t>Rua 3 / Rua Lateral Clube</t>
  </si>
  <si>
    <t>Início  16°41'46.71"S  43°48'49.38"O</t>
  </si>
  <si>
    <t>Término   16°41'43.81"S  43°48'53.25"O</t>
  </si>
  <si>
    <t>Avenida A / Rua Lateral Clube</t>
  </si>
  <si>
    <t>Início   16°41'43.28"S  43°48'50.09"O</t>
  </si>
  <si>
    <t>Término    16°41'48.03"S  43°48'53.37"O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</si>
</sst>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_);_(* \(#,##0.00\);_(* \-??_);_(@_)"/>
    <numFmt numFmtId="165" formatCode="#,##0.0000"/>
    <numFmt numFmtId="166" formatCode="* #,##0.00\ ;* \(#,##0.00\);* \-#\ ;@\ "/>
    <numFmt numFmtId="167" formatCode="d/m/yyyy"/>
    <numFmt numFmtId="168" formatCode="_-&quot;R$ &quot;* #,##0.0000_-;&quot;-R$ &quot;* #,##0.0000_-;_-&quot;R$ &quot;* \-????_-;_-@_-"/>
    <numFmt numFmtId="169" formatCode="_-&quot;R$ &quot;* #,##0.00_-;&quot;-R$ &quot;* #,##0.00_-;_-&quot;R$ &quot;* \-??_-;_-@_-"/>
    <numFmt numFmtId="170" formatCode="_-&quot;R$&quot;* #,##0.00_-;&quot;-R$&quot;* #,##0.00_-;_-&quot;R$&quot;* \-??_-;_-@_-"/>
    <numFmt numFmtId="171" formatCode="_(* #,##0.00_);_(* \(#,##0.00\);_(* &quot;-&quot;??_);_(@_)"/>
    <numFmt numFmtId="172" formatCode="_-[$R$-416]* #,##0.00_-;\-[$R$-416]* #,##0.00_-;_-[$R$-416]* &quot;-&quot;??_-;_-@_-"/>
    <numFmt numFmtId="173" formatCode="#,##0.00000000"/>
  </numFmts>
  <fonts count="103">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sz val="10"/>
      <name val="Arial"/>
      <family val="2"/>
    </font>
    <font>
      <sz val="9"/>
      <name val="Arial"/>
      <family val="2"/>
    </font>
    <font>
      <sz val="4"/>
      <name val="Arial"/>
      <family val="2"/>
    </font>
    <font>
      <b/>
      <sz val="10"/>
      <name val="Arial"/>
      <family val="2"/>
    </font>
    <font>
      <sz val="11"/>
      <name val="Arial"/>
      <family val="2"/>
    </font>
    <font>
      <sz val="8"/>
      <name val="Arial"/>
      <family val="2"/>
    </font>
    <font>
      <u/>
      <sz val="10"/>
      <name val="Arial"/>
      <family val="2"/>
    </font>
    <font>
      <sz val="12"/>
      <name val="Arial"/>
      <family val="2"/>
    </font>
    <font>
      <b/>
      <sz val="9"/>
      <name val="Arial"/>
      <family val="2"/>
    </font>
    <font>
      <b/>
      <sz val="12"/>
      <name val="Arial"/>
      <family val="2"/>
    </font>
    <font>
      <b/>
      <sz val="8"/>
      <name val="Arial"/>
      <family val="2"/>
    </font>
    <font>
      <sz val="14"/>
      <name val="Arial"/>
      <family val="2"/>
    </font>
    <font>
      <b/>
      <sz val="11"/>
      <name val="Arial"/>
      <family val="2"/>
    </font>
    <font>
      <sz val="8"/>
      <name val="Calibri"/>
      <family val="2"/>
    </font>
    <font>
      <sz val="11"/>
      <color indexed="8"/>
      <name val="Arial"/>
      <family val="2"/>
    </font>
    <font>
      <sz val="11"/>
      <color rgb="FFFF0000"/>
      <name val="Arial"/>
      <family val="2"/>
    </font>
    <font>
      <sz val="18"/>
      <name val="Arial"/>
      <family val="2"/>
    </font>
    <font>
      <b/>
      <sz val="14"/>
      <color indexed="8"/>
      <name val="Arial"/>
      <family val="2"/>
    </font>
    <font>
      <sz val="11"/>
      <color rgb="FF000000"/>
      <name val="Calibri"/>
      <family val="2"/>
      <charset val="1"/>
    </font>
    <font>
      <b/>
      <sz val="11"/>
      <color rgb="FF000000"/>
      <name val="Arial"/>
      <family val="2"/>
    </font>
    <font>
      <sz val="11"/>
      <color rgb="FF000000"/>
      <name val="Arial"/>
      <family val="2"/>
    </font>
    <font>
      <b/>
      <sz val="10"/>
      <color rgb="FF000000"/>
      <name val="Arial"/>
      <family val="2"/>
    </font>
    <font>
      <sz val="10"/>
      <color rgb="FF000000"/>
      <name val="Arial"/>
      <family val="2"/>
    </font>
    <font>
      <b/>
      <sz val="12"/>
      <color rgb="FF000000"/>
      <name val="Arial"/>
      <family val="2"/>
    </font>
    <font>
      <sz val="7"/>
      <name val="Arial"/>
      <family val="2"/>
    </font>
    <font>
      <b/>
      <sz val="14"/>
      <name val="Arial"/>
      <family val="2"/>
    </font>
    <font>
      <b/>
      <sz val="18"/>
      <name val="Arial"/>
      <family val="2"/>
    </font>
    <font>
      <sz val="8"/>
      <color indexed="21"/>
      <name val="Arial"/>
      <family val="2"/>
    </font>
    <font>
      <b/>
      <sz val="9.5"/>
      <color indexed="18"/>
      <name val="Arial"/>
      <family val="2"/>
    </font>
    <font>
      <sz val="9.5"/>
      <color indexed="8"/>
      <name val="Arial"/>
      <family val="2"/>
    </font>
    <font>
      <b/>
      <sz val="9.5"/>
      <color indexed="8"/>
      <name val="Arial"/>
      <family val="2"/>
    </font>
    <font>
      <sz val="9.5"/>
      <name val="Arial"/>
      <family val="2"/>
    </font>
    <font>
      <sz val="9"/>
      <color indexed="8"/>
      <name val="Arial"/>
      <family val="2"/>
    </font>
    <font>
      <b/>
      <sz val="7"/>
      <color indexed="18"/>
      <name val="Arial"/>
      <family val="2"/>
    </font>
    <font>
      <b/>
      <sz val="8"/>
      <color indexed="18"/>
      <name val="Arial"/>
      <family val="2"/>
    </font>
    <font>
      <sz val="6"/>
      <name val="Arial"/>
      <family val="2"/>
    </font>
    <font>
      <b/>
      <sz val="7"/>
      <name val="Arial"/>
      <family val="2"/>
    </font>
    <font>
      <sz val="7.5"/>
      <name val="Arial"/>
      <family val="2"/>
    </font>
    <font>
      <sz val="10"/>
      <color indexed="55"/>
      <name val="Times New Roman"/>
      <family val="1"/>
    </font>
    <font>
      <b/>
      <sz val="18"/>
      <color rgb="FFFF0000"/>
      <name val="Arial"/>
      <family val="2"/>
    </font>
    <font>
      <sz val="18"/>
      <color rgb="FFFF0000"/>
      <name val="Arial"/>
      <family val="2"/>
    </font>
    <font>
      <sz val="20"/>
      <color theme="8" tint="-0.499984740745262"/>
      <name val="Arial"/>
      <family val="2"/>
    </font>
    <font>
      <b/>
      <sz val="12"/>
      <color theme="1"/>
      <name val="Arial"/>
      <family val="2"/>
    </font>
    <font>
      <sz val="12"/>
      <color theme="1"/>
      <name val="Arial"/>
      <family val="2"/>
    </font>
    <font>
      <b/>
      <sz val="8"/>
      <color rgb="FF000000"/>
      <name val="Arial"/>
      <family val="2"/>
    </font>
    <font>
      <b/>
      <sz val="16"/>
      <color rgb="FF000000"/>
      <name val="Calibri"/>
      <family val="2"/>
      <charset val="1"/>
    </font>
    <font>
      <b/>
      <sz val="11"/>
      <color rgb="FF000000"/>
      <name val="Calibri"/>
      <family val="2"/>
      <charset val="1"/>
    </font>
    <font>
      <b/>
      <sz val="10"/>
      <color rgb="FF000000"/>
      <name val="Calibri"/>
      <family val="2"/>
      <charset val="1"/>
    </font>
    <font>
      <sz val="10"/>
      <color rgb="FF000000"/>
      <name val="Calibri"/>
      <family val="2"/>
      <charset val="1"/>
    </font>
    <font>
      <b/>
      <sz val="9"/>
      <color rgb="FF000000"/>
      <name val="Segoe UI"/>
      <family val="2"/>
      <charset val="1"/>
    </font>
    <font>
      <b/>
      <sz val="14"/>
      <color rgb="FF000000"/>
      <name val="Calibri"/>
      <family val="2"/>
      <charset val="1"/>
    </font>
    <font>
      <b/>
      <sz val="14"/>
      <color rgb="FF2F5597"/>
      <name val="Calibri"/>
      <family val="2"/>
      <charset val="1"/>
    </font>
    <font>
      <sz val="10"/>
      <color rgb="FF000000"/>
      <name val="Arial"/>
      <family val="2"/>
      <charset val="1"/>
    </font>
    <font>
      <sz val="11"/>
      <color rgb="FF00B0F0"/>
      <name val="Calibri"/>
      <family val="2"/>
      <charset val="1"/>
    </font>
    <font>
      <sz val="12"/>
      <color rgb="FF000000"/>
      <name val="Arial"/>
      <family val="2"/>
      <charset val="1"/>
    </font>
    <font>
      <b/>
      <sz val="22"/>
      <name val="Arial"/>
      <family val="2"/>
    </font>
    <font>
      <b/>
      <sz val="12"/>
      <color rgb="FFFF0000"/>
      <name val="Arial"/>
      <family val="2"/>
    </font>
    <font>
      <sz val="12"/>
      <name val="Arial"/>
      <family val="2"/>
    </font>
    <font>
      <sz val="11"/>
      <color theme="1"/>
      <name val="Arial"/>
      <family val="2"/>
    </font>
    <font>
      <sz val="11"/>
      <color theme="9" tint="-0.249977111117893"/>
      <name val="Arial"/>
      <family val="2"/>
    </font>
    <font>
      <b/>
      <sz val="11"/>
      <color theme="4" tint="-0.499984740745262"/>
      <name val="Arial"/>
      <family val="2"/>
    </font>
    <font>
      <i/>
      <sz val="10"/>
      <color rgb="FF000000"/>
      <name val="Arial"/>
      <family val="2"/>
    </font>
    <font>
      <sz val="10"/>
      <color rgb="FF000000"/>
      <name val="Times New Roman"/>
      <family val="1"/>
    </font>
    <font>
      <sz val="10"/>
      <name val="Arial"/>
      <family val="2"/>
      <charset val="1"/>
    </font>
    <font>
      <sz val="10"/>
      <color rgb="FF000000"/>
      <name val="Times New Roman"/>
      <family val="1"/>
    </font>
    <font>
      <sz val="11"/>
      <color indexed="8"/>
      <name val="Calibri"/>
      <family val="2"/>
    </font>
    <font>
      <b/>
      <sz val="12"/>
      <color rgb="FFFF0000"/>
      <name val="Calibri"/>
      <family val="2"/>
    </font>
    <font>
      <sz val="25"/>
      <color rgb="FF000000"/>
      <name val="Arial"/>
      <family val="2"/>
    </font>
    <font>
      <sz val="20"/>
      <color rgb="FF000000"/>
      <name val="Arial"/>
      <family val="2"/>
    </font>
    <font>
      <b/>
      <sz val="18"/>
      <color rgb="FF000000"/>
      <name val="Arial"/>
      <family val="2"/>
    </font>
    <font>
      <sz val="15"/>
      <color rgb="FF000000"/>
      <name val="Arial"/>
      <family val="2"/>
    </font>
    <font>
      <b/>
      <sz val="12"/>
      <color rgb="FF000000"/>
      <name val="Arial"/>
      <family val="2"/>
      <charset val="1"/>
    </font>
    <font>
      <b/>
      <sz val="13"/>
      <color rgb="FF000000"/>
      <name val="Arial"/>
      <family val="2"/>
    </font>
    <font>
      <sz val="12"/>
      <color rgb="FFFF0000"/>
      <name val="Arial"/>
      <family val="2"/>
      <charset val="1"/>
    </font>
    <font>
      <b/>
      <sz val="18"/>
      <color indexed="55"/>
      <name val="Arial"/>
      <family val="2"/>
    </font>
    <font>
      <sz val="12"/>
      <color indexed="55"/>
      <name val="Arial"/>
      <family val="2"/>
    </font>
    <font>
      <b/>
      <sz val="15"/>
      <name val="Arial"/>
      <family val="2"/>
    </font>
    <font>
      <sz val="15"/>
      <color indexed="55"/>
      <name val="Arial"/>
      <family val="2"/>
    </font>
    <font>
      <sz val="9"/>
      <color indexed="81"/>
      <name val="Tahoma"/>
      <family val="2"/>
    </font>
    <font>
      <b/>
      <sz val="9"/>
      <color indexed="81"/>
      <name val="Tahoma"/>
      <family val="2"/>
    </font>
    <font>
      <b/>
      <sz val="20"/>
      <color rgb="FF000000"/>
      <name val="Arial"/>
      <family val="2"/>
    </font>
    <font>
      <sz val="8"/>
      <name val="Calibri"/>
      <family val="2"/>
    </font>
    <font>
      <sz val="11"/>
      <color rgb="FF000000"/>
      <name val="Calibri"/>
      <family val="2"/>
    </font>
    <font>
      <b/>
      <sz val="9"/>
      <color rgb="FF000000"/>
      <name val="Arial"/>
      <family val="2"/>
    </font>
    <font>
      <sz val="10"/>
      <color rgb="FFFF0000"/>
      <name val="Arial"/>
      <family val="2"/>
    </font>
    <font>
      <sz val="10"/>
      <color indexed="8"/>
      <name val="Arial"/>
      <family val="2"/>
    </font>
    <font>
      <sz val="12"/>
      <color rgb="FFFF0000"/>
      <name val="Arial"/>
      <family val="2"/>
    </font>
    <font>
      <sz val="12"/>
      <color theme="1"/>
      <name val="Arial"/>
      <family val="2"/>
      <charset val="1"/>
    </font>
    <font>
      <sz val="20"/>
      <color rgb="FFFF0000"/>
      <name val="Arial"/>
      <family val="2"/>
    </font>
    <font>
      <b/>
      <sz val="26"/>
      <name val="Arial"/>
      <family val="2"/>
    </font>
    <font>
      <sz val="12"/>
      <name val="Arial"/>
      <family val="2"/>
      <charset val="1"/>
    </font>
    <font>
      <b/>
      <sz val="20"/>
      <color rgb="FFC00000"/>
      <name val="Arial"/>
      <family val="2"/>
    </font>
    <font>
      <b/>
      <sz val="20"/>
      <color rgb="FFC00000"/>
      <name val="Calibri"/>
      <family val="2"/>
    </font>
    <font>
      <b/>
      <sz val="16"/>
      <color rgb="FF000000"/>
      <name val="Arial"/>
      <family val="2"/>
    </font>
    <font>
      <sz val="12"/>
      <color rgb="FF000000"/>
      <name val="Arial"/>
      <family val="2"/>
    </font>
    <font>
      <sz val="14"/>
      <color rgb="FF000000"/>
      <name val="Arial"/>
      <family val="2"/>
    </font>
    <font>
      <sz val="12"/>
      <name val="Arial1"/>
      <charset val="1"/>
    </font>
  </fonts>
  <fills count="28">
    <fill>
      <patternFill patternType="none"/>
    </fill>
    <fill>
      <patternFill patternType="gray125"/>
    </fill>
    <fill>
      <patternFill patternType="solid">
        <fgColor indexed="9"/>
        <bgColor indexed="26"/>
      </patternFill>
    </fill>
    <fill>
      <patternFill patternType="solid">
        <fgColor indexed="43"/>
        <bgColor indexed="26"/>
      </patternFill>
    </fill>
    <fill>
      <patternFill patternType="solid">
        <fgColor indexed="43"/>
        <bgColor indexed="64"/>
      </patternFill>
    </fill>
    <fill>
      <patternFill patternType="solid">
        <fgColor theme="0"/>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indexed="26"/>
      </patternFill>
    </fill>
    <fill>
      <patternFill patternType="solid">
        <fgColor theme="9" tint="0.79998168889431442"/>
        <bgColor indexed="64"/>
      </patternFill>
    </fill>
    <fill>
      <patternFill patternType="solid">
        <fgColor theme="9" tint="0.59999389629810485"/>
        <bgColor indexed="64"/>
      </patternFill>
    </fill>
    <fill>
      <patternFill patternType="solid">
        <fgColor indexed="13"/>
        <bgColor indexed="34"/>
      </patternFill>
    </fill>
    <fill>
      <patternFill patternType="solid">
        <fgColor indexed="10"/>
        <bgColor indexed="60"/>
      </patternFill>
    </fill>
    <fill>
      <patternFill patternType="solid">
        <fgColor indexed="43"/>
        <bgColor indexed="47"/>
      </patternFill>
    </fill>
    <fill>
      <patternFill patternType="solid">
        <fgColor rgb="FFFFFF99"/>
        <bgColor indexed="47"/>
      </patternFill>
    </fill>
    <fill>
      <patternFill patternType="solid">
        <fgColor rgb="FFFFFFFF"/>
        <bgColor rgb="FFF2F2F2"/>
      </patternFill>
    </fill>
    <fill>
      <patternFill patternType="solid">
        <fgColor rgb="FFFFFF96"/>
        <bgColor rgb="FFF2F2F2"/>
      </patternFill>
    </fill>
    <fill>
      <patternFill patternType="solid">
        <fgColor rgb="FFC5E0B4"/>
        <bgColor rgb="FFD9D9D9"/>
      </patternFill>
    </fill>
    <fill>
      <patternFill patternType="solid">
        <fgColor rgb="FFC9C9C9"/>
        <bgColor rgb="FFD9D9D9"/>
      </patternFill>
    </fill>
    <fill>
      <patternFill patternType="solid">
        <fgColor rgb="FFF2F2F2"/>
        <bgColor rgb="FFFFFFFF"/>
      </patternFill>
    </fill>
    <fill>
      <patternFill patternType="solid">
        <fgColor rgb="FFD9D9D9"/>
        <bgColor rgb="FFC9C9C9"/>
      </patternFill>
    </fill>
    <fill>
      <patternFill patternType="solid">
        <fgColor indexed="9"/>
        <bgColor indexed="64"/>
      </patternFill>
    </fill>
    <fill>
      <patternFill patternType="solid">
        <fgColor theme="6" tint="0.39997558519241921"/>
        <bgColor indexed="64"/>
      </patternFill>
    </fill>
    <fill>
      <patternFill patternType="solid">
        <fgColor theme="2" tint="-9.9978637043366805E-2"/>
        <bgColor indexed="64"/>
      </patternFill>
    </fill>
    <fill>
      <patternFill patternType="solid">
        <fgColor rgb="FFFFFFCC"/>
        <bgColor indexed="64"/>
      </patternFill>
    </fill>
    <fill>
      <patternFill patternType="solid">
        <fgColor indexed="55"/>
        <bgColor indexed="64"/>
      </patternFill>
    </fill>
    <fill>
      <patternFill patternType="solid">
        <fgColor indexed="19"/>
        <bgColor indexed="64"/>
      </patternFill>
    </fill>
    <fill>
      <patternFill patternType="solid">
        <fgColor rgb="FFFFFF99"/>
        <bgColor indexed="26"/>
      </patternFill>
    </fill>
  </fills>
  <borders count="19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diagonal/>
    </border>
    <border>
      <left style="thin">
        <color indexed="8"/>
      </left>
      <right style="thin">
        <color indexed="8"/>
      </right>
      <top style="thin">
        <color indexed="8"/>
      </top>
      <bottom style="thin">
        <color indexed="8"/>
      </bottom>
      <diagonal/>
    </border>
    <border>
      <left/>
      <right/>
      <top style="hair">
        <color indexed="8"/>
      </top>
      <bottom style="hair">
        <color indexed="8"/>
      </bottom>
      <diagonal/>
    </border>
    <border>
      <left style="thin">
        <color indexed="8"/>
      </left>
      <right/>
      <top style="hair">
        <color indexed="8"/>
      </top>
      <bottom style="hair">
        <color indexed="8"/>
      </bottom>
      <diagonal/>
    </border>
    <border>
      <left/>
      <right style="thin">
        <color indexed="8"/>
      </right>
      <top style="hair">
        <color indexed="8"/>
      </top>
      <bottom style="hair">
        <color indexed="8"/>
      </bottom>
      <diagonal/>
    </border>
    <border>
      <left/>
      <right/>
      <top style="hair">
        <color indexed="8"/>
      </top>
      <bottom style="medium">
        <color indexed="64"/>
      </bottom>
      <diagonal/>
    </border>
    <border>
      <left style="thin">
        <color indexed="8"/>
      </left>
      <right/>
      <top style="hair">
        <color indexed="8"/>
      </top>
      <bottom style="medium">
        <color indexed="64"/>
      </bottom>
      <diagonal/>
    </border>
    <border>
      <left/>
      <right style="thin">
        <color indexed="8"/>
      </right>
      <top style="hair">
        <color indexed="8"/>
      </top>
      <bottom style="medium">
        <color indexed="64"/>
      </bottom>
      <diagonal/>
    </border>
    <border>
      <left style="thin">
        <color indexed="8"/>
      </left>
      <right style="thin">
        <color indexed="8"/>
      </right>
      <top/>
      <bottom/>
      <diagonal/>
    </border>
    <border>
      <left/>
      <right/>
      <top style="medium">
        <color indexed="64"/>
      </top>
      <bottom style="thin">
        <color indexed="64"/>
      </bottom>
      <diagonal/>
    </border>
    <border>
      <left style="medium">
        <color auto="1"/>
      </left>
      <right/>
      <top style="medium">
        <color auto="1"/>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8"/>
      </left>
      <right style="thin">
        <color indexed="8"/>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auto="1"/>
      </left>
      <right/>
      <top style="medium">
        <color auto="1"/>
      </top>
      <bottom style="medium">
        <color auto="1"/>
      </bottom>
      <diagonal/>
    </border>
    <border>
      <left/>
      <right style="medium">
        <color indexed="64"/>
      </right>
      <top style="medium">
        <color auto="1"/>
      </top>
      <bottom style="medium">
        <color auto="1"/>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hair">
        <color indexed="8"/>
      </top>
      <bottom style="hair">
        <color indexed="8"/>
      </bottom>
      <diagonal/>
    </border>
    <border>
      <left style="medium">
        <color indexed="64"/>
      </left>
      <right/>
      <top style="hair">
        <color indexed="8"/>
      </top>
      <bottom style="medium">
        <color indexed="64"/>
      </bottom>
      <diagonal/>
    </border>
    <border>
      <left style="medium">
        <color indexed="64"/>
      </left>
      <right style="thin">
        <color indexed="8"/>
      </right>
      <top style="medium">
        <color indexed="64"/>
      </top>
      <bottom style="medium">
        <color indexed="8"/>
      </bottom>
      <diagonal/>
    </border>
    <border>
      <left style="thin">
        <color indexed="8"/>
      </left>
      <right style="thin">
        <color indexed="8"/>
      </right>
      <top style="medium">
        <color indexed="64"/>
      </top>
      <bottom style="medium">
        <color indexed="8"/>
      </bottom>
      <diagonal/>
    </border>
    <border>
      <left style="thin">
        <color indexed="8"/>
      </left>
      <right style="medium">
        <color indexed="64"/>
      </right>
      <top style="medium">
        <color indexed="64"/>
      </top>
      <bottom style="thin">
        <color indexed="8"/>
      </bottom>
      <diagonal/>
    </border>
    <border>
      <left style="medium">
        <color indexed="8"/>
      </left>
      <right style="thin">
        <color indexed="8"/>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right style="thin">
        <color indexed="8"/>
      </right>
      <top/>
      <bottom/>
      <diagonal/>
    </border>
    <border>
      <left style="thin">
        <color indexed="8"/>
      </left>
      <right/>
      <top/>
      <bottom/>
      <diagonal/>
    </border>
    <border>
      <left/>
      <right style="medium">
        <color auto="1"/>
      </right>
      <top style="medium">
        <color auto="1"/>
      </top>
      <bottom style="medium">
        <color auto="1"/>
      </bottom>
      <diagonal/>
    </border>
    <border>
      <left style="medium">
        <color indexed="64"/>
      </left>
      <right style="medium">
        <color indexed="64"/>
      </right>
      <top/>
      <bottom style="medium">
        <color indexed="64"/>
      </bottom>
      <diagonal/>
    </border>
    <border>
      <left style="hair">
        <color indexed="8"/>
      </left>
      <right style="medium">
        <color indexed="8"/>
      </right>
      <top/>
      <bottom style="medium">
        <color indexed="8"/>
      </bottom>
      <diagonal/>
    </border>
    <border>
      <left/>
      <right style="thin">
        <color indexed="8"/>
      </right>
      <top style="medium">
        <color indexed="64"/>
      </top>
      <bottom/>
      <diagonal/>
    </border>
    <border>
      <left/>
      <right/>
      <top/>
      <bottom style="medium">
        <color indexed="64"/>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style="thin">
        <color indexed="8"/>
      </left>
      <right style="medium">
        <color indexed="8"/>
      </right>
      <top/>
      <bottom style="medium">
        <color indexed="64"/>
      </bottom>
      <diagonal/>
    </border>
    <border>
      <left style="thin">
        <color indexed="8"/>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ck">
        <color auto="1"/>
      </left>
      <right style="medium">
        <color auto="1"/>
      </right>
      <top style="thick">
        <color auto="1"/>
      </top>
      <bottom style="medium">
        <color auto="1"/>
      </bottom>
      <diagonal/>
    </border>
    <border>
      <left style="medium">
        <color auto="1"/>
      </left>
      <right/>
      <top style="thick">
        <color auto="1"/>
      </top>
      <bottom style="medium">
        <color auto="1"/>
      </bottom>
      <diagonal/>
    </border>
    <border>
      <left/>
      <right style="medium">
        <color auto="1"/>
      </right>
      <top style="thick">
        <color auto="1"/>
      </top>
      <bottom style="medium">
        <color auto="1"/>
      </bottom>
      <diagonal/>
    </border>
    <border>
      <left/>
      <right style="thick">
        <color auto="1"/>
      </right>
      <top style="thick">
        <color auto="1"/>
      </top>
      <bottom style="medium">
        <color auto="1"/>
      </bottom>
      <diagonal/>
    </border>
    <border>
      <left style="thick">
        <color auto="1"/>
      </left>
      <right/>
      <top style="medium">
        <color auto="1"/>
      </top>
      <bottom style="medium">
        <color auto="1"/>
      </bottom>
      <diagonal/>
    </border>
    <border>
      <left style="medium">
        <color auto="1"/>
      </left>
      <right/>
      <top style="medium">
        <color auto="1"/>
      </top>
      <bottom style="medium">
        <color auto="1"/>
      </bottom>
      <diagonal/>
    </border>
    <border>
      <left/>
      <right style="thick">
        <color auto="1"/>
      </right>
      <top style="medium">
        <color auto="1"/>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style="medium">
        <color auto="1"/>
      </left>
      <right style="medium">
        <color auto="1"/>
      </right>
      <top style="medium">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style="thick">
        <color auto="1"/>
      </bottom>
      <diagonal/>
    </border>
    <border>
      <left/>
      <right style="medium">
        <color auto="1"/>
      </right>
      <top style="medium">
        <color auto="1"/>
      </top>
      <bottom style="thick">
        <color auto="1"/>
      </bottom>
      <diagonal/>
    </border>
    <border>
      <left/>
      <right style="thick">
        <color auto="1"/>
      </right>
      <top style="medium">
        <color auto="1"/>
      </top>
      <bottom style="thick">
        <color auto="1"/>
      </bottom>
      <diagonal/>
    </border>
    <border>
      <left style="medium">
        <color auto="1"/>
      </left>
      <right style="medium">
        <color auto="1"/>
      </right>
      <top/>
      <bottom style="thick">
        <color auto="1"/>
      </bottom>
      <diagonal/>
    </border>
    <border>
      <left style="medium">
        <color auto="1"/>
      </left>
      <right/>
      <top style="thin">
        <color auto="1"/>
      </top>
      <bottom style="thick">
        <color auto="1"/>
      </bottom>
      <diagonal/>
    </border>
    <border>
      <left/>
      <right style="medium">
        <color auto="1"/>
      </right>
      <top style="thin">
        <color auto="1"/>
      </top>
      <bottom style="thick">
        <color auto="1"/>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thick">
        <color auto="1"/>
      </left>
      <right style="thick">
        <color auto="1"/>
      </right>
      <top style="thick">
        <color auto="1"/>
      </top>
      <bottom style="medium">
        <color auto="1"/>
      </bottom>
      <diagonal/>
    </border>
    <border>
      <left style="thick">
        <color auto="1"/>
      </left>
      <right style="thick">
        <color auto="1"/>
      </right>
      <top style="medium">
        <color auto="1"/>
      </top>
      <bottom style="thick">
        <color auto="1"/>
      </bottom>
      <diagonal/>
    </border>
    <border>
      <left/>
      <right style="medium">
        <color indexed="8"/>
      </right>
      <top/>
      <bottom style="medium">
        <color indexed="8"/>
      </bottom>
      <diagonal/>
    </border>
    <border>
      <left/>
      <right style="medium">
        <color indexed="8"/>
      </right>
      <top style="thin">
        <color indexed="8"/>
      </top>
      <bottom style="medium">
        <color indexed="8"/>
      </bottom>
      <diagonal/>
    </border>
    <border>
      <left/>
      <right style="medium">
        <color indexed="8"/>
      </right>
      <top style="thin">
        <color indexed="8"/>
      </top>
      <bottom style="medium">
        <color indexed="64"/>
      </bottom>
      <diagonal/>
    </border>
    <border>
      <left/>
      <right/>
      <top style="thin">
        <color indexed="8"/>
      </top>
      <bottom style="hair">
        <color indexed="8"/>
      </bottom>
      <diagonal/>
    </border>
    <border>
      <left/>
      <right style="thin">
        <color indexed="64"/>
      </right>
      <top style="thin">
        <color indexed="8"/>
      </top>
      <bottom style="hair">
        <color indexed="8"/>
      </bottom>
      <diagonal/>
    </border>
    <border>
      <left/>
      <right style="thin">
        <color indexed="64"/>
      </right>
      <top style="hair">
        <color indexed="8"/>
      </top>
      <bottom style="hair">
        <color indexed="8"/>
      </bottom>
      <diagonal/>
    </border>
    <border>
      <left/>
      <right style="thin">
        <color indexed="64"/>
      </right>
      <top style="hair">
        <color indexed="8"/>
      </top>
      <bottom style="medium">
        <color indexed="64"/>
      </bottom>
      <diagonal/>
    </border>
    <border>
      <left style="thin">
        <color auto="1"/>
      </left>
      <right style="medium">
        <color indexed="64"/>
      </right>
      <top style="thin">
        <color auto="1"/>
      </top>
      <bottom style="thin">
        <color auto="1"/>
      </bottom>
      <diagonal/>
    </border>
    <border>
      <left/>
      <right style="medium">
        <color indexed="64"/>
      </right>
      <top style="thin">
        <color indexed="64"/>
      </top>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thin">
        <color indexed="8"/>
      </left>
      <right/>
      <top style="thin">
        <color indexed="64"/>
      </top>
      <bottom/>
      <diagonal/>
    </border>
    <border>
      <left style="thin">
        <color indexed="64"/>
      </left>
      <right/>
      <top/>
      <bottom style="thin">
        <color indexed="8"/>
      </bottom>
      <diagonal/>
    </border>
    <border>
      <left/>
      <right/>
      <top/>
      <bottom style="thin">
        <color indexed="8"/>
      </bottom>
      <diagonal/>
    </border>
    <border>
      <left/>
      <right style="thin">
        <color indexed="8"/>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style="thin">
        <color indexed="8"/>
      </left>
      <right style="medium">
        <color indexed="8"/>
      </right>
      <top style="thin">
        <color indexed="64"/>
      </top>
      <bottom style="thin">
        <color indexed="8"/>
      </bottom>
      <diagonal/>
    </border>
    <border>
      <left style="thin">
        <color indexed="8"/>
      </left>
      <right style="medium">
        <color indexed="64"/>
      </right>
      <top style="thin">
        <color indexed="64"/>
      </top>
      <bottom style="thin">
        <color indexed="8"/>
      </bottom>
      <diagonal/>
    </border>
    <border>
      <left style="medium">
        <color indexed="64"/>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medium">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hair">
        <color indexed="8"/>
      </bottom>
      <diagonal/>
    </border>
    <border>
      <left style="thin">
        <color indexed="8"/>
      </left>
      <right/>
      <top style="thin">
        <color indexed="8"/>
      </top>
      <bottom style="hair">
        <color indexed="8"/>
      </bottom>
      <diagonal/>
    </border>
    <border>
      <left/>
      <right style="thin">
        <color indexed="8"/>
      </right>
      <top style="thin">
        <color indexed="8"/>
      </top>
      <bottom style="hair">
        <color indexed="8"/>
      </bottom>
      <diagonal/>
    </border>
    <border>
      <left style="hair">
        <color indexed="8"/>
      </left>
      <right style="medium">
        <color indexed="8"/>
      </right>
      <top style="thin">
        <color indexed="8"/>
      </top>
      <bottom style="medium">
        <color indexed="8"/>
      </bottom>
      <diagonal/>
    </border>
    <border>
      <left style="hair">
        <color indexed="8"/>
      </left>
      <right style="medium">
        <color indexed="64"/>
      </right>
      <top style="thin">
        <color indexed="8"/>
      </top>
      <bottom style="medium">
        <color indexed="8"/>
      </bottom>
      <diagonal/>
    </border>
    <border>
      <left style="hair">
        <color indexed="8"/>
      </left>
      <right style="medium">
        <color indexed="8"/>
      </right>
      <top style="thin">
        <color indexed="8"/>
      </top>
      <bottom style="medium">
        <color indexed="64"/>
      </bottom>
      <diagonal/>
    </border>
    <border>
      <left style="hair">
        <color indexed="8"/>
      </left>
      <right style="medium">
        <color indexed="64"/>
      </right>
      <top style="thin">
        <color indexed="8"/>
      </top>
      <bottom style="medium">
        <color indexed="64"/>
      </bottom>
      <diagonal/>
    </border>
    <border>
      <left style="thin">
        <color indexed="8"/>
      </left>
      <right style="medium">
        <color indexed="8"/>
      </right>
      <top style="medium">
        <color indexed="64"/>
      </top>
      <bottom style="thin">
        <color indexed="8"/>
      </bottom>
      <diagonal/>
    </border>
    <border>
      <left style="medium">
        <color indexed="64"/>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64"/>
      </right>
      <top style="thin">
        <color indexed="8"/>
      </top>
      <bottom style="thin">
        <color indexed="8"/>
      </bottom>
      <diagonal/>
    </border>
    <border>
      <left style="medium">
        <color indexed="64"/>
      </left>
      <right style="thin">
        <color indexed="8"/>
      </right>
      <top style="medium">
        <color indexed="8"/>
      </top>
      <bottom style="medium">
        <color indexed="64"/>
      </bottom>
      <diagonal/>
    </border>
    <border>
      <left style="thin">
        <color indexed="8"/>
      </left>
      <right style="thin">
        <color indexed="8"/>
      </right>
      <top style="medium">
        <color indexed="8"/>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auto="1"/>
      </right>
      <top/>
      <bottom/>
      <diagonal/>
    </border>
    <border>
      <left style="thin">
        <color auto="1"/>
      </left>
      <right style="thin">
        <color auto="1"/>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thin">
        <color indexed="64"/>
      </left>
      <right style="medium">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bottom/>
      <diagonal/>
    </border>
    <border>
      <left/>
      <right style="thin">
        <color auto="1"/>
      </right>
      <top/>
      <bottom/>
      <diagonal/>
    </border>
    <border>
      <left style="thin">
        <color auto="1"/>
      </left>
      <right style="medium">
        <color indexed="64"/>
      </right>
      <top/>
      <bottom style="thin">
        <color auto="1"/>
      </bottom>
      <diagonal/>
    </border>
    <border>
      <left style="thin">
        <color indexed="64"/>
      </left>
      <right style="medium">
        <color indexed="64"/>
      </right>
      <top style="medium">
        <color indexed="64"/>
      </top>
      <bottom style="thin">
        <color auto="1"/>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s>
  <cellStyleXfs count="37">
    <xf numFmtId="0" fontId="0" fillId="0" borderId="0"/>
    <xf numFmtId="0" fontId="6" fillId="0" borderId="0"/>
    <xf numFmtId="9" fontId="6" fillId="0" borderId="0" applyFill="0" applyBorder="0" applyAlignment="0" applyProtection="0"/>
    <xf numFmtId="164" fontId="6" fillId="0" borderId="0" applyFill="0" applyBorder="0" applyAlignment="0" applyProtection="0"/>
    <xf numFmtId="164" fontId="6" fillId="0" borderId="0" applyFill="0" applyBorder="0" applyAlignment="0" applyProtection="0"/>
    <xf numFmtId="0" fontId="24" fillId="0" borderId="0"/>
    <xf numFmtId="43" fontId="5" fillId="0" borderId="0" applyFont="0" applyFill="0" applyBorder="0" applyAlignment="0" applyProtection="0"/>
    <xf numFmtId="0" fontId="6" fillId="0" borderId="0"/>
    <xf numFmtId="0" fontId="6" fillId="0" borderId="0"/>
    <xf numFmtId="0" fontId="13" fillId="0" borderId="0"/>
    <xf numFmtId="166" fontId="6" fillId="0" borderId="0" applyFill="0" applyBorder="0" applyAlignment="0" applyProtection="0"/>
    <xf numFmtId="0" fontId="6" fillId="0" borderId="0"/>
    <xf numFmtId="0" fontId="13" fillId="0" borderId="0"/>
    <xf numFmtId="0" fontId="5" fillId="0" borderId="0"/>
    <xf numFmtId="0" fontId="6" fillId="0" borderId="0"/>
    <xf numFmtId="0" fontId="44" fillId="0" borderId="0"/>
    <xf numFmtId="0" fontId="4" fillId="0" borderId="0"/>
    <xf numFmtId="0" fontId="4" fillId="0" borderId="0"/>
    <xf numFmtId="0" fontId="3" fillId="0" borderId="0"/>
    <xf numFmtId="9" fontId="24" fillId="0" borderId="0" applyBorder="0" applyProtection="0"/>
    <xf numFmtId="169" fontId="24" fillId="0" borderId="0" applyBorder="0" applyProtection="0"/>
    <xf numFmtId="170" fontId="24" fillId="0" borderId="0" applyBorder="0" applyProtection="0"/>
    <xf numFmtId="9" fontId="5" fillId="0" borderId="0" applyFont="0" applyFill="0" applyBorder="0" applyAlignment="0" applyProtection="0"/>
    <xf numFmtId="0" fontId="63" fillId="0" borderId="0"/>
    <xf numFmtId="9" fontId="63" fillId="0" borderId="0" applyFont="0" applyFill="0" applyBorder="0" applyAlignment="0" applyProtection="0"/>
    <xf numFmtId="171" fontId="63" fillId="0" borderId="0" applyFont="0" applyFill="0" applyBorder="0" applyAlignment="0" applyProtection="0"/>
    <xf numFmtId="0" fontId="68" fillId="0" borderId="0"/>
    <xf numFmtId="0" fontId="70" fillId="0" borderId="0"/>
    <xf numFmtId="0" fontId="69" fillId="0" borderId="0"/>
    <xf numFmtId="9" fontId="70" fillId="0" borderId="0" applyBorder="0" applyProtection="0"/>
    <xf numFmtId="43" fontId="6" fillId="0" borderId="0" applyBorder="0" applyAlignment="0" applyProtection="0"/>
    <xf numFmtId="169" fontId="70" fillId="0" borderId="0" applyBorder="0" applyProtection="0"/>
    <xf numFmtId="171" fontId="6" fillId="0" borderId="0" applyFont="0" applyFill="0" applyBorder="0" applyAlignment="0" applyProtection="0"/>
    <xf numFmtId="172" fontId="71" fillId="0" borderId="0"/>
    <xf numFmtId="0" fontId="2" fillId="0" borderId="0"/>
    <xf numFmtId="0" fontId="1" fillId="0" borderId="0"/>
    <xf numFmtId="9" fontId="88" fillId="0" borderId="0" applyFont="0" applyFill="0" applyBorder="0" applyAlignment="0" applyProtection="0"/>
  </cellStyleXfs>
  <cellXfs count="817">
    <xf numFmtId="0" fontId="0" fillId="0" borderId="0" xfId="0"/>
    <xf numFmtId="0" fontId="26" fillId="5" borderId="0" xfId="5" applyFont="1" applyFill="1"/>
    <xf numFmtId="0" fontId="26" fillId="5" borderId="0" xfId="5" applyFont="1" applyFill="1" applyAlignment="1">
      <alignment vertical="center"/>
    </xf>
    <xf numFmtId="0" fontId="26" fillId="5" borderId="25" xfId="5" applyFont="1" applyFill="1" applyBorder="1" applyAlignment="1">
      <alignment horizontal="center" vertical="center"/>
    </xf>
    <xf numFmtId="0" fontId="27" fillId="9" borderId="24" xfId="5" applyFont="1" applyFill="1" applyBorder="1" applyAlignment="1">
      <alignment horizontal="center" vertical="center" wrapText="1"/>
    </xf>
    <xf numFmtId="0" fontId="27" fillId="5" borderId="0" xfId="5" applyFont="1" applyFill="1" applyAlignment="1">
      <alignment horizontal="center" vertical="center" wrapText="1"/>
    </xf>
    <xf numFmtId="4" fontId="26" fillId="5" borderId="0" xfId="5" applyNumberFormat="1" applyFont="1" applyFill="1"/>
    <xf numFmtId="0" fontId="25" fillId="9" borderId="24" xfId="5" applyFont="1" applyFill="1" applyBorder="1" applyAlignment="1">
      <alignment horizontal="center" vertical="center"/>
    </xf>
    <xf numFmtId="0" fontId="25" fillId="9" borderId="29" xfId="5" applyFont="1" applyFill="1" applyBorder="1" applyAlignment="1">
      <alignment horizontal="center" vertical="center"/>
    </xf>
    <xf numFmtId="0" fontId="26" fillId="5" borderId="30" xfId="5" applyFont="1" applyFill="1" applyBorder="1" applyAlignment="1">
      <alignment horizontal="center" vertical="center" wrapText="1"/>
    </xf>
    <xf numFmtId="0" fontId="27" fillId="9" borderId="2" xfId="5" applyFont="1" applyFill="1" applyBorder="1" applyAlignment="1">
      <alignment horizontal="center" vertical="center" wrapText="1"/>
    </xf>
    <xf numFmtId="0" fontId="27" fillId="9" borderId="29" xfId="5" applyFont="1" applyFill="1" applyBorder="1" applyAlignment="1">
      <alignment horizontal="center" vertical="center" wrapText="1"/>
    </xf>
    <xf numFmtId="4" fontId="25" fillId="9" borderId="29" xfId="5" applyNumberFormat="1" applyFont="1" applyFill="1" applyBorder="1" applyAlignment="1">
      <alignment vertical="center"/>
    </xf>
    <xf numFmtId="4" fontId="28" fillId="5" borderId="8" xfId="5" applyNumberFormat="1" applyFont="1" applyFill="1" applyBorder="1" applyAlignment="1">
      <alignment horizontal="left" vertical="center"/>
    </xf>
    <xf numFmtId="4" fontId="28" fillId="5" borderId="26" xfId="5" applyNumberFormat="1" applyFont="1" applyFill="1" applyBorder="1" applyAlignment="1">
      <alignment horizontal="center" vertical="center"/>
    </xf>
    <xf numFmtId="4" fontId="28" fillId="5" borderId="12" xfId="5" applyNumberFormat="1" applyFont="1" applyFill="1" applyBorder="1" applyAlignment="1">
      <alignment horizontal="center" vertical="center"/>
    </xf>
    <xf numFmtId="4" fontId="28" fillId="5" borderId="22" xfId="5" applyNumberFormat="1" applyFont="1" applyFill="1" applyBorder="1" applyAlignment="1">
      <alignment horizontal="center" vertical="center" wrapText="1"/>
    </xf>
    <xf numFmtId="4" fontId="28" fillId="5" borderId="26" xfId="5" applyNumberFormat="1" applyFont="1" applyFill="1" applyBorder="1" applyAlignment="1">
      <alignment horizontal="center" vertical="center" wrapText="1"/>
    </xf>
    <xf numFmtId="4" fontId="28" fillId="5" borderId="27" xfId="5" applyNumberFormat="1" applyFont="1" applyFill="1" applyBorder="1" applyAlignment="1">
      <alignment horizontal="center" vertical="center"/>
    </xf>
    <xf numFmtId="4" fontId="28" fillId="5" borderId="8" xfId="5" applyNumberFormat="1" applyFont="1" applyFill="1" applyBorder="1" applyAlignment="1">
      <alignment horizontal="center" vertical="center" wrapText="1"/>
    </xf>
    <xf numFmtId="4" fontId="28" fillId="5" borderId="27" xfId="5" applyNumberFormat="1" applyFont="1" applyFill="1" applyBorder="1" applyAlignment="1">
      <alignment horizontal="center" vertical="top" wrapText="1"/>
    </xf>
    <xf numFmtId="4" fontId="28" fillId="5" borderId="25" xfId="5" applyNumberFormat="1" applyFont="1" applyFill="1" applyBorder="1" applyAlignment="1">
      <alignment horizontal="center" vertical="center" wrapText="1"/>
    </xf>
    <xf numFmtId="4" fontId="28" fillId="5" borderId="28" xfId="5" applyNumberFormat="1" applyFont="1" applyFill="1" applyBorder="1" applyAlignment="1">
      <alignment horizontal="center" vertical="top" wrapText="1"/>
    </xf>
    <xf numFmtId="4" fontId="26" fillId="5" borderId="0" xfId="5" applyNumberFormat="1" applyFont="1" applyFill="1" applyAlignment="1">
      <alignment horizontal="center"/>
    </xf>
    <xf numFmtId="4" fontId="28" fillId="5" borderId="27" xfId="5" applyNumberFormat="1" applyFont="1" applyFill="1" applyBorder="1" applyAlignment="1">
      <alignment horizontal="center" vertical="center" wrapText="1"/>
    </xf>
    <xf numFmtId="4" fontId="28" fillId="5" borderId="8" xfId="5" applyNumberFormat="1" applyFont="1" applyFill="1" applyBorder="1" applyAlignment="1">
      <alignment horizontal="left" vertical="center" wrapText="1"/>
    </xf>
    <xf numFmtId="4" fontId="6" fillId="0" borderId="0" xfId="8" applyNumberFormat="1" applyAlignment="1" applyProtection="1">
      <alignment vertical="center"/>
      <protection hidden="1"/>
    </xf>
    <xf numFmtId="0" fontId="6" fillId="0" borderId="0" xfId="8" applyProtection="1">
      <protection hidden="1"/>
    </xf>
    <xf numFmtId="0" fontId="6" fillId="0" borderId="0" xfId="8" applyAlignment="1" applyProtection="1">
      <alignment vertical="center"/>
      <protection hidden="1"/>
    </xf>
    <xf numFmtId="10" fontId="6" fillId="0" borderId="0" xfId="8" applyNumberFormat="1" applyAlignment="1" applyProtection="1">
      <alignment vertical="center"/>
      <protection hidden="1"/>
    </xf>
    <xf numFmtId="4" fontId="10" fillId="0" borderId="0" xfId="8" applyNumberFormat="1" applyFont="1" applyAlignment="1" applyProtection="1">
      <alignment vertical="center" wrapText="1"/>
      <protection hidden="1"/>
    </xf>
    <xf numFmtId="0" fontId="10" fillId="0" borderId="0" xfId="8" applyFont="1" applyProtection="1">
      <protection hidden="1"/>
    </xf>
    <xf numFmtId="0" fontId="6" fillId="2" borderId="0" xfId="8" applyFill="1" applyAlignment="1" applyProtection="1">
      <alignment vertical="center"/>
      <protection hidden="1"/>
    </xf>
    <xf numFmtId="0" fontId="6" fillId="11" borderId="0" xfId="8" applyFill="1" applyAlignment="1" applyProtection="1">
      <alignment vertical="center"/>
      <protection hidden="1"/>
    </xf>
    <xf numFmtId="4" fontId="6" fillId="2" borderId="0" xfId="8" applyNumberFormat="1" applyFill="1" applyAlignment="1" applyProtection="1">
      <alignment vertical="center"/>
      <protection hidden="1"/>
    </xf>
    <xf numFmtId="0" fontId="6" fillId="12" borderId="0" xfId="8" applyFill="1" applyAlignment="1" applyProtection="1">
      <alignment vertical="center"/>
      <protection hidden="1"/>
    </xf>
    <xf numFmtId="0" fontId="6" fillId="0" borderId="13" xfId="7" applyBorder="1" applyAlignment="1" applyProtection="1">
      <alignment horizontal="left" vertical="center" wrapText="1"/>
      <protection hidden="1"/>
    </xf>
    <xf numFmtId="0" fontId="33" fillId="0" borderId="0" xfId="8" applyFont="1" applyProtection="1">
      <protection hidden="1"/>
    </xf>
    <xf numFmtId="166" fontId="6" fillId="0" borderId="0" xfId="10" applyFill="1" applyBorder="1" applyAlignment="1" applyProtection="1">
      <alignment horizontal="right" vertical="center"/>
      <protection hidden="1"/>
    </xf>
    <xf numFmtId="0" fontId="6" fillId="0" borderId="0" xfId="8" applyAlignment="1" applyProtection="1">
      <alignment horizontal="center" vertical="center"/>
      <protection hidden="1"/>
    </xf>
    <xf numFmtId="0" fontId="6" fillId="0" borderId="0" xfId="8" applyAlignment="1" applyProtection="1">
      <alignment horizontal="left" vertical="center" wrapText="1"/>
      <protection hidden="1"/>
    </xf>
    <xf numFmtId="2" fontId="6" fillId="0" borderId="0" xfId="10" applyNumberFormat="1" applyFill="1" applyBorder="1" applyAlignment="1" applyProtection="1">
      <alignment horizontal="right" vertical="center"/>
      <protection hidden="1"/>
    </xf>
    <xf numFmtId="0" fontId="15" fillId="0" borderId="48" xfId="11" applyFont="1" applyBorder="1" applyAlignment="1">
      <alignment vertical="top"/>
    </xf>
    <xf numFmtId="0" fontId="15" fillId="0" borderId="49" xfId="11" applyFont="1" applyBorder="1" applyAlignment="1">
      <alignment horizontal="center" vertical="center"/>
    </xf>
    <xf numFmtId="0" fontId="15" fillId="0" borderId="50" xfId="11" applyFont="1" applyBorder="1" applyAlignment="1">
      <alignment horizontal="center" vertical="center"/>
    </xf>
    <xf numFmtId="0" fontId="15" fillId="0" borderId="0" xfId="11" applyFont="1" applyAlignment="1">
      <alignment vertical="top"/>
    </xf>
    <xf numFmtId="0" fontId="15" fillId="0" borderId="8" xfId="11" applyFont="1" applyBorder="1" applyAlignment="1">
      <alignment vertical="top"/>
    </xf>
    <xf numFmtId="0" fontId="15" fillId="0" borderId="0" xfId="11" applyFont="1" applyAlignment="1">
      <alignment horizontal="center" vertical="center"/>
    </xf>
    <xf numFmtId="0" fontId="15" fillId="0" borderId="12" xfId="11" applyFont="1" applyBorder="1" applyAlignment="1">
      <alignment horizontal="center" vertical="center"/>
    </xf>
    <xf numFmtId="0" fontId="23" fillId="0" borderId="0" xfId="11" applyFont="1" applyAlignment="1">
      <alignment horizontal="center" vertical="center"/>
    </xf>
    <xf numFmtId="0" fontId="23" fillId="0" borderId="12" xfId="11" applyFont="1" applyBorder="1" applyAlignment="1">
      <alignment horizontal="center" vertical="center"/>
    </xf>
    <xf numFmtId="0" fontId="31" fillId="0" borderId="0" xfId="11" applyFont="1" applyAlignment="1">
      <alignment horizontal="center" vertical="center"/>
    </xf>
    <xf numFmtId="0" fontId="31" fillId="0" borderId="12" xfId="11" applyFont="1" applyBorder="1" applyAlignment="1">
      <alignment horizontal="center" vertical="center"/>
    </xf>
    <xf numFmtId="0" fontId="16" fillId="0" borderId="8" xfId="11" applyFont="1" applyBorder="1" applyAlignment="1">
      <alignment horizontal="center" vertical="center"/>
    </xf>
    <xf numFmtId="0" fontId="9" fillId="4" borderId="0" xfId="11" applyFont="1" applyFill="1"/>
    <xf numFmtId="0" fontId="6" fillId="0" borderId="0" xfId="11"/>
    <xf numFmtId="0" fontId="6" fillId="0" borderId="0" xfId="11" applyAlignment="1">
      <alignment horizontal="left"/>
    </xf>
    <xf numFmtId="0" fontId="9" fillId="0" borderId="0" xfId="11" applyFont="1" applyAlignment="1">
      <alignment horizontal="centerContinuous" vertical="center"/>
    </xf>
    <xf numFmtId="0" fontId="13" fillId="0" borderId="0" xfId="12"/>
    <xf numFmtId="0" fontId="13" fillId="0" borderId="12" xfId="12" applyBorder="1"/>
    <xf numFmtId="0" fontId="15" fillId="0" borderId="51" xfId="11" applyFont="1" applyBorder="1" applyAlignment="1">
      <alignment vertical="top"/>
    </xf>
    <xf numFmtId="0" fontId="16" fillId="0" borderId="51" xfId="11" applyFont="1" applyBorder="1" applyAlignment="1">
      <alignment horizontal="center" vertical="center"/>
    </xf>
    <xf numFmtId="0" fontId="9" fillId="0" borderId="32" xfId="11" applyFont="1" applyBorder="1"/>
    <xf numFmtId="0" fontId="16" fillId="0" borderId="32" xfId="11" applyFont="1" applyBorder="1" applyAlignment="1">
      <alignment horizontal="left" vertical="center"/>
    </xf>
    <xf numFmtId="0" fontId="16" fillId="0" borderId="32" xfId="11" applyFont="1" applyBorder="1" applyAlignment="1">
      <alignment horizontal="centerContinuous" vertical="center"/>
    </xf>
    <xf numFmtId="49" fontId="13" fillId="0" borderId="32" xfId="11" applyNumberFormat="1" applyFont="1" applyBorder="1" applyAlignment="1">
      <alignment horizontal="center" vertical="center"/>
    </xf>
    <xf numFmtId="49" fontId="13" fillId="0" borderId="30" xfId="11" applyNumberFormat="1" applyFont="1" applyBorder="1" applyAlignment="1">
      <alignment horizontal="center" vertical="center"/>
    </xf>
    <xf numFmtId="0" fontId="9" fillId="0" borderId="8" xfId="11" applyFont="1" applyBorder="1" applyAlignment="1">
      <alignment horizontal="center" vertical="top"/>
    </xf>
    <xf numFmtId="0" fontId="9" fillId="0" borderId="0" xfId="11" applyFont="1" applyAlignment="1">
      <alignment vertical="top"/>
    </xf>
    <xf numFmtId="4" fontId="9" fillId="0" borderId="0" xfId="11" applyNumberFormat="1" applyFont="1" applyAlignment="1">
      <alignment vertical="top"/>
    </xf>
    <xf numFmtId="0" fontId="15" fillId="0" borderId="0" xfId="11" applyFont="1" applyAlignment="1">
      <alignment horizontal="centerContinuous" vertical="top"/>
    </xf>
    <xf numFmtId="0" fontId="15" fillId="0" borderId="12" xfId="11" applyFont="1" applyBorder="1" applyAlignment="1">
      <alignment vertical="top"/>
    </xf>
    <xf numFmtId="0" fontId="7" fillId="0" borderId="0" xfId="11" applyFont="1" applyAlignment="1">
      <alignment vertical="center"/>
    </xf>
    <xf numFmtId="0" fontId="7" fillId="4" borderId="5" xfId="11" applyFont="1" applyFill="1" applyBorder="1" applyAlignment="1">
      <alignment horizontal="center" vertical="center"/>
    </xf>
    <xf numFmtId="0" fontId="7" fillId="4" borderId="1" xfId="11" applyFont="1" applyFill="1" applyBorder="1" applyAlignment="1">
      <alignment horizontal="center" vertical="center"/>
    </xf>
    <xf numFmtId="0" fontId="7" fillId="4" borderId="6" xfId="11" applyFont="1" applyFill="1" applyBorder="1" applyAlignment="1">
      <alignment horizontal="center" vertical="center"/>
    </xf>
    <xf numFmtId="0" fontId="34" fillId="0" borderId="0" xfId="11" applyFont="1" applyAlignment="1">
      <alignment horizontal="left" vertical="center"/>
    </xf>
    <xf numFmtId="3" fontId="35" fillId="0" borderId="47" xfId="11" applyNumberFormat="1" applyFont="1" applyBorder="1" applyAlignment="1">
      <alignment horizontal="center" vertical="center"/>
    </xf>
    <xf numFmtId="0" fontId="35" fillId="0" borderId="46" xfId="11" applyFont="1" applyBorder="1" applyAlignment="1">
      <alignment horizontal="left" vertical="center" wrapText="1"/>
    </xf>
    <xf numFmtId="10" fontId="35" fillId="0" borderId="47" xfId="11" applyNumberFormat="1" applyFont="1" applyBorder="1" applyAlignment="1">
      <alignment horizontal="center" vertical="center"/>
    </xf>
    <xf numFmtId="4" fontId="36" fillId="0" borderId="47" xfId="11" applyNumberFormat="1" applyFont="1" applyBorder="1" applyAlignment="1">
      <alignment horizontal="right" vertical="center"/>
    </xf>
    <xf numFmtId="4" fontId="35" fillId="0" borderId="5" xfId="11" applyNumberFormat="1" applyFont="1" applyBorder="1" applyAlignment="1">
      <alignment vertical="center"/>
    </xf>
    <xf numFmtId="10" fontId="37" fillId="5" borderId="1" xfId="11" applyNumberFormat="1" applyFont="1" applyFill="1" applyBorder="1" applyAlignment="1">
      <alignment vertical="center"/>
    </xf>
    <xf numFmtId="10" fontId="37" fillId="5" borderId="6" xfId="11" applyNumberFormat="1" applyFont="1" applyFill="1" applyBorder="1" applyAlignment="1">
      <alignment vertical="center"/>
    </xf>
    <xf numFmtId="2" fontId="34" fillId="0" borderId="0" xfId="11" applyNumberFormat="1" applyFont="1" applyAlignment="1">
      <alignment horizontal="left" vertical="center"/>
    </xf>
    <xf numFmtId="0" fontId="37" fillId="0" borderId="0" xfId="11" applyFont="1" applyAlignment="1">
      <alignment horizontal="left" vertical="center"/>
    </xf>
    <xf numFmtId="10" fontId="35" fillId="5" borderId="47" xfId="11" applyNumberFormat="1" applyFont="1" applyFill="1" applyBorder="1" applyAlignment="1">
      <alignment horizontal="center" vertical="center"/>
    </xf>
    <xf numFmtId="10" fontId="37" fillId="0" borderId="1" xfId="11" applyNumberFormat="1" applyFont="1" applyBorder="1" applyAlignment="1">
      <alignment vertical="center"/>
    </xf>
    <xf numFmtId="10" fontId="37" fillId="0" borderId="6" xfId="11" applyNumberFormat="1" applyFont="1" applyBorder="1" applyAlignment="1">
      <alignment vertical="center"/>
    </xf>
    <xf numFmtId="3" fontId="35" fillId="0" borderId="10" xfId="11" applyNumberFormat="1" applyFont="1" applyBorder="1" applyAlignment="1">
      <alignment horizontal="center" vertical="center"/>
    </xf>
    <xf numFmtId="4" fontId="35" fillId="0" borderId="34" xfId="11" applyNumberFormat="1" applyFont="1" applyBorder="1" applyAlignment="1">
      <alignment horizontal="left" vertical="center" wrapText="1"/>
    </xf>
    <xf numFmtId="4" fontId="36" fillId="0" borderId="10" xfId="11" applyNumberFormat="1" applyFont="1" applyBorder="1" applyAlignment="1">
      <alignment vertical="center"/>
    </xf>
    <xf numFmtId="4" fontId="38" fillId="6" borderId="36" xfId="11" applyNumberFormat="1" applyFont="1" applyFill="1" applyBorder="1" applyAlignment="1">
      <alignment vertical="center"/>
    </xf>
    <xf numFmtId="10" fontId="38" fillId="6" borderId="39" xfId="11" applyNumberFormat="1" applyFont="1" applyFill="1" applyBorder="1" applyAlignment="1">
      <alignment vertical="center"/>
    </xf>
    <xf numFmtId="10" fontId="38" fillId="6" borderId="37" xfId="11" applyNumberFormat="1" applyFont="1" applyFill="1" applyBorder="1" applyAlignment="1">
      <alignment vertical="center"/>
    </xf>
    <xf numFmtId="0" fontId="6" fillId="0" borderId="0" xfId="11" applyAlignment="1">
      <alignment horizontal="center"/>
    </xf>
    <xf numFmtId="4" fontId="6" fillId="0" borderId="0" xfId="11" applyNumberFormat="1"/>
    <xf numFmtId="0" fontId="11" fillId="0" borderId="0" xfId="11" applyFont="1"/>
    <xf numFmtId="4" fontId="39" fillId="0" borderId="0" xfId="11" applyNumberFormat="1" applyFont="1" applyAlignment="1">
      <alignment horizontal="left" vertical="center"/>
    </xf>
    <xf numFmtId="0" fontId="16" fillId="0" borderId="0" xfId="11" applyFont="1" applyAlignment="1">
      <alignment horizontal="center" vertical="center"/>
    </xf>
    <xf numFmtId="4" fontId="40" fillId="0" borderId="0" xfId="11" applyNumberFormat="1" applyFont="1" applyAlignment="1">
      <alignment vertical="center"/>
    </xf>
    <xf numFmtId="10" fontId="30" fillId="0" borderId="0" xfId="11" applyNumberFormat="1" applyFont="1" applyAlignment="1">
      <alignment vertical="center"/>
    </xf>
    <xf numFmtId="0" fontId="30" fillId="0" borderId="0" xfId="11" applyFont="1" applyAlignment="1">
      <alignment vertical="center"/>
    </xf>
    <xf numFmtId="4" fontId="16" fillId="0" borderId="0" xfId="11" applyNumberFormat="1" applyFont="1" applyAlignment="1">
      <alignment vertical="center"/>
    </xf>
    <xf numFmtId="0" fontId="41" fillId="0" borderId="0" xfId="11" applyFont="1" applyAlignment="1">
      <alignment vertical="center"/>
    </xf>
    <xf numFmtId="0" fontId="30" fillId="0" borderId="0" xfId="11" applyFont="1" applyAlignment="1">
      <alignment horizontal="center" vertical="center"/>
    </xf>
    <xf numFmtId="0" fontId="30" fillId="0" borderId="0" xfId="11" applyFont="1" applyAlignment="1">
      <alignment vertical="top"/>
    </xf>
    <xf numFmtId="4" fontId="7" fillId="0" borderId="0" xfId="11" applyNumberFormat="1" applyFont="1" applyAlignment="1">
      <alignment vertical="top"/>
    </xf>
    <xf numFmtId="0" fontId="42" fillId="0" borderId="0" xfId="11" applyFont="1" applyAlignment="1">
      <alignment horizontal="center" vertical="center"/>
    </xf>
    <xf numFmtId="4" fontId="30" fillId="0" borderId="0" xfId="11" applyNumberFormat="1" applyFont="1" applyAlignment="1">
      <alignment vertical="center"/>
    </xf>
    <xf numFmtId="4" fontId="16" fillId="0" borderId="0" xfId="11" applyNumberFormat="1" applyFont="1" applyAlignment="1">
      <alignment horizontal="center" vertical="center"/>
    </xf>
    <xf numFmtId="10" fontId="16" fillId="0" borderId="0" xfId="11" applyNumberFormat="1" applyFont="1" applyAlignment="1">
      <alignment vertical="center"/>
    </xf>
    <xf numFmtId="4" fontId="11" fillId="0" borderId="0" xfId="11" applyNumberFormat="1" applyFont="1" applyAlignment="1">
      <alignment vertical="center"/>
    </xf>
    <xf numFmtId="0" fontId="11" fillId="0" borderId="0" xfId="11" applyFont="1" applyAlignment="1">
      <alignment vertical="center"/>
    </xf>
    <xf numFmtId="0" fontId="6" fillId="0" borderId="0" xfId="11" applyAlignment="1">
      <alignment horizontal="center" vertical="center"/>
    </xf>
    <xf numFmtId="0" fontId="6" fillId="0" borderId="0" xfId="11" applyAlignment="1">
      <alignment vertical="center"/>
    </xf>
    <xf numFmtId="4" fontId="6" fillId="0" borderId="0" xfId="11" applyNumberFormat="1" applyAlignment="1">
      <alignment vertical="center"/>
    </xf>
    <xf numFmtId="0" fontId="21" fillId="2" borderId="0" xfId="1" applyFont="1" applyFill="1" applyAlignment="1" applyProtection="1">
      <alignment horizontal="center" vertical="center"/>
      <protection hidden="1"/>
    </xf>
    <xf numFmtId="0" fontId="7" fillId="2" borderId="0" xfId="1" applyFont="1" applyFill="1" applyAlignment="1" applyProtection="1">
      <alignment vertical="center"/>
      <protection hidden="1"/>
    </xf>
    <xf numFmtId="0" fontId="7" fillId="2" borderId="0" xfId="1" applyFont="1" applyFill="1" applyAlignment="1" applyProtection="1">
      <alignment horizontal="center" vertical="center"/>
      <protection hidden="1"/>
    </xf>
    <xf numFmtId="0" fontId="22" fillId="2" borderId="0" xfId="1" applyFont="1" applyFill="1" applyAlignment="1" applyProtection="1">
      <alignment vertical="center"/>
      <protection hidden="1"/>
    </xf>
    <xf numFmtId="0" fontId="22" fillId="2" borderId="0" xfId="1" applyFont="1" applyFill="1" applyAlignment="1" applyProtection="1">
      <alignment horizontal="center" vertical="center"/>
      <protection hidden="1"/>
    </xf>
    <xf numFmtId="0" fontId="8" fillId="2" borderId="0" xfId="1" applyFont="1" applyFill="1" applyAlignment="1" applyProtection="1">
      <alignment vertical="center"/>
      <protection hidden="1"/>
    </xf>
    <xf numFmtId="0" fontId="8" fillId="2" borderId="0" xfId="1" applyFont="1" applyFill="1" applyAlignment="1" applyProtection="1">
      <alignment horizontal="center" vertical="center"/>
      <protection hidden="1"/>
    </xf>
    <xf numFmtId="0" fontId="6" fillId="2" borderId="14" xfId="1" applyFill="1" applyBorder="1" applyAlignment="1" applyProtection="1">
      <alignment horizontal="left" vertical="center"/>
      <protection hidden="1"/>
    </xf>
    <xf numFmtId="0" fontId="6" fillId="2" borderId="14" xfId="1" applyFill="1" applyBorder="1" applyAlignment="1" applyProtection="1">
      <alignment horizontal="left" vertical="center" wrapText="1"/>
      <protection hidden="1"/>
    </xf>
    <xf numFmtId="10" fontId="6" fillId="5" borderId="15" xfId="1" applyNumberFormat="1" applyFill="1" applyBorder="1" applyAlignment="1" applyProtection="1">
      <alignment vertical="center"/>
      <protection hidden="1"/>
    </xf>
    <xf numFmtId="0" fontId="6" fillId="5" borderId="14" xfId="1" applyFill="1" applyBorder="1" applyAlignment="1" applyProtection="1">
      <alignment horizontal="center" vertical="center"/>
      <protection hidden="1"/>
    </xf>
    <xf numFmtId="0" fontId="9" fillId="5" borderId="15" xfId="1" applyFont="1" applyFill="1" applyBorder="1" applyAlignment="1" applyProtection="1">
      <alignment vertical="center"/>
      <protection hidden="1"/>
    </xf>
    <xf numFmtId="0" fontId="9" fillId="5" borderId="14" xfId="1" applyFont="1" applyFill="1" applyBorder="1" applyAlignment="1" applyProtection="1">
      <alignment vertical="center"/>
      <protection hidden="1"/>
    </xf>
    <xf numFmtId="0" fontId="6" fillId="5" borderId="14" xfId="1" applyFill="1" applyBorder="1" applyAlignment="1" applyProtection="1">
      <alignment vertical="center"/>
      <protection hidden="1"/>
    </xf>
    <xf numFmtId="0" fontId="6" fillId="2" borderId="17" xfId="1" applyFill="1" applyBorder="1" applyAlignment="1" applyProtection="1">
      <alignment horizontal="left" vertical="center"/>
      <protection hidden="1"/>
    </xf>
    <xf numFmtId="0" fontId="6" fillId="2" borderId="17" xfId="1" applyFill="1" applyBorder="1" applyAlignment="1" applyProtection="1">
      <alignment horizontal="left" vertical="center" wrapText="1"/>
      <protection hidden="1"/>
    </xf>
    <xf numFmtId="10" fontId="6" fillId="5" borderId="18" xfId="1" applyNumberFormat="1" applyFill="1" applyBorder="1" applyAlignment="1" applyProtection="1">
      <alignment vertical="center"/>
      <protection hidden="1"/>
    </xf>
    <xf numFmtId="0" fontId="6" fillId="5" borderId="17" xfId="1" applyFill="1" applyBorder="1" applyAlignment="1" applyProtection="1">
      <alignment horizontal="center" vertical="center"/>
      <protection hidden="1"/>
    </xf>
    <xf numFmtId="0" fontId="9" fillId="5" borderId="18" xfId="1" applyFont="1" applyFill="1" applyBorder="1" applyAlignment="1" applyProtection="1">
      <alignment vertical="center"/>
      <protection hidden="1"/>
    </xf>
    <xf numFmtId="0" fontId="9" fillId="5" borderId="17" xfId="1" applyFont="1" applyFill="1" applyBorder="1" applyAlignment="1" applyProtection="1">
      <alignment vertical="center"/>
      <protection hidden="1"/>
    </xf>
    <xf numFmtId="0" fontId="6" fillId="5" borderId="17" xfId="1" applyFill="1" applyBorder="1" applyAlignment="1" applyProtection="1">
      <alignment vertical="center"/>
      <protection hidden="1"/>
    </xf>
    <xf numFmtId="0" fontId="7" fillId="2" borderId="0" xfId="1" applyFont="1" applyFill="1" applyAlignment="1" applyProtection="1">
      <alignment horizontal="left" vertical="center"/>
      <protection hidden="1"/>
    </xf>
    <xf numFmtId="0" fontId="6" fillId="2" borderId="0" xfId="1" applyFill="1" applyAlignment="1" applyProtection="1">
      <alignment horizontal="left" vertical="center" wrapText="1"/>
      <protection hidden="1"/>
    </xf>
    <xf numFmtId="0" fontId="13" fillId="2" borderId="0" xfId="1" applyFont="1" applyFill="1" applyAlignment="1" applyProtection="1">
      <alignment vertical="center"/>
      <protection hidden="1"/>
    </xf>
    <xf numFmtId="4" fontId="21" fillId="2" borderId="0" xfId="1" applyNumberFormat="1" applyFont="1" applyFill="1" applyAlignment="1" applyProtection="1">
      <alignment horizontal="center" vertical="center"/>
      <protection hidden="1"/>
    </xf>
    <xf numFmtId="0" fontId="22" fillId="2" borderId="0" xfId="1" applyFont="1" applyFill="1" applyAlignment="1" applyProtection="1">
      <alignment horizontal="left" vertical="center"/>
      <protection hidden="1"/>
    </xf>
    <xf numFmtId="0" fontId="8" fillId="2" borderId="0" xfId="1" applyFont="1" applyFill="1" applyAlignment="1" applyProtection="1">
      <alignment horizontal="left" vertical="center"/>
      <protection hidden="1"/>
    </xf>
    <xf numFmtId="4" fontId="47" fillId="2" borderId="0" xfId="1" applyNumberFormat="1" applyFont="1" applyFill="1" applyAlignment="1" applyProtection="1">
      <alignment horizontal="left" vertical="center"/>
      <protection hidden="1"/>
    </xf>
    <xf numFmtId="0" fontId="6" fillId="2" borderId="55" xfId="1" applyFill="1" applyBorder="1" applyAlignment="1" applyProtection="1">
      <alignment horizontal="left" vertical="center"/>
      <protection hidden="1"/>
    </xf>
    <xf numFmtId="0" fontId="6" fillId="2" borderId="56" xfId="1" applyFill="1" applyBorder="1" applyAlignment="1" applyProtection="1">
      <alignment horizontal="left" vertical="center"/>
      <protection hidden="1"/>
    </xf>
    <xf numFmtId="0" fontId="7" fillId="2" borderId="8" xfId="1" applyFont="1" applyFill="1" applyBorder="1" applyAlignment="1" applyProtection="1">
      <alignment horizontal="left" vertical="center"/>
      <protection hidden="1"/>
    </xf>
    <xf numFmtId="0" fontId="9" fillId="2" borderId="49" xfId="1" applyFont="1" applyFill="1" applyBorder="1" applyAlignment="1" applyProtection="1">
      <alignment vertical="center" wrapText="1"/>
      <protection hidden="1"/>
    </xf>
    <xf numFmtId="4" fontId="38" fillId="6" borderId="44" xfId="11" applyNumberFormat="1" applyFont="1" applyFill="1" applyBorder="1" applyAlignment="1">
      <alignment vertical="center"/>
    </xf>
    <xf numFmtId="10" fontId="38" fillId="6" borderId="44" xfId="11" applyNumberFormat="1" applyFont="1" applyFill="1" applyBorder="1" applyAlignment="1">
      <alignment vertical="center"/>
    </xf>
    <xf numFmtId="165" fontId="28" fillId="5" borderId="8" xfId="5" applyNumberFormat="1" applyFont="1" applyFill="1" applyBorder="1" applyAlignment="1">
      <alignment horizontal="center" vertical="center" wrapText="1"/>
    </xf>
    <xf numFmtId="0" fontId="7" fillId="2" borderId="0" xfId="1" applyFont="1" applyFill="1" applyAlignment="1" applyProtection="1">
      <alignment horizontal="left" vertical="center"/>
      <protection locked="0"/>
    </xf>
    <xf numFmtId="0" fontId="27" fillId="9" borderId="31" xfId="5" applyFont="1" applyFill="1" applyBorder="1" applyAlignment="1">
      <alignment horizontal="center" vertical="center" wrapText="1"/>
    </xf>
    <xf numFmtId="0" fontId="27" fillId="9" borderId="68" xfId="5" applyFont="1" applyFill="1" applyBorder="1" applyAlignment="1">
      <alignment horizontal="center" vertical="center" wrapText="1"/>
    </xf>
    <xf numFmtId="4" fontId="28" fillId="5" borderId="8" xfId="5" applyNumberFormat="1" applyFont="1" applyFill="1" applyBorder="1" applyAlignment="1">
      <alignment horizontal="center" vertical="top" wrapText="1"/>
    </xf>
    <xf numFmtId="4" fontId="28" fillId="5" borderId="12" xfId="5" applyNumberFormat="1" applyFont="1" applyFill="1" applyBorder="1" applyAlignment="1">
      <alignment horizontal="center" vertical="center" wrapText="1"/>
    </xf>
    <xf numFmtId="4" fontId="28" fillId="5" borderId="12" xfId="5" applyNumberFormat="1" applyFont="1" applyFill="1" applyBorder="1" applyAlignment="1">
      <alignment horizontal="center" vertical="top" wrapText="1"/>
    </xf>
    <xf numFmtId="4" fontId="28" fillId="5" borderId="69" xfId="5" applyNumberFormat="1" applyFont="1" applyFill="1" applyBorder="1" applyAlignment="1">
      <alignment horizontal="center" vertical="top" wrapText="1"/>
    </xf>
    <xf numFmtId="0" fontId="9" fillId="2" borderId="71" xfId="1" applyFont="1" applyFill="1" applyBorder="1" applyAlignment="1" applyProtection="1">
      <alignment vertical="center" wrapText="1"/>
      <protection hidden="1"/>
    </xf>
    <xf numFmtId="0" fontId="9" fillId="2" borderId="72" xfId="1" applyFont="1" applyFill="1" applyBorder="1" applyAlignment="1" applyProtection="1">
      <alignment vertical="center" wrapText="1"/>
      <protection hidden="1"/>
    </xf>
    <xf numFmtId="0" fontId="9" fillId="2" borderId="73" xfId="1" applyFont="1" applyFill="1" applyBorder="1" applyAlignment="1" applyProtection="1">
      <alignment vertical="center" wrapText="1"/>
      <protection hidden="1"/>
    </xf>
    <xf numFmtId="4" fontId="28" fillId="5" borderId="78" xfId="5" applyNumberFormat="1" applyFont="1" applyFill="1" applyBorder="1" applyAlignment="1">
      <alignment horizontal="center" vertical="top" wrapText="1"/>
    </xf>
    <xf numFmtId="4" fontId="28" fillId="5" borderId="79" xfId="5" applyNumberFormat="1" applyFont="1" applyFill="1" applyBorder="1" applyAlignment="1">
      <alignment horizontal="center" vertical="top" wrapText="1"/>
    </xf>
    <xf numFmtId="0" fontId="24" fillId="0" borderId="0" xfId="5"/>
    <xf numFmtId="0" fontId="24" fillId="0" borderId="0" xfId="5" applyAlignment="1">
      <alignment horizontal="center"/>
    </xf>
    <xf numFmtId="0" fontId="24" fillId="15" borderId="0" xfId="5" applyFill="1"/>
    <xf numFmtId="0" fontId="52" fillId="15" borderId="83" xfId="5" applyFont="1" applyFill="1" applyBorder="1" applyAlignment="1">
      <alignment horizontal="left" vertical="center"/>
    </xf>
    <xf numFmtId="49" fontId="24" fillId="16" borderId="84" xfId="5" applyNumberFormat="1" applyFill="1" applyBorder="1" applyAlignment="1">
      <alignment horizontal="center" vertical="center"/>
    </xf>
    <xf numFmtId="49" fontId="24" fillId="16" borderId="85" xfId="5" applyNumberFormat="1" applyFill="1" applyBorder="1" applyAlignment="1">
      <alignment horizontal="center" vertical="center"/>
    </xf>
    <xf numFmtId="0" fontId="52" fillId="15" borderId="86" xfId="5" applyFont="1" applyFill="1" applyBorder="1" applyAlignment="1">
      <alignment horizontal="left" vertical="center"/>
    </xf>
    <xf numFmtId="0" fontId="52" fillId="15" borderId="87" xfId="5" applyFont="1" applyFill="1" applyBorder="1" applyAlignment="1">
      <alignment horizontal="left" vertical="center"/>
    </xf>
    <xf numFmtId="167" fontId="24" fillId="17" borderId="88" xfId="5" applyNumberFormat="1" applyFill="1" applyBorder="1" applyAlignment="1">
      <alignment horizontal="center" vertical="center"/>
    </xf>
    <xf numFmtId="49" fontId="24" fillId="17" borderId="88" xfId="5" applyNumberFormat="1" applyFill="1" applyBorder="1" applyAlignment="1">
      <alignment horizontal="center" vertical="center"/>
    </xf>
    <xf numFmtId="49" fontId="24" fillId="17" borderId="61" xfId="5" applyNumberFormat="1" applyFill="1" applyBorder="1" applyAlignment="1">
      <alignment vertical="center"/>
    </xf>
    <xf numFmtId="0" fontId="52" fillId="15" borderId="87" xfId="5" applyFont="1" applyFill="1" applyBorder="1" applyAlignment="1">
      <alignment horizontal="center" vertical="center"/>
    </xf>
    <xf numFmtId="49" fontId="24" fillId="16" borderId="61" xfId="5" applyNumberFormat="1" applyFill="1" applyBorder="1" applyAlignment="1">
      <alignment horizontal="left" vertical="center"/>
    </xf>
    <xf numFmtId="49" fontId="24" fillId="16" borderId="88" xfId="5" applyNumberFormat="1" applyFill="1" applyBorder="1" applyAlignment="1">
      <alignment horizontal="center" vertical="center"/>
    </xf>
    <xf numFmtId="0" fontId="52" fillId="0" borderId="91" xfId="5" applyFont="1" applyBorder="1" applyAlignment="1">
      <alignment horizontal="center" vertical="center"/>
    </xf>
    <xf numFmtId="0" fontId="52" fillId="15" borderId="92" xfId="5" applyFont="1" applyFill="1" applyBorder="1" applyAlignment="1">
      <alignment horizontal="left" vertical="center" wrapText="1"/>
    </xf>
    <xf numFmtId="9" fontId="24" fillId="17" borderId="93" xfId="5" applyNumberFormat="1" applyFill="1" applyBorder="1" applyAlignment="1">
      <alignment horizontal="center" vertical="center"/>
    </xf>
    <xf numFmtId="10" fontId="24" fillId="17" borderId="96" xfId="19" applyNumberFormat="1" applyFill="1" applyBorder="1" applyAlignment="1" applyProtection="1">
      <alignment horizontal="center" vertical="center"/>
    </xf>
    <xf numFmtId="0" fontId="52" fillId="16" borderId="97" xfId="5" applyFont="1" applyFill="1" applyBorder="1" applyAlignment="1">
      <alignment horizontal="center" vertical="center"/>
    </xf>
    <xf numFmtId="0" fontId="52" fillId="15" borderId="98" xfId="5" applyFont="1" applyFill="1" applyBorder="1" applyAlignment="1">
      <alignment horizontal="left" vertical="center" wrapText="1"/>
    </xf>
    <xf numFmtId="9" fontId="24" fillId="17" borderId="99" xfId="5" applyNumberFormat="1" applyFill="1" applyBorder="1" applyAlignment="1">
      <alignment horizontal="center" vertical="center"/>
    </xf>
    <xf numFmtId="168" fontId="24" fillId="0" borderId="0" xfId="5" applyNumberFormat="1"/>
    <xf numFmtId="9" fontId="24" fillId="15" borderId="0" xfId="19" applyFill="1" applyBorder="1" applyProtection="1"/>
    <xf numFmtId="9" fontId="24" fillId="0" borderId="0" xfId="19" applyBorder="1" applyProtection="1"/>
    <xf numFmtId="0" fontId="52" fillId="19" borderId="31" xfId="5" applyFont="1" applyFill="1" applyBorder="1" applyAlignment="1">
      <alignment horizontal="center" vertical="center" wrapText="1"/>
    </xf>
    <xf numFmtId="0" fontId="24" fillId="16" borderId="31" xfId="5" applyFill="1" applyBorder="1" applyAlignment="1">
      <alignment horizontal="center"/>
    </xf>
    <xf numFmtId="169" fontId="52" fillId="20" borderId="31" xfId="20" applyFont="1" applyFill="1" applyBorder="1" applyAlignment="1" applyProtection="1">
      <alignment horizontal="right" vertical="center"/>
    </xf>
    <xf numFmtId="0" fontId="52" fillId="19" borderId="87" xfId="5" applyFont="1" applyFill="1" applyBorder="1" applyAlignment="1">
      <alignment horizontal="center" vertical="center" wrapText="1"/>
    </xf>
    <xf numFmtId="0" fontId="52" fillId="0" borderId="0" xfId="5" applyFont="1" applyAlignment="1">
      <alignment vertical="top" wrapText="1"/>
    </xf>
    <xf numFmtId="0" fontId="24" fillId="16" borderId="43" xfId="5" applyFill="1" applyBorder="1" applyAlignment="1">
      <alignment horizontal="center" vertical="center"/>
    </xf>
    <xf numFmtId="165" fontId="24" fillId="16" borderId="44" xfId="21" applyNumberFormat="1" applyFill="1" applyBorder="1" applyAlignment="1" applyProtection="1">
      <alignment horizontal="right" vertical="center"/>
    </xf>
    <xf numFmtId="10" fontId="24" fillId="16" borderId="101" xfId="19" applyNumberFormat="1" applyFill="1" applyBorder="1" applyAlignment="1" applyProtection="1">
      <alignment horizontal="right" vertical="center"/>
    </xf>
    <xf numFmtId="4" fontId="24" fillId="18" borderId="102" xfId="21" applyNumberFormat="1" applyFill="1" applyBorder="1" applyAlignment="1" applyProtection="1">
      <alignment horizontal="right" vertical="center"/>
    </xf>
    <xf numFmtId="4" fontId="24" fillId="18" borderId="103" xfId="21" applyNumberFormat="1" applyFill="1" applyBorder="1" applyAlignment="1" applyProtection="1">
      <alignment horizontal="right" vertical="center"/>
    </xf>
    <xf numFmtId="4" fontId="24" fillId="18" borderId="104" xfId="21" applyNumberFormat="1" applyFill="1" applyBorder="1" applyAlignment="1" applyProtection="1">
      <alignment horizontal="right" vertical="center"/>
    </xf>
    <xf numFmtId="2" fontId="24" fillId="0" borderId="0" xfId="5" applyNumberFormat="1"/>
    <xf numFmtId="10" fontId="57" fillId="20" borderId="106" xfId="19" applyNumberFormat="1" applyFont="1" applyFill="1" applyBorder="1" applyAlignment="1" applyProtection="1">
      <alignment horizontal="center"/>
    </xf>
    <xf numFmtId="10" fontId="24" fillId="17" borderId="88" xfId="19" applyNumberFormat="1" applyFill="1" applyBorder="1" applyAlignment="1" applyProtection="1">
      <alignment horizontal="center" vertical="center"/>
    </xf>
    <xf numFmtId="0" fontId="58" fillId="0" borderId="0" xfId="5" applyFont="1"/>
    <xf numFmtId="0" fontId="59" fillId="0" borderId="0" xfId="5" applyFont="1"/>
    <xf numFmtId="49" fontId="24" fillId="16" borderId="43" xfId="5" applyNumberFormat="1" applyFill="1" applyBorder="1" applyAlignment="1">
      <alignment horizontal="center" vertical="center"/>
    </xf>
    <xf numFmtId="0" fontId="27" fillId="9" borderId="87" xfId="5" applyFont="1" applyFill="1" applyBorder="1" applyAlignment="1">
      <alignment horizontal="center" vertical="center" wrapText="1"/>
    </xf>
    <xf numFmtId="4" fontId="24" fillId="16" borderId="43" xfId="5" applyNumberFormat="1" applyFill="1" applyBorder="1" applyAlignment="1">
      <alignment horizontal="right" vertical="center"/>
    </xf>
    <xf numFmtId="0" fontId="24" fillId="16" borderId="43" xfId="5" applyFill="1" applyBorder="1" applyAlignment="1">
      <alignment horizontal="left" vertical="center" wrapText="1"/>
    </xf>
    <xf numFmtId="3" fontId="35" fillId="5" borderId="10" xfId="11" applyNumberFormat="1" applyFont="1" applyFill="1" applyBorder="1" applyAlignment="1">
      <alignment horizontal="center" vertical="center"/>
    </xf>
    <xf numFmtId="4" fontId="35" fillId="5" borderId="34" xfId="11" applyNumberFormat="1" applyFont="1" applyFill="1" applyBorder="1" applyAlignment="1">
      <alignment horizontal="left" vertical="center" wrapText="1"/>
    </xf>
    <xf numFmtId="4" fontId="36" fillId="5" borderId="10" xfId="11" applyNumberFormat="1" applyFont="1" applyFill="1" applyBorder="1" applyAlignment="1">
      <alignment vertical="center"/>
    </xf>
    <xf numFmtId="0" fontId="10" fillId="2" borderId="0" xfId="1" applyFont="1" applyFill="1" applyAlignment="1" applyProtection="1">
      <alignment horizontal="left" vertical="center"/>
      <protection hidden="1"/>
    </xf>
    <xf numFmtId="0" fontId="10" fillId="2" borderId="0" xfId="1" applyFont="1" applyFill="1" applyAlignment="1" applyProtection="1">
      <alignment horizontal="center" vertical="center"/>
      <protection hidden="1"/>
    </xf>
    <xf numFmtId="164" fontId="10" fillId="2" borderId="0" xfId="1" applyNumberFormat="1" applyFont="1" applyFill="1" applyAlignment="1" applyProtection="1">
      <alignment vertical="center"/>
      <protection hidden="1"/>
    </xf>
    <xf numFmtId="0" fontId="10" fillId="2" borderId="0" xfId="1" applyFont="1" applyFill="1" applyAlignment="1" applyProtection="1">
      <alignment vertical="center"/>
      <protection hidden="1"/>
    </xf>
    <xf numFmtId="4" fontId="21" fillId="2" borderId="0" xfId="1" applyNumberFormat="1" applyFont="1" applyFill="1" applyAlignment="1" applyProtection="1">
      <alignment horizontal="left" vertical="center" wrapText="1"/>
      <protection hidden="1"/>
    </xf>
    <xf numFmtId="4" fontId="10" fillId="2" borderId="0" xfId="1" applyNumberFormat="1" applyFont="1" applyFill="1" applyAlignment="1" applyProtection="1">
      <alignment vertical="center"/>
      <protection hidden="1"/>
    </xf>
    <xf numFmtId="164" fontId="66" fillId="2" borderId="0" xfId="1" applyNumberFormat="1" applyFont="1" applyFill="1" applyAlignment="1" applyProtection="1">
      <alignment vertical="center"/>
      <protection hidden="1"/>
    </xf>
    <xf numFmtId="2" fontId="31" fillId="0" borderId="0" xfId="1" applyNumberFormat="1" applyFont="1" applyAlignment="1" applyProtection="1">
      <alignment horizontal="center" vertical="center" wrapText="1"/>
      <protection hidden="1"/>
    </xf>
    <xf numFmtId="2" fontId="46" fillId="0" borderId="0" xfId="1" applyNumberFormat="1" applyFont="1" applyAlignment="1" applyProtection="1">
      <alignment horizontal="center" vertical="center" wrapText="1"/>
      <protection hidden="1"/>
    </xf>
    <xf numFmtId="2" fontId="31" fillId="0" borderId="0" xfId="1" applyNumberFormat="1" applyFont="1" applyAlignment="1" applyProtection="1">
      <alignment horizontal="center" vertical="top" wrapText="1"/>
      <protection hidden="1"/>
    </xf>
    <xf numFmtId="2" fontId="6" fillId="2" borderId="0" xfId="1" applyNumberFormat="1" applyFill="1" applyAlignment="1" applyProtection="1">
      <alignment vertical="center"/>
      <protection hidden="1"/>
    </xf>
    <xf numFmtId="2" fontId="6" fillId="2" borderId="0" xfId="1" applyNumberFormat="1" applyFill="1" applyAlignment="1" applyProtection="1">
      <alignment horizontal="center" vertical="center"/>
      <protection hidden="1"/>
    </xf>
    <xf numFmtId="2" fontId="10" fillId="5" borderId="0" xfId="1" applyNumberFormat="1" applyFont="1" applyFill="1" applyAlignment="1" applyProtection="1">
      <alignment horizontal="center" vertical="center"/>
      <protection hidden="1"/>
    </xf>
    <xf numFmtId="2" fontId="18" fillId="3" borderId="0" xfId="3" applyNumberFormat="1" applyFont="1" applyFill="1" applyBorder="1" applyAlignment="1" applyProtection="1">
      <alignment horizontal="right" vertical="center"/>
      <protection hidden="1"/>
    </xf>
    <xf numFmtId="2" fontId="7" fillId="2" borderId="0" xfId="1" applyNumberFormat="1" applyFont="1" applyFill="1" applyAlignment="1" applyProtection="1">
      <alignment vertical="center"/>
      <protection hidden="1"/>
    </xf>
    <xf numFmtId="0" fontId="50" fillId="9" borderId="24" xfId="5" applyFont="1" applyFill="1" applyBorder="1" applyAlignment="1">
      <alignment horizontal="center" vertical="center" wrapText="1"/>
    </xf>
    <xf numFmtId="4" fontId="67" fillId="5" borderId="8" xfId="5" applyNumberFormat="1" applyFont="1" applyFill="1" applyBorder="1" applyAlignment="1">
      <alignment horizontal="left" vertical="center"/>
    </xf>
    <xf numFmtId="2" fontId="7" fillId="2" borderId="118" xfId="1" applyNumberFormat="1" applyFont="1" applyFill="1" applyBorder="1" applyAlignment="1" applyProtection="1">
      <alignment vertical="center"/>
      <protection hidden="1"/>
    </xf>
    <xf numFmtId="0" fontId="6" fillId="2" borderId="120" xfId="1" applyFill="1" applyBorder="1" applyAlignment="1" applyProtection="1">
      <alignment horizontal="left" vertical="center"/>
      <protection hidden="1"/>
    </xf>
    <xf numFmtId="0" fontId="6" fillId="2" borderId="121" xfId="1" applyFill="1" applyBorder="1" applyAlignment="1" applyProtection="1">
      <alignment vertical="center"/>
      <protection hidden="1"/>
    </xf>
    <xf numFmtId="0" fontId="6" fillId="2" borderId="121" xfId="1" applyFill="1" applyBorder="1" applyAlignment="1" applyProtection="1">
      <alignment horizontal="left" vertical="center"/>
      <protection hidden="1"/>
    </xf>
    <xf numFmtId="0" fontId="6" fillId="2" borderId="121" xfId="1" applyFill="1" applyBorder="1" applyAlignment="1" applyProtection="1">
      <alignment horizontal="center" vertical="center"/>
      <protection hidden="1"/>
    </xf>
    <xf numFmtId="0" fontId="6" fillId="2" borderId="126" xfId="1" applyFill="1" applyBorder="1" applyAlignment="1" applyProtection="1">
      <alignment vertical="center"/>
      <protection hidden="1"/>
    </xf>
    <xf numFmtId="0" fontId="6" fillId="2" borderId="117" xfId="1" applyFill="1" applyBorder="1" applyAlignment="1" applyProtection="1">
      <alignment vertical="center"/>
      <protection hidden="1"/>
    </xf>
    <xf numFmtId="0" fontId="6" fillId="2" borderId="143" xfId="1" applyFill="1" applyBorder="1" applyAlignment="1" applyProtection="1">
      <alignment horizontal="left" vertical="center"/>
      <protection hidden="1"/>
    </xf>
    <xf numFmtId="0" fontId="6" fillId="2" borderId="112" xfId="1" applyFill="1" applyBorder="1" applyAlignment="1" applyProtection="1">
      <alignment horizontal="left" vertical="center"/>
      <protection hidden="1"/>
    </xf>
    <xf numFmtId="0" fontId="6" fillId="2" borderId="112" xfId="1" applyFill="1" applyBorder="1" applyAlignment="1" applyProtection="1">
      <alignment horizontal="left" vertical="center" wrapText="1"/>
      <protection hidden="1"/>
    </xf>
    <xf numFmtId="10" fontId="6" fillId="5" borderId="144" xfId="1" applyNumberFormat="1" applyFill="1" applyBorder="1" applyAlignment="1" applyProtection="1">
      <alignment vertical="center"/>
      <protection hidden="1"/>
    </xf>
    <xf numFmtId="0" fontId="6" fillId="5" borderId="112" xfId="1" applyFill="1" applyBorder="1" applyAlignment="1" applyProtection="1">
      <alignment horizontal="center" vertical="center"/>
      <protection hidden="1"/>
    </xf>
    <xf numFmtId="0" fontId="9" fillId="5" borderId="144" xfId="1" applyFont="1" applyFill="1" applyBorder="1" applyAlignment="1" applyProtection="1">
      <alignment vertical="center"/>
      <protection hidden="1"/>
    </xf>
    <xf numFmtId="0" fontId="9" fillId="5" borderId="112" xfId="1" applyFont="1" applyFill="1" applyBorder="1" applyAlignment="1" applyProtection="1">
      <alignment vertical="center"/>
      <protection hidden="1"/>
    </xf>
    <xf numFmtId="0" fontId="6" fillId="5" borderId="112" xfId="1" applyFill="1" applyBorder="1" applyAlignment="1" applyProtection="1">
      <alignment vertical="center"/>
      <protection hidden="1"/>
    </xf>
    <xf numFmtId="0" fontId="18" fillId="3" borderId="157" xfId="1" applyFont="1" applyFill="1" applyBorder="1" applyAlignment="1" applyProtection="1">
      <alignment horizontal="center" vertical="center"/>
      <protection hidden="1"/>
    </xf>
    <xf numFmtId="0" fontId="10" fillId="2" borderId="157" xfId="1" applyFont="1" applyFill="1" applyBorder="1" applyAlignment="1" applyProtection="1">
      <alignment horizontal="center" vertical="center"/>
      <protection hidden="1"/>
    </xf>
    <xf numFmtId="0" fontId="10" fillId="8" borderId="157" xfId="1" applyFont="1" applyFill="1" applyBorder="1" applyAlignment="1" applyProtection="1">
      <alignment horizontal="center" vertical="center"/>
      <protection hidden="1"/>
    </xf>
    <xf numFmtId="0" fontId="10" fillId="0" borderId="157" xfId="1" applyFont="1" applyBorder="1" applyAlignment="1" applyProtection="1">
      <alignment horizontal="center" vertical="center"/>
      <protection hidden="1"/>
    </xf>
    <xf numFmtId="0" fontId="60" fillId="0" borderId="167" xfId="0" applyFont="1" applyBorder="1" applyAlignment="1">
      <alignment horizontal="center" vertical="center" wrapText="1"/>
    </xf>
    <xf numFmtId="0" fontId="77" fillId="0" borderId="44" xfId="0" applyFont="1" applyBorder="1" applyAlignment="1">
      <alignment horizontal="center" vertical="center" wrapText="1"/>
    </xf>
    <xf numFmtId="0" fontId="77" fillId="0" borderId="171" xfId="0" applyFont="1" applyBorder="1" applyAlignment="1">
      <alignment horizontal="center" vertical="center" wrapText="1"/>
    </xf>
    <xf numFmtId="0" fontId="60" fillId="0" borderId="168" xfId="0" applyFont="1" applyBorder="1" applyAlignment="1">
      <alignment horizontal="center" vertical="center" wrapText="1"/>
    </xf>
    <xf numFmtId="0" fontId="60" fillId="5" borderId="168" xfId="0" applyFont="1" applyFill="1" applyBorder="1" applyAlignment="1">
      <alignment horizontal="center" vertical="center" wrapText="1"/>
    </xf>
    <xf numFmtId="4" fontId="60" fillId="0" borderId="168" xfId="0" applyNumberFormat="1" applyFont="1" applyBorder="1" applyAlignment="1">
      <alignment horizontal="center" vertical="center" wrapText="1"/>
    </xf>
    <xf numFmtId="4" fontId="60" fillId="0" borderId="169" xfId="0" applyNumberFormat="1" applyFont="1" applyBorder="1" applyAlignment="1">
      <alignment horizontal="center" vertical="center" wrapText="1"/>
    </xf>
    <xf numFmtId="4" fontId="20" fillId="2" borderId="0" xfId="3" applyNumberFormat="1" applyFont="1" applyFill="1" applyBorder="1" applyAlignment="1" applyProtection="1">
      <alignment horizontal="right" vertical="center"/>
      <protection hidden="1"/>
    </xf>
    <xf numFmtId="4" fontId="18" fillId="3" borderId="0" xfId="3" applyNumberFormat="1" applyFont="1" applyFill="1" applyBorder="1" applyAlignment="1" applyProtection="1">
      <alignment horizontal="right" vertical="center"/>
      <protection hidden="1"/>
    </xf>
    <xf numFmtId="0" fontId="14" fillId="23" borderId="168" xfId="14" applyFont="1" applyFill="1" applyBorder="1" applyAlignment="1">
      <alignment horizontal="center" vertical="center" wrapText="1"/>
    </xf>
    <xf numFmtId="0" fontId="7" fillId="0" borderId="0" xfId="14" applyFont="1"/>
    <xf numFmtId="17" fontId="7" fillId="24" borderId="168" xfId="14" applyNumberFormat="1" applyFont="1" applyFill="1" applyBorder="1" applyAlignment="1">
      <alignment horizontal="center" vertical="center" wrapText="1"/>
    </xf>
    <xf numFmtId="0" fontId="83" fillId="0" borderId="0" xfId="15" applyFont="1" applyAlignment="1">
      <alignment horizontal="center" vertical="center"/>
    </xf>
    <xf numFmtId="0" fontId="14" fillId="26" borderId="168" xfId="14" applyFont="1" applyFill="1" applyBorder="1" applyAlignment="1">
      <alignment horizontal="center" vertical="center" wrapText="1"/>
    </xf>
    <xf numFmtId="0" fontId="7" fillId="24" borderId="168" xfId="14" applyFont="1" applyFill="1" applyBorder="1" applyAlignment="1">
      <alignment horizontal="center" vertical="center" wrapText="1"/>
    </xf>
    <xf numFmtId="0" fontId="7" fillId="24" borderId="171" xfId="14" applyFont="1" applyFill="1" applyBorder="1" applyAlignment="1">
      <alignment horizontal="center" vertical="center" wrapText="1"/>
    </xf>
    <xf numFmtId="14" fontId="7" fillId="24" borderId="171" xfId="14" applyNumberFormat="1" applyFont="1" applyFill="1" applyBorder="1" applyAlignment="1">
      <alignment horizontal="center" vertical="center" wrapText="1"/>
    </xf>
    <xf numFmtId="0" fontId="14" fillId="0" borderId="168" xfId="14" applyFont="1" applyBorder="1" applyAlignment="1">
      <alignment horizontal="center" vertical="center"/>
    </xf>
    <xf numFmtId="0" fontId="7" fillId="0" borderId="168" xfId="14" applyFont="1" applyBorder="1" applyAlignment="1">
      <alignment horizontal="center" vertical="center" wrapText="1"/>
    </xf>
    <xf numFmtId="0" fontId="7" fillId="0" borderId="159" xfId="14" applyFont="1" applyBorder="1" applyAlignment="1">
      <alignment horizontal="center" vertical="center"/>
    </xf>
    <xf numFmtId="0" fontId="7" fillId="0" borderId="174" xfId="14" applyFont="1" applyBorder="1" applyAlignment="1">
      <alignment horizontal="left" vertical="center" wrapText="1" indent="1"/>
    </xf>
    <xf numFmtId="0" fontId="7" fillId="24" borderId="174" xfId="14" applyFont="1" applyFill="1" applyBorder="1" applyAlignment="1">
      <alignment horizontal="center" vertical="center"/>
    </xf>
    <xf numFmtId="173" fontId="7" fillId="24" borderId="174" xfId="14" applyNumberFormat="1" applyFont="1" applyFill="1" applyBorder="1" applyAlignment="1">
      <alignment horizontal="center" vertical="center"/>
    </xf>
    <xf numFmtId="173" fontId="7" fillId="0" borderId="174" xfId="14" applyNumberFormat="1" applyFont="1" applyBorder="1" applyAlignment="1">
      <alignment horizontal="center" vertical="center"/>
    </xf>
    <xf numFmtId="165" fontId="7" fillId="24" borderId="174" xfId="14" applyNumberFormat="1" applyFont="1" applyFill="1" applyBorder="1" applyAlignment="1">
      <alignment horizontal="center" vertical="center"/>
    </xf>
    <xf numFmtId="2" fontId="7" fillId="0" borderId="174" xfId="14" applyNumberFormat="1" applyFont="1" applyBorder="1" applyAlignment="1">
      <alignment horizontal="center" vertical="center"/>
    </xf>
    <xf numFmtId="4" fontId="7" fillId="0" borderId="167" xfId="14" applyNumberFormat="1" applyFont="1" applyBorder="1" applyAlignment="1">
      <alignment horizontal="center" vertical="center"/>
    </xf>
    <xf numFmtId="4" fontId="7" fillId="0" borderId="174" xfId="14" applyNumberFormat="1" applyFont="1" applyBorder="1" applyAlignment="1">
      <alignment horizontal="center" vertical="center"/>
    </xf>
    <xf numFmtId="4" fontId="7" fillId="0" borderId="171" xfId="14" applyNumberFormat="1" applyFont="1" applyBorder="1" applyAlignment="1">
      <alignment horizontal="center" vertical="center"/>
    </xf>
    <xf numFmtId="4" fontId="14" fillId="0" borderId="168" xfId="14" applyNumberFormat="1" applyFont="1" applyBorder="1"/>
    <xf numFmtId="0" fontId="14" fillId="0" borderId="159" xfId="14" applyFont="1" applyBorder="1" applyAlignment="1">
      <alignment horizontal="center" vertical="center"/>
    </xf>
    <xf numFmtId="0" fontId="7" fillId="0" borderId="168" xfId="14" applyFont="1" applyBorder="1" applyAlignment="1">
      <alignment horizontal="center" vertical="center"/>
    </xf>
    <xf numFmtId="0" fontId="7" fillId="0" borderId="138" xfId="14" applyFont="1" applyBorder="1" applyAlignment="1">
      <alignment vertical="center"/>
    </xf>
    <xf numFmtId="0" fontId="14" fillId="0" borderId="168" xfId="14" applyFont="1" applyBorder="1" applyAlignment="1">
      <alignment horizontal="right" vertical="center"/>
    </xf>
    <xf numFmtId="4" fontId="14" fillId="0" borderId="168" xfId="14" applyNumberFormat="1" applyFont="1" applyBorder="1" applyAlignment="1">
      <alignment horizontal="right" vertical="center"/>
    </xf>
    <xf numFmtId="0" fontId="7" fillId="0" borderId="167" xfId="14" applyFont="1" applyBorder="1" applyAlignment="1">
      <alignment horizontal="left" vertical="center" wrapText="1" indent="1"/>
    </xf>
    <xf numFmtId="0" fontId="7" fillId="24" borderId="174" xfId="14" applyFont="1" applyFill="1" applyBorder="1" applyAlignment="1">
      <alignment horizontal="center" vertical="center" wrapText="1"/>
    </xf>
    <xf numFmtId="0" fontId="7" fillId="0" borderId="171" xfId="14" applyFont="1" applyBorder="1" applyAlignment="1">
      <alignment horizontal="left" vertical="center" indent="1"/>
    </xf>
    <xf numFmtId="0" fontId="14" fillId="0" borderId="168" xfId="14" applyFont="1" applyBorder="1" applyAlignment="1">
      <alignment horizontal="center" vertical="center" wrapText="1"/>
    </xf>
    <xf numFmtId="4" fontId="7" fillId="24" borderId="174" xfId="14" applyNumberFormat="1" applyFont="1" applyFill="1" applyBorder="1" applyAlignment="1">
      <alignment horizontal="center" vertical="center"/>
    </xf>
    <xf numFmtId="0" fontId="7" fillId="0" borderId="4" xfId="14" applyFont="1" applyBorder="1" applyAlignment="1">
      <alignment horizontal="left"/>
    </xf>
    <xf numFmtId="0" fontId="7" fillId="0" borderId="4" xfId="14" applyFont="1" applyBorder="1" applyAlignment="1">
      <alignment horizontal="left" vertical="center" wrapText="1"/>
    </xf>
    <xf numFmtId="0" fontId="7" fillId="0" borderId="0" xfId="14" applyFont="1" applyAlignment="1">
      <alignment horizontal="left" vertical="center" wrapText="1"/>
    </xf>
    <xf numFmtId="0" fontId="7" fillId="0" borderId="9" xfId="14" applyFont="1" applyBorder="1" applyAlignment="1">
      <alignment horizontal="left" vertical="center" wrapText="1"/>
    </xf>
    <xf numFmtId="0" fontId="11" fillId="0" borderId="4" xfId="14" applyFont="1" applyBorder="1" applyAlignment="1">
      <alignment vertical="center" wrapText="1"/>
    </xf>
    <xf numFmtId="0" fontId="11" fillId="0" borderId="0" xfId="14" applyFont="1" applyAlignment="1">
      <alignment vertical="center" wrapText="1"/>
    </xf>
    <xf numFmtId="0" fontId="11" fillId="0" borderId="9" xfId="14" applyFont="1" applyBorder="1" applyAlignment="1">
      <alignment vertical="center" wrapText="1"/>
    </xf>
    <xf numFmtId="0" fontId="11" fillId="0" borderId="0" xfId="14" applyFont="1"/>
    <xf numFmtId="0" fontId="11" fillId="0" borderId="4" xfId="14" applyFont="1" applyBorder="1" applyAlignment="1">
      <alignment horizontal="left" vertical="center" wrapText="1"/>
    </xf>
    <xf numFmtId="0" fontId="11" fillId="0" borderId="0" xfId="14" applyFont="1" applyAlignment="1">
      <alignment horizontal="left" vertical="center" wrapText="1"/>
    </xf>
    <xf numFmtId="0" fontId="11" fillId="0" borderId="9" xfId="14" applyFont="1" applyBorder="1" applyAlignment="1">
      <alignment horizontal="left" vertical="center" wrapText="1"/>
    </xf>
    <xf numFmtId="0" fontId="7" fillId="0" borderId="138" xfId="14" applyFont="1" applyBorder="1"/>
    <xf numFmtId="0" fontId="7" fillId="0" borderId="140" xfId="14" applyFont="1" applyBorder="1"/>
    <xf numFmtId="0" fontId="7" fillId="0" borderId="139" xfId="14" applyFont="1" applyBorder="1"/>
    <xf numFmtId="0" fontId="7" fillId="0" borderId="172" xfId="14" applyFont="1" applyBorder="1"/>
    <xf numFmtId="0" fontId="7" fillId="0" borderId="173" xfId="14" applyFont="1" applyBorder="1"/>
    <xf numFmtId="0" fontId="7" fillId="0" borderId="175" xfId="14" applyFont="1" applyBorder="1"/>
    <xf numFmtId="0" fontId="7" fillId="0" borderId="4" xfId="14" applyFont="1" applyBorder="1"/>
    <xf numFmtId="0" fontId="7" fillId="0" borderId="9" xfId="14" applyFont="1" applyBorder="1"/>
    <xf numFmtId="0" fontId="7" fillId="0" borderId="4" xfId="14" applyFont="1" applyBorder="1" applyAlignment="1">
      <alignment vertical="center" wrapText="1"/>
    </xf>
    <xf numFmtId="4" fontId="14" fillId="0" borderId="167" xfId="14" applyNumberFormat="1" applyFont="1" applyBorder="1" applyAlignment="1">
      <alignment horizontal="right" vertical="center"/>
    </xf>
    <xf numFmtId="0" fontId="14" fillId="0" borderId="173" xfId="14" applyFont="1" applyBorder="1" applyAlignment="1">
      <alignment horizontal="center" vertical="center" wrapText="1"/>
    </xf>
    <xf numFmtId="4" fontId="14" fillId="0" borderId="175" xfId="14" applyNumberFormat="1" applyFont="1" applyBorder="1" applyAlignment="1">
      <alignment horizontal="right" vertical="center"/>
    </xf>
    <xf numFmtId="0" fontId="64" fillId="0" borderId="0" xfId="35" applyFont="1"/>
    <xf numFmtId="0" fontId="74" fillId="0" borderId="0" xfId="35" applyFont="1" applyAlignment="1">
      <alignment horizontal="center" vertical="center"/>
    </xf>
    <xf numFmtId="0" fontId="76" fillId="0" borderId="0" xfId="35" applyFont="1" applyAlignment="1">
      <alignment horizontal="center" vertical="center"/>
    </xf>
    <xf numFmtId="0" fontId="77" fillId="0" borderId="176" xfId="0" applyFont="1" applyBorder="1" applyAlignment="1">
      <alignment horizontal="center" vertical="center" wrapText="1"/>
    </xf>
    <xf numFmtId="0" fontId="77" fillId="0" borderId="177" xfId="0" applyFont="1" applyBorder="1" applyAlignment="1">
      <alignment horizontal="center" vertical="center" wrapText="1"/>
    </xf>
    <xf numFmtId="0" fontId="49" fillId="0" borderId="0" xfId="35" applyFont="1" applyAlignment="1">
      <alignment horizontal="center" vertical="center"/>
    </xf>
    <xf numFmtId="1" fontId="49" fillId="0" borderId="170" xfId="35" applyNumberFormat="1" applyFont="1" applyBorder="1" applyAlignment="1">
      <alignment horizontal="center" vertical="center" wrapText="1"/>
    </xf>
    <xf numFmtId="0" fontId="49" fillId="0" borderId="0" xfId="35" applyFont="1" applyAlignment="1">
      <alignment horizontal="center" vertical="center" wrapText="1"/>
    </xf>
    <xf numFmtId="4" fontId="48" fillId="0" borderId="165" xfId="35" applyNumberFormat="1" applyFont="1" applyBorder="1" applyAlignment="1">
      <alignment horizontal="center" vertical="center" wrapText="1"/>
    </xf>
    <xf numFmtId="4" fontId="48" fillId="0" borderId="80" xfId="35" applyNumberFormat="1" applyFont="1" applyBorder="1" applyAlignment="1">
      <alignment horizontal="center" vertical="center" wrapText="1"/>
    </xf>
    <xf numFmtId="4" fontId="48" fillId="0" borderId="166" xfId="35" applyNumberFormat="1" applyFont="1" applyBorder="1" applyAlignment="1">
      <alignment horizontal="center" vertical="center" wrapText="1"/>
    </xf>
    <xf numFmtId="0" fontId="78" fillId="0" borderId="49" xfId="35" applyFont="1" applyBorder="1" applyAlignment="1">
      <alignment horizontal="right" vertical="center"/>
    </xf>
    <xf numFmtId="4" fontId="78" fillId="0" borderId="49" xfId="35" applyNumberFormat="1" applyFont="1" applyBorder="1" applyAlignment="1">
      <alignment horizontal="center" vertical="center"/>
    </xf>
    <xf numFmtId="4" fontId="78" fillId="0" borderId="0" xfId="35" applyNumberFormat="1" applyFont="1" applyAlignment="1">
      <alignment horizontal="center" vertical="center"/>
    </xf>
    <xf numFmtId="9" fontId="28" fillId="5" borderId="26" xfId="36" applyFont="1" applyFill="1" applyBorder="1" applyAlignment="1">
      <alignment horizontal="center" vertical="center" wrapText="1"/>
    </xf>
    <xf numFmtId="4" fontId="28" fillId="5" borderId="178" xfId="5" applyNumberFormat="1" applyFont="1" applyFill="1" applyBorder="1" applyAlignment="1">
      <alignment horizontal="center" vertical="center" wrapText="1"/>
    </xf>
    <xf numFmtId="4" fontId="28" fillId="5" borderId="179" xfId="5" applyNumberFormat="1" applyFont="1" applyFill="1" applyBorder="1" applyAlignment="1">
      <alignment horizontal="center" vertical="center" wrapText="1"/>
    </xf>
    <xf numFmtId="4" fontId="28" fillId="5" borderId="30" xfId="5" applyNumberFormat="1" applyFont="1" applyFill="1" applyBorder="1" applyAlignment="1">
      <alignment horizontal="center" vertical="top" wrapText="1"/>
    </xf>
    <xf numFmtId="0" fontId="27" fillId="9" borderId="179" xfId="5" applyFont="1" applyFill="1" applyBorder="1" applyAlignment="1">
      <alignment horizontal="center" vertical="center" wrapText="1"/>
    </xf>
    <xf numFmtId="0" fontId="27" fillId="9" borderId="178" xfId="5" applyFont="1" applyFill="1" applyBorder="1" applyAlignment="1">
      <alignment horizontal="center" vertical="center" wrapText="1"/>
    </xf>
    <xf numFmtId="4" fontId="28" fillId="5" borderId="178" xfId="5" applyNumberFormat="1" applyFont="1" applyFill="1" applyBorder="1" applyAlignment="1">
      <alignment horizontal="center" vertical="center"/>
    </xf>
    <xf numFmtId="4" fontId="28" fillId="5" borderId="69" xfId="5" applyNumberFormat="1" applyFont="1" applyFill="1" applyBorder="1" applyAlignment="1">
      <alignment horizontal="center" vertical="center"/>
    </xf>
    <xf numFmtId="4" fontId="28" fillId="5" borderId="180" xfId="5" applyNumberFormat="1" applyFont="1" applyFill="1" applyBorder="1" applyAlignment="1">
      <alignment horizontal="center" vertical="center" wrapText="1"/>
    </xf>
    <xf numFmtId="4" fontId="28" fillId="5" borderId="51" xfId="5" applyNumberFormat="1" applyFont="1" applyFill="1" applyBorder="1" applyAlignment="1">
      <alignment horizontal="center" vertical="top" wrapText="1"/>
    </xf>
    <xf numFmtId="0" fontId="89" fillId="9" borderId="29" xfId="5" applyFont="1" applyFill="1" applyBorder="1" applyAlignment="1">
      <alignment horizontal="center" vertical="center" wrapText="1"/>
    </xf>
    <xf numFmtId="0" fontId="50" fillId="9" borderId="68" xfId="5" applyFont="1" applyFill="1" applyBorder="1" applyAlignment="1">
      <alignment horizontal="center" vertical="center" wrapText="1"/>
    </xf>
    <xf numFmtId="4" fontId="28" fillId="5" borderId="0" xfId="5" applyNumberFormat="1" applyFont="1" applyFill="1" applyAlignment="1">
      <alignment horizontal="center" vertical="center" wrapText="1"/>
    </xf>
    <xf numFmtId="4" fontId="28" fillId="5" borderId="69" xfId="5" applyNumberFormat="1" applyFont="1" applyFill="1" applyBorder="1" applyAlignment="1">
      <alignment horizontal="center" vertical="center" wrapText="1"/>
    </xf>
    <xf numFmtId="4" fontId="25" fillId="9" borderId="69" xfId="5" applyNumberFormat="1" applyFont="1" applyFill="1" applyBorder="1" applyAlignment="1">
      <alignment vertical="center"/>
    </xf>
    <xf numFmtId="4" fontId="28" fillId="5" borderId="51" xfId="5" applyNumberFormat="1" applyFont="1" applyFill="1" applyBorder="1" applyAlignment="1">
      <alignment horizontal="center" vertical="center" wrapText="1"/>
    </xf>
    <xf numFmtId="0" fontId="50" fillId="9" borderId="179" xfId="5" applyFont="1" applyFill="1" applyBorder="1" applyAlignment="1">
      <alignment horizontal="center" vertical="center" wrapText="1"/>
    </xf>
    <xf numFmtId="4" fontId="25" fillId="9" borderId="31" xfId="5" applyNumberFormat="1" applyFont="1" applyFill="1" applyBorder="1" applyAlignment="1">
      <alignment vertical="center"/>
    </xf>
    <xf numFmtId="0" fontId="77" fillId="0" borderId="0" xfId="0" applyFont="1" applyAlignment="1">
      <alignment horizontal="center" vertical="center" wrapText="1"/>
    </xf>
    <xf numFmtId="4" fontId="60" fillId="0" borderId="0" xfId="0" applyNumberFormat="1" applyFont="1" applyAlignment="1">
      <alignment horizontal="center" vertical="center" wrapText="1"/>
    </xf>
    <xf numFmtId="0" fontId="86" fillId="5" borderId="0" xfId="35" applyFont="1" applyFill="1" applyAlignment="1">
      <alignment vertical="center" wrapText="1"/>
    </xf>
    <xf numFmtId="0" fontId="77" fillId="0" borderId="181" xfId="0" applyFont="1" applyBorder="1" applyAlignment="1">
      <alignment horizontal="center" vertical="center" wrapText="1"/>
    </xf>
    <xf numFmtId="0" fontId="78" fillId="0" borderId="0" xfId="35" applyFont="1" applyAlignment="1">
      <alignment horizontal="right" vertical="center"/>
    </xf>
    <xf numFmtId="0" fontId="77" fillId="0" borderId="168" xfId="0" applyFont="1" applyBorder="1" applyAlignment="1">
      <alignment horizontal="center" vertical="center" wrapText="1"/>
    </xf>
    <xf numFmtId="0" fontId="77" fillId="0" borderId="170" xfId="0" applyFont="1" applyBorder="1" applyAlignment="1">
      <alignment horizontal="center" vertical="center" wrapText="1"/>
    </xf>
    <xf numFmtId="4" fontId="48" fillId="0" borderId="81" xfId="35" applyNumberFormat="1" applyFont="1" applyBorder="1" applyAlignment="1">
      <alignment horizontal="center" vertical="center" wrapText="1"/>
    </xf>
    <xf numFmtId="4" fontId="91" fillId="5" borderId="8" xfId="5" applyNumberFormat="1" applyFont="1" applyFill="1" applyBorder="1" applyAlignment="1">
      <alignment horizontal="left" vertical="center"/>
    </xf>
    <xf numFmtId="0" fontId="77" fillId="5" borderId="0" xfId="0" applyFont="1" applyFill="1" applyAlignment="1">
      <alignment horizontal="center" vertical="center" wrapText="1"/>
    </xf>
    <xf numFmtId="0" fontId="60" fillId="5" borderId="0" xfId="0" applyFont="1" applyFill="1" applyAlignment="1">
      <alignment horizontal="center" vertical="center" wrapText="1"/>
    </xf>
    <xf numFmtId="4" fontId="79" fillId="5" borderId="0" xfId="0" applyNumberFormat="1" applyFont="1" applyFill="1" applyAlignment="1">
      <alignment horizontal="center" vertical="center" wrapText="1"/>
    </xf>
    <xf numFmtId="4" fontId="60" fillId="5" borderId="0" xfId="0" applyNumberFormat="1" applyFont="1" applyFill="1" applyAlignment="1">
      <alignment horizontal="center" vertical="center" wrapText="1"/>
    </xf>
    <xf numFmtId="0" fontId="77" fillId="0" borderId="186" xfId="0" applyFont="1" applyBorder="1" applyAlignment="1">
      <alignment horizontal="center" vertical="center" wrapText="1"/>
    </xf>
    <xf numFmtId="4" fontId="90" fillId="5" borderId="8" xfId="5" applyNumberFormat="1" applyFont="1" applyFill="1" applyBorder="1" applyAlignment="1">
      <alignment horizontal="left" vertical="center"/>
    </xf>
    <xf numFmtId="4" fontId="6" fillId="5" borderId="8" xfId="5" applyNumberFormat="1" applyFont="1" applyFill="1" applyBorder="1" applyAlignment="1">
      <alignment horizontal="left" vertical="center"/>
    </xf>
    <xf numFmtId="0" fontId="92" fillId="0" borderId="0" xfId="35" applyFont="1" applyAlignment="1">
      <alignment horizontal="center" vertical="center"/>
    </xf>
    <xf numFmtId="4" fontId="28" fillId="5" borderId="49" xfId="5" applyNumberFormat="1" applyFont="1" applyFill="1" applyBorder="1" applyAlignment="1">
      <alignment horizontal="center" vertical="center" wrapText="1"/>
    </xf>
    <xf numFmtId="9" fontId="28" fillId="5" borderId="27" xfId="36" applyFont="1" applyFill="1" applyBorder="1" applyAlignment="1">
      <alignment horizontal="center" vertical="center" wrapText="1"/>
    </xf>
    <xf numFmtId="0" fontId="26" fillId="5" borderId="0" xfId="5" applyFont="1" applyFill="1" applyAlignment="1">
      <alignment wrapText="1"/>
    </xf>
    <xf numFmtId="4" fontId="91" fillId="5" borderId="8" xfId="5" applyNumberFormat="1" applyFont="1" applyFill="1" applyBorder="1" applyAlignment="1">
      <alignment horizontal="left" vertical="center" wrapText="1"/>
    </xf>
    <xf numFmtId="4" fontId="93" fillId="5" borderId="168" xfId="0" applyNumberFormat="1" applyFont="1" applyFill="1" applyBorder="1" applyAlignment="1">
      <alignment horizontal="center" vertical="center" wrapText="1"/>
    </xf>
    <xf numFmtId="4" fontId="96" fillId="0" borderId="168" xfId="0" applyNumberFormat="1" applyFont="1" applyBorder="1" applyAlignment="1">
      <alignment horizontal="center" vertical="center" wrapText="1"/>
    </xf>
    <xf numFmtId="4" fontId="96" fillId="5" borderId="168" xfId="0" applyNumberFormat="1" applyFont="1" applyFill="1" applyBorder="1" applyAlignment="1">
      <alignment horizontal="center" vertical="center" wrapText="1"/>
    </xf>
    <xf numFmtId="4" fontId="96" fillId="0" borderId="169" xfId="0" applyNumberFormat="1" applyFont="1" applyBorder="1" applyAlignment="1">
      <alignment horizontal="center" vertical="center" wrapText="1"/>
    </xf>
    <xf numFmtId="0" fontId="96" fillId="5" borderId="169" xfId="0" applyFont="1" applyFill="1" applyBorder="1" applyAlignment="1">
      <alignment horizontal="center" vertical="center" wrapText="1"/>
    </xf>
    <xf numFmtId="0" fontId="96" fillId="5" borderId="37" xfId="0" applyFont="1" applyFill="1" applyBorder="1" applyAlignment="1">
      <alignment horizontal="center" vertical="center" wrapText="1"/>
    </xf>
    <xf numFmtId="4" fontId="96" fillId="5" borderId="0" xfId="0" applyNumberFormat="1" applyFont="1" applyFill="1" applyAlignment="1">
      <alignment horizontal="center" vertical="center" wrapText="1"/>
    </xf>
    <xf numFmtId="0" fontId="77" fillId="0" borderId="182" xfId="0" applyFont="1" applyBorder="1" applyAlignment="1">
      <alignment horizontal="center" vertical="center" wrapText="1"/>
    </xf>
    <xf numFmtId="0" fontId="77" fillId="0" borderId="183" xfId="0" applyFont="1" applyBorder="1" applyAlignment="1">
      <alignment horizontal="center" vertical="center" wrapText="1"/>
    </xf>
    <xf numFmtId="0" fontId="77" fillId="0" borderId="187" xfId="0" applyFont="1" applyBorder="1" applyAlignment="1">
      <alignment horizontal="center" vertical="center" wrapText="1"/>
    </xf>
    <xf numFmtId="4" fontId="96" fillId="5" borderId="169" xfId="0" applyNumberFormat="1" applyFont="1" applyFill="1" applyBorder="1" applyAlignment="1">
      <alignment horizontal="center" vertical="center" wrapText="1"/>
    </xf>
    <xf numFmtId="0" fontId="96" fillId="0" borderId="168" xfId="0" applyFont="1" applyBorder="1" applyAlignment="1">
      <alignment horizontal="center" vertical="center" wrapText="1"/>
    </xf>
    <xf numFmtId="0" fontId="96" fillId="5" borderId="168" xfId="0" applyFont="1" applyFill="1" applyBorder="1" applyAlignment="1">
      <alignment horizontal="center" vertical="center" wrapText="1"/>
    </xf>
    <xf numFmtId="0" fontId="96" fillId="5" borderId="167" xfId="0" applyFont="1" applyFill="1" applyBorder="1" applyAlignment="1">
      <alignment horizontal="center" vertical="center" wrapText="1"/>
    </xf>
    <xf numFmtId="0" fontId="48" fillId="0" borderId="0" xfId="35" applyFont="1" applyAlignment="1">
      <alignment horizontal="center" vertical="center"/>
    </xf>
    <xf numFmtId="4" fontId="48" fillId="0" borderId="0" xfId="35" applyNumberFormat="1" applyFont="1" applyAlignment="1">
      <alignment horizontal="center" vertical="center"/>
    </xf>
    <xf numFmtId="4" fontId="94" fillId="0" borderId="0" xfId="35" applyNumberFormat="1" applyFont="1" applyAlignment="1">
      <alignment horizontal="center" vertical="center"/>
    </xf>
    <xf numFmtId="0" fontId="99" fillId="22" borderId="87" xfId="35" applyFont="1" applyFill="1" applyBorder="1" applyAlignment="1">
      <alignment horizontal="center" vertical="center" wrapText="1"/>
    </xf>
    <xf numFmtId="3" fontId="86" fillId="22" borderId="68" xfId="35" applyNumberFormat="1" applyFont="1" applyFill="1" applyBorder="1" applyAlignment="1">
      <alignment horizontal="center" vertical="center" wrapText="1"/>
    </xf>
    <xf numFmtId="0" fontId="31" fillId="2" borderId="12" xfId="1" applyFont="1" applyFill="1" applyBorder="1" applyAlignment="1" applyProtection="1">
      <alignment horizontal="right" vertical="center"/>
      <protection hidden="1"/>
    </xf>
    <xf numFmtId="0" fontId="10" fillId="0" borderId="188" xfId="1" applyFont="1" applyBorder="1" applyAlignment="1" applyProtection="1">
      <alignment horizontal="center" vertical="center"/>
      <protection hidden="1"/>
    </xf>
    <xf numFmtId="4" fontId="11" fillId="27" borderId="87" xfId="1" applyNumberFormat="1" applyFont="1" applyFill="1" applyBorder="1" applyAlignment="1" applyProtection="1">
      <alignment horizontal="center" vertical="center" wrapText="1"/>
      <protection hidden="1"/>
    </xf>
    <xf numFmtId="0" fontId="13" fillId="27" borderId="61" xfId="1" applyFont="1" applyFill="1" applyBorder="1" applyAlignment="1" applyProtection="1">
      <alignment vertical="center"/>
      <protection hidden="1"/>
    </xf>
    <xf numFmtId="0" fontId="13" fillId="27" borderId="68" xfId="1" applyFont="1" applyFill="1" applyBorder="1" applyAlignment="1" applyProtection="1">
      <alignment vertical="center"/>
      <protection hidden="1"/>
    </xf>
    <xf numFmtId="4" fontId="48" fillId="0" borderId="189" xfId="35" applyNumberFormat="1" applyFont="1" applyBorder="1" applyAlignment="1">
      <alignment horizontal="center" vertical="center" wrapText="1"/>
    </xf>
    <xf numFmtId="4" fontId="78" fillId="0" borderId="168" xfId="35" applyNumberFormat="1" applyFont="1" applyBorder="1" applyAlignment="1">
      <alignment horizontal="center" vertical="center"/>
    </xf>
    <xf numFmtId="0" fontId="100" fillId="5" borderId="168" xfId="0" applyFont="1" applyFill="1" applyBorder="1" applyAlignment="1">
      <alignment horizontal="center" vertical="center" wrapText="1"/>
    </xf>
    <xf numFmtId="4" fontId="101" fillId="5" borderId="168" xfId="35" applyNumberFormat="1" applyFont="1" applyFill="1" applyBorder="1" applyAlignment="1">
      <alignment horizontal="center" vertical="center" wrapText="1"/>
    </xf>
    <xf numFmtId="4" fontId="100" fillId="5" borderId="168" xfId="0" applyNumberFormat="1" applyFont="1" applyFill="1" applyBorder="1" applyAlignment="1">
      <alignment horizontal="center" vertical="center" wrapText="1"/>
    </xf>
    <xf numFmtId="4" fontId="49" fillId="5" borderId="168" xfId="0" applyNumberFormat="1" applyFont="1" applyFill="1" applyBorder="1" applyAlignment="1">
      <alignment horizontal="center" vertical="center" wrapText="1"/>
    </xf>
    <xf numFmtId="4" fontId="29" fillId="5" borderId="168" xfId="0" applyNumberFormat="1" applyFont="1" applyFill="1" applyBorder="1" applyAlignment="1">
      <alignment horizontal="center" vertical="center" wrapText="1"/>
    </xf>
    <xf numFmtId="4" fontId="29" fillId="0" borderId="168" xfId="0" applyNumberFormat="1" applyFont="1" applyBorder="1" applyAlignment="1">
      <alignment horizontal="center" vertical="center" wrapText="1"/>
    </xf>
    <xf numFmtId="0" fontId="93" fillId="0" borderId="168" xfId="0" applyFont="1" applyBorder="1" applyAlignment="1">
      <alignment horizontal="center" vertical="center" wrapText="1"/>
    </xf>
    <xf numFmtId="0" fontId="13" fillId="0" borderId="168" xfId="0" applyFont="1" applyBorder="1" applyAlignment="1">
      <alignment horizontal="center" vertical="center" wrapText="1"/>
    </xf>
    <xf numFmtId="0" fontId="96" fillId="0" borderId="167" xfId="0" applyFont="1" applyBorder="1" applyAlignment="1">
      <alignment horizontal="center" vertical="center" wrapText="1"/>
    </xf>
    <xf numFmtId="0" fontId="93" fillId="5" borderId="168" xfId="0" applyFont="1" applyFill="1" applyBorder="1" applyAlignment="1">
      <alignment horizontal="center" vertical="center" wrapText="1"/>
    </xf>
    <xf numFmtId="4" fontId="93" fillId="0" borderId="169" xfId="0" applyNumberFormat="1" applyFont="1" applyBorder="1" applyAlignment="1">
      <alignment horizontal="center" vertical="center" wrapText="1"/>
    </xf>
    <xf numFmtId="0" fontId="102" fillId="5" borderId="167" xfId="0" applyFont="1" applyFill="1" applyBorder="1" applyAlignment="1">
      <alignment horizontal="center" vertical="center" wrapText="1"/>
    </xf>
    <xf numFmtId="4" fontId="96" fillId="5" borderId="167" xfId="0" applyNumberFormat="1" applyFont="1" applyFill="1" applyBorder="1" applyAlignment="1">
      <alignment horizontal="center" vertical="center" wrapText="1"/>
    </xf>
    <xf numFmtId="4" fontId="93" fillId="0" borderId="168" xfId="0" applyNumberFormat="1" applyFont="1" applyBorder="1" applyAlignment="1">
      <alignment horizontal="center" vertical="center" wrapText="1"/>
    </xf>
    <xf numFmtId="0" fontId="60" fillId="5" borderId="167" xfId="0" applyFont="1" applyFill="1" applyBorder="1" applyAlignment="1">
      <alignment horizontal="center" vertical="center" wrapText="1"/>
    </xf>
    <xf numFmtId="4" fontId="60" fillId="0" borderId="159" xfId="0" applyNumberFormat="1" applyFont="1" applyBorder="1" applyAlignment="1">
      <alignment horizontal="center" vertical="center" wrapText="1"/>
    </xf>
    <xf numFmtId="0" fontId="93" fillId="0" borderId="167" xfId="0" applyFont="1" applyBorder="1" applyAlignment="1">
      <alignment horizontal="center" vertical="center" wrapText="1"/>
    </xf>
    <xf numFmtId="4" fontId="93" fillId="0" borderId="159" xfId="0" applyNumberFormat="1" applyFont="1" applyBorder="1" applyAlignment="1">
      <alignment horizontal="center" vertical="center" wrapText="1"/>
    </xf>
    <xf numFmtId="4" fontId="49" fillId="0" borderId="0" xfId="35" applyNumberFormat="1" applyFont="1" applyAlignment="1">
      <alignment horizontal="center" vertical="center" wrapText="1"/>
    </xf>
    <xf numFmtId="0" fontId="6" fillId="0" borderId="8" xfId="9" applyFont="1" applyBorder="1" applyAlignment="1">
      <alignment horizontal="left" vertical="center" wrapText="1"/>
    </xf>
    <xf numFmtId="0" fontId="6" fillId="0" borderId="0" xfId="9" applyFont="1" applyAlignment="1">
      <alignment horizontal="left" vertical="center" wrapText="1"/>
    </xf>
    <xf numFmtId="0" fontId="6" fillId="0" borderId="12" xfId="9" applyFont="1" applyBorder="1" applyAlignment="1">
      <alignment horizontal="left" vertical="center" wrapText="1"/>
    </xf>
    <xf numFmtId="0" fontId="15" fillId="0" borderId="48" xfId="7" applyFont="1" applyBorder="1" applyAlignment="1" applyProtection="1">
      <alignment horizontal="center" vertical="center" wrapText="1"/>
      <protection hidden="1"/>
    </xf>
    <xf numFmtId="0" fontId="6" fillId="0" borderId="49" xfId="8" applyBorder="1" applyProtection="1">
      <protection hidden="1"/>
    </xf>
    <xf numFmtId="0" fontId="6" fillId="0" borderId="50" xfId="8" applyBorder="1" applyProtection="1">
      <protection hidden="1"/>
    </xf>
    <xf numFmtId="0" fontId="6" fillId="0" borderId="8" xfId="8" applyBorder="1" applyProtection="1">
      <protection hidden="1"/>
    </xf>
    <xf numFmtId="0" fontId="6" fillId="0" borderId="0" xfId="8" applyProtection="1">
      <protection hidden="1"/>
    </xf>
    <xf numFmtId="0" fontId="6" fillId="0" borderId="12" xfId="8" applyBorder="1" applyProtection="1">
      <protection hidden="1"/>
    </xf>
    <xf numFmtId="0" fontId="32" fillId="8" borderId="8" xfId="7" applyFont="1" applyFill="1" applyBorder="1" applyAlignment="1" applyProtection="1">
      <alignment horizontal="center" vertical="center" wrapText="1"/>
      <protection hidden="1"/>
    </xf>
    <xf numFmtId="0" fontId="32" fillId="5" borderId="0" xfId="9" applyFont="1" applyFill="1"/>
    <xf numFmtId="0" fontId="32" fillId="5" borderId="12" xfId="9" applyFont="1" applyFill="1" applyBorder="1"/>
    <xf numFmtId="0" fontId="32" fillId="5" borderId="8" xfId="9" applyFont="1" applyFill="1" applyBorder="1"/>
    <xf numFmtId="0" fontId="32" fillId="5" borderId="35" xfId="9" applyFont="1" applyFill="1" applyBorder="1"/>
    <xf numFmtId="0" fontId="32" fillId="5" borderId="32" xfId="9" applyFont="1" applyFill="1" applyBorder="1"/>
    <xf numFmtId="0" fontId="32" fillId="5" borderId="30" xfId="9" applyFont="1" applyFill="1" applyBorder="1"/>
    <xf numFmtId="0" fontId="31" fillId="8" borderId="41" xfId="7" applyFont="1" applyFill="1" applyBorder="1" applyAlignment="1" applyProtection="1">
      <alignment horizontal="center" vertical="center" wrapText="1"/>
      <protection hidden="1"/>
    </xf>
    <xf numFmtId="0" fontId="31" fillId="8" borderId="40" xfId="7" applyFont="1" applyFill="1" applyBorder="1" applyAlignment="1" applyProtection="1">
      <alignment horizontal="center" vertical="center" wrapText="1"/>
      <protection hidden="1"/>
    </xf>
    <xf numFmtId="0" fontId="17" fillId="5" borderId="40" xfId="8" applyFont="1" applyFill="1" applyBorder="1" applyAlignment="1">
      <alignment vertical="center" wrapText="1"/>
    </xf>
    <xf numFmtId="0" fontId="17" fillId="5" borderId="42" xfId="8" applyFont="1" applyFill="1" applyBorder="1" applyAlignment="1">
      <alignment vertical="center" wrapText="1"/>
    </xf>
    <xf numFmtId="49" fontId="9" fillId="0" borderId="48" xfId="9" applyNumberFormat="1" applyFont="1" applyBorder="1" applyAlignment="1">
      <alignment horizontal="left" vertical="center" wrapText="1"/>
    </xf>
    <xf numFmtId="0" fontId="9" fillId="0" borderId="49" xfId="9" applyFont="1" applyBorder="1" applyAlignment="1">
      <alignment horizontal="left" vertical="center" wrapText="1"/>
    </xf>
    <xf numFmtId="0" fontId="9" fillId="0" borderId="50" xfId="9" applyFont="1" applyBorder="1" applyAlignment="1">
      <alignment horizontal="left" vertical="center" wrapText="1"/>
    </xf>
    <xf numFmtId="49" fontId="6" fillId="0" borderId="8" xfId="9" applyNumberFormat="1" applyFont="1" applyBorder="1" applyAlignment="1">
      <alignment horizontal="left" vertical="center" wrapText="1"/>
    </xf>
    <xf numFmtId="49" fontId="6" fillId="0" borderId="0" xfId="9" applyNumberFormat="1" applyFont="1" applyAlignment="1">
      <alignment horizontal="left" vertical="center" wrapText="1"/>
    </xf>
    <xf numFmtId="49" fontId="6" fillId="0" borderId="12" xfId="9" applyNumberFormat="1" applyFont="1" applyBorder="1" applyAlignment="1">
      <alignment horizontal="left" vertical="center" wrapText="1"/>
    </xf>
    <xf numFmtId="49" fontId="9" fillId="0" borderId="8" xfId="9" applyNumberFormat="1" applyFont="1" applyBorder="1" applyAlignment="1">
      <alignment horizontal="left" vertical="center" wrapText="1"/>
    </xf>
    <xf numFmtId="0" fontId="10" fillId="0" borderId="0" xfId="8" applyFont="1" applyAlignment="1">
      <alignment horizontal="left" vertical="center" wrapText="1"/>
    </xf>
    <xf numFmtId="0" fontId="6" fillId="0" borderId="51" xfId="9" applyFont="1" applyBorder="1" applyAlignment="1">
      <alignment horizontal="left" vertical="center" wrapText="1"/>
    </xf>
    <xf numFmtId="0" fontId="6" fillId="0" borderId="32" xfId="9" applyFont="1" applyBorder="1" applyAlignment="1">
      <alignment horizontal="left" vertical="center" wrapText="1"/>
    </xf>
    <xf numFmtId="0" fontId="6" fillId="0" borderId="30" xfId="9" applyFont="1" applyBorder="1" applyAlignment="1">
      <alignment horizontal="left" vertical="center" wrapText="1"/>
    </xf>
    <xf numFmtId="4" fontId="20" fillId="2" borderId="158" xfId="3" applyNumberFormat="1" applyFont="1" applyFill="1" applyBorder="1" applyAlignment="1" applyProtection="1">
      <alignment horizontal="right" vertical="center"/>
      <protection hidden="1"/>
    </xf>
    <xf numFmtId="4" fontId="20" fillId="6" borderId="159" xfId="3" applyNumberFormat="1" applyFont="1" applyFill="1" applyBorder="1" applyAlignment="1" applyProtection="1">
      <alignment horizontal="right" vertical="center"/>
      <protection locked="0"/>
    </xf>
    <xf numFmtId="4" fontId="20" fillId="6" borderId="160" xfId="3" applyNumberFormat="1" applyFont="1" applyFill="1" applyBorder="1" applyAlignment="1" applyProtection="1">
      <alignment horizontal="right" vertical="center"/>
      <protection locked="0"/>
    </xf>
    <xf numFmtId="4" fontId="20" fillId="6" borderId="162" xfId="3" applyNumberFormat="1" applyFont="1" applyFill="1" applyBorder="1" applyAlignment="1" applyProtection="1">
      <alignment horizontal="right" vertical="center"/>
      <protection locked="0"/>
    </xf>
    <xf numFmtId="0" fontId="10" fillId="2" borderId="168" xfId="1" applyFont="1" applyFill="1" applyBorder="1" applyAlignment="1" applyProtection="1">
      <alignment horizontal="center" vertical="center"/>
      <protection hidden="1"/>
    </xf>
    <xf numFmtId="4" fontId="10" fillId="3" borderId="158" xfId="1" applyNumberFormat="1" applyFont="1" applyFill="1" applyBorder="1" applyAlignment="1" applyProtection="1">
      <alignment horizontal="right" vertical="center"/>
      <protection hidden="1"/>
    </xf>
    <xf numFmtId="0" fontId="10" fillId="3" borderId="158" xfId="1" applyFont="1" applyFill="1" applyBorder="1" applyAlignment="1" applyProtection="1">
      <alignment horizontal="center" vertical="center"/>
      <protection hidden="1"/>
    </xf>
    <xf numFmtId="4" fontId="20" fillId="8" borderId="158" xfId="3" applyNumberFormat="1" applyFont="1" applyFill="1" applyBorder="1" applyAlignment="1" applyProtection="1">
      <alignment horizontal="right" vertical="center"/>
      <protection hidden="1"/>
    </xf>
    <xf numFmtId="0" fontId="20" fillId="0" borderId="168" xfId="1" applyFont="1" applyBorder="1" applyAlignment="1" applyProtection="1">
      <alignment horizontal="center" vertical="center"/>
      <protection hidden="1"/>
    </xf>
    <xf numFmtId="49" fontId="20" fillId="5" borderId="168" xfId="1" applyNumberFormat="1" applyFont="1" applyFill="1" applyBorder="1" applyAlignment="1" applyProtection="1">
      <alignment horizontal="center" vertical="center" wrapText="1"/>
      <protection hidden="1"/>
    </xf>
    <xf numFmtId="0" fontId="20" fillId="0" borderId="168" xfId="1" applyFont="1" applyBorder="1" applyAlignment="1" applyProtection="1">
      <alignment horizontal="left" vertical="center" wrapText="1"/>
      <protection hidden="1"/>
    </xf>
    <xf numFmtId="0" fontId="20" fillId="5" borderId="168" xfId="1" applyFont="1" applyFill="1" applyBorder="1" applyAlignment="1" applyProtection="1">
      <alignment horizontal="left" vertical="center" wrapText="1"/>
      <protection hidden="1"/>
    </xf>
    <xf numFmtId="0" fontId="18" fillId="3" borderId="158" xfId="1" applyFont="1" applyFill="1" applyBorder="1" applyAlignment="1" applyProtection="1">
      <alignment vertical="center"/>
      <protection hidden="1"/>
    </xf>
    <xf numFmtId="0" fontId="65" fillId="0" borderId="168" xfId="1" applyFont="1" applyBorder="1" applyAlignment="1" applyProtection="1">
      <alignment horizontal="left" vertical="center" wrapText="1"/>
      <protection hidden="1"/>
    </xf>
    <xf numFmtId="0" fontId="10" fillId="0" borderId="168" xfId="1" applyFont="1" applyBorder="1" applyAlignment="1" applyProtection="1">
      <alignment horizontal="center" vertical="center"/>
      <protection hidden="1"/>
    </xf>
    <xf numFmtId="0" fontId="20" fillId="2" borderId="168" xfId="1" applyFont="1" applyFill="1" applyBorder="1" applyAlignment="1" applyProtection="1">
      <alignment horizontal="center" vertical="center"/>
      <protection hidden="1"/>
    </xf>
    <xf numFmtId="49" fontId="11" fillId="8" borderId="168" xfId="1" applyNumberFormat="1" applyFont="1" applyFill="1" applyBorder="1" applyAlignment="1" applyProtection="1">
      <alignment horizontal="center" vertical="center" wrapText="1"/>
      <protection hidden="1"/>
    </xf>
    <xf numFmtId="0" fontId="10" fillId="5" borderId="168" xfId="1" applyFont="1" applyFill="1" applyBorder="1" applyAlignment="1" applyProtection="1">
      <alignment horizontal="left" vertical="center" wrapText="1"/>
      <protection hidden="1"/>
    </xf>
    <xf numFmtId="0" fontId="65" fillId="0" borderId="158" xfId="1" applyFont="1" applyBorder="1" applyAlignment="1" applyProtection="1">
      <alignment horizontal="left" vertical="center" wrapText="1"/>
      <protection hidden="1"/>
    </xf>
    <xf numFmtId="0" fontId="10" fillId="0" borderId="159" xfId="1" applyFont="1" applyBorder="1" applyAlignment="1" applyProtection="1">
      <alignment horizontal="center" vertical="center"/>
      <protection hidden="1"/>
    </xf>
    <xf numFmtId="0" fontId="10" fillId="0" borderId="162" xfId="1" applyFont="1" applyBorder="1" applyAlignment="1" applyProtection="1">
      <alignment horizontal="center" vertical="center"/>
      <protection hidden="1"/>
    </xf>
    <xf numFmtId="0" fontId="20" fillId="0" borderId="159" xfId="1" applyFont="1" applyBorder="1" applyAlignment="1" applyProtection="1">
      <alignment horizontal="left" vertical="center" wrapText="1"/>
      <protection hidden="1"/>
    </xf>
    <xf numFmtId="0" fontId="20" fillId="0" borderId="160" xfId="1" applyFont="1" applyBorder="1" applyAlignment="1" applyProtection="1">
      <alignment horizontal="left" vertical="center" wrapText="1"/>
      <protection hidden="1"/>
    </xf>
    <xf numFmtId="0" fontId="20" fillId="0" borderId="162" xfId="1" applyFont="1" applyBorder="1" applyAlignment="1" applyProtection="1">
      <alignment horizontal="left" vertical="center" wrapText="1"/>
      <protection hidden="1"/>
    </xf>
    <xf numFmtId="49" fontId="10" fillId="3" borderId="158" xfId="1" applyNumberFormat="1" applyFont="1" applyFill="1" applyBorder="1" applyAlignment="1" applyProtection="1">
      <alignment horizontal="center" vertical="center"/>
      <protection hidden="1"/>
    </xf>
    <xf numFmtId="0" fontId="10" fillId="2" borderId="158" xfId="1" applyFont="1" applyFill="1" applyBorder="1" applyAlignment="1" applyProtection="1">
      <alignment horizontal="center" vertical="center"/>
      <protection hidden="1"/>
    </xf>
    <xf numFmtId="49" fontId="10" fillId="8" borderId="158" xfId="1" applyNumberFormat="1" applyFont="1" applyFill="1" applyBorder="1" applyAlignment="1" applyProtection="1">
      <alignment horizontal="center" vertical="center" wrapText="1"/>
      <protection hidden="1"/>
    </xf>
    <xf numFmtId="0" fontId="20" fillId="5" borderId="158" xfId="1" applyFont="1" applyFill="1" applyBorder="1" applyAlignment="1" applyProtection="1">
      <alignment horizontal="left" vertical="center" wrapText="1"/>
      <protection hidden="1"/>
    </xf>
    <xf numFmtId="0" fontId="10" fillId="8" borderId="158" xfId="1" applyFont="1" applyFill="1" applyBorder="1" applyAlignment="1" applyProtection="1">
      <alignment horizontal="center" vertical="center"/>
      <protection hidden="1"/>
    </xf>
    <xf numFmtId="49" fontId="10" fillId="2" borderId="158" xfId="1" applyNumberFormat="1" applyFont="1" applyFill="1" applyBorder="1" applyAlignment="1" applyProtection="1">
      <alignment horizontal="center" vertical="center" wrapText="1"/>
      <protection hidden="1"/>
    </xf>
    <xf numFmtId="49" fontId="10" fillId="3" borderId="158" xfId="1" applyNumberFormat="1" applyFont="1" applyFill="1" applyBorder="1" applyAlignment="1" applyProtection="1">
      <alignment horizontal="center" vertical="center" wrapText="1"/>
      <protection hidden="1"/>
    </xf>
    <xf numFmtId="0" fontId="20" fillId="2" borderId="159" xfId="1" applyFont="1" applyFill="1" applyBorder="1" applyAlignment="1" applyProtection="1">
      <alignment horizontal="center" vertical="center"/>
      <protection hidden="1"/>
    </xf>
    <xf numFmtId="0" fontId="20" fillId="2" borderId="162" xfId="1" applyFont="1" applyFill="1" applyBorder="1" applyAlignment="1" applyProtection="1">
      <alignment horizontal="center" vertical="center"/>
      <protection hidden="1"/>
    </xf>
    <xf numFmtId="0" fontId="20" fillId="0" borderId="158" xfId="1" applyFont="1" applyBorder="1" applyAlignment="1" applyProtection="1">
      <alignment horizontal="left" vertical="center" wrapText="1"/>
      <protection hidden="1"/>
    </xf>
    <xf numFmtId="0" fontId="10" fillId="21" borderId="159" xfId="1" applyFont="1" applyFill="1" applyBorder="1" applyAlignment="1" applyProtection="1">
      <alignment horizontal="center" vertical="center"/>
      <protection hidden="1"/>
    </xf>
    <xf numFmtId="0" fontId="10" fillId="21" borderId="162" xfId="1" applyFont="1" applyFill="1" applyBorder="1" applyAlignment="1" applyProtection="1">
      <alignment horizontal="center" vertical="center"/>
      <protection hidden="1"/>
    </xf>
    <xf numFmtId="0" fontId="10" fillId="5" borderId="158" xfId="1" applyFont="1" applyFill="1" applyBorder="1" applyAlignment="1" applyProtection="1">
      <alignment horizontal="center" vertical="center"/>
      <protection hidden="1"/>
    </xf>
    <xf numFmtId="4" fontId="20" fillId="2" borderId="159" xfId="3" applyNumberFormat="1" applyFont="1" applyFill="1" applyBorder="1" applyAlignment="1" applyProtection="1">
      <alignment horizontal="right" vertical="center"/>
      <protection hidden="1"/>
    </xf>
    <xf numFmtId="4" fontId="20" fillId="2" borderId="160" xfId="3" applyNumberFormat="1" applyFont="1" applyFill="1" applyBorder="1" applyAlignment="1" applyProtection="1">
      <alignment horizontal="right" vertical="center"/>
      <protection hidden="1"/>
    </xf>
    <xf numFmtId="4" fontId="20" fillId="2" borderId="162" xfId="3" applyNumberFormat="1" applyFont="1" applyFill="1" applyBorder="1" applyAlignment="1" applyProtection="1">
      <alignment horizontal="right" vertical="center"/>
      <protection hidden="1"/>
    </xf>
    <xf numFmtId="4" fontId="20" fillId="2" borderId="161" xfId="3" applyNumberFormat="1" applyFont="1" applyFill="1" applyBorder="1" applyAlignment="1" applyProtection="1">
      <alignment horizontal="right" vertical="center"/>
      <protection hidden="1"/>
    </xf>
    <xf numFmtId="0" fontId="20" fillId="2" borderId="158" xfId="1" applyFont="1" applyFill="1" applyBorder="1" applyAlignment="1" applyProtection="1">
      <alignment horizontal="center" vertical="center"/>
      <protection hidden="1"/>
    </xf>
    <xf numFmtId="4" fontId="18" fillId="3" borderId="158" xfId="3" applyNumberFormat="1" applyFont="1" applyFill="1" applyBorder="1" applyAlignment="1" applyProtection="1">
      <alignment horizontal="right" vertical="center"/>
      <protection hidden="1"/>
    </xf>
    <xf numFmtId="0" fontId="10" fillId="5" borderId="158" xfId="1" applyFont="1" applyFill="1" applyBorder="1" applyAlignment="1" applyProtection="1">
      <alignment horizontal="left" vertical="center" wrapText="1"/>
      <protection hidden="1"/>
    </xf>
    <xf numFmtId="0" fontId="65" fillId="5" borderId="158" xfId="1" applyFont="1" applyFill="1" applyBorder="1" applyAlignment="1" applyProtection="1">
      <alignment horizontal="left" vertical="center" wrapText="1"/>
      <protection hidden="1"/>
    </xf>
    <xf numFmtId="10" fontId="97" fillId="2" borderId="0" xfId="1" applyNumberFormat="1" applyFont="1" applyFill="1" applyAlignment="1" applyProtection="1">
      <alignment horizontal="center" vertical="center"/>
      <protection hidden="1"/>
    </xf>
    <xf numFmtId="10" fontId="98" fillId="0" borderId="0" xfId="0" applyNumberFormat="1" applyFont="1" applyAlignment="1">
      <alignment horizontal="center" vertical="center"/>
    </xf>
    <xf numFmtId="4" fontId="62" fillId="2" borderId="0" xfId="1" applyNumberFormat="1" applyFont="1" applyFill="1" applyAlignment="1" applyProtection="1">
      <alignment horizontal="center" vertical="center"/>
      <protection hidden="1"/>
    </xf>
    <xf numFmtId="4" fontId="72" fillId="0" borderId="0" xfId="0" applyNumberFormat="1" applyFont="1" applyAlignment="1">
      <alignment horizontal="center" vertical="center"/>
    </xf>
    <xf numFmtId="4" fontId="18" fillId="3" borderId="159" xfId="3" applyNumberFormat="1" applyFont="1" applyFill="1" applyBorder="1" applyAlignment="1" applyProtection="1">
      <alignment horizontal="right" vertical="center"/>
      <protection hidden="1"/>
    </xf>
    <xf numFmtId="4" fontId="18" fillId="3" borderId="160" xfId="3" applyNumberFormat="1" applyFont="1" applyFill="1" applyBorder="1" applyAlignment="1" applyProtection="1">
      <alignment horizontal="right" vertical="center"/>
      <protection hidden="1"/>
    </xf>
    <xf numFmtId="4" fontId="18" fillId="3" borderId="161" xfId="3" applyNumberFormat="1" applyFont="1" applyFill="1" applyBorder="1" applyAlignment="1" applyProtection="1">
      <alignment horizontal="right" vertical="center"/>
      <protection hidden="1"/>
    </xf>
    <xf numFmtId="0" fontId="15" fillId="3" borderId="61" xfId="1" applyFont="1" applyFill="1" applyBorder="1" applyAlignment="1" applyProtection="1">
      <alignment horizontal="center" vertical="center"/>
      <protection hidden="1"/>
    </xf>
    <xf numFmtId="0" fontId="15" fillId="3" borderId="63" xfId="1" applyFont="1" applyFill="1" applyBorder="1" applyAlignment="1" applyProtection="1">
      <alignment horizontal="center" vertical="center"/>
      <protection hidden="1"/>
    </xf>
    <xf numFmtId="164" fontId="15" fillId="3" borderId="64" xfId="3" applyFont="1" applyFill="1" applyBorder="1" applyAlignment="1" applyProtection="1">
      <alignment horizontal="center" vertical="center"/>
      <protection hidden="1"/>
    </xf>
    <xf numFmtId="4" fontId="15" fillId="3" borderId="64" xfId="3" applyNumberFormat="1" applyFont="1" applyFill="1" applyBorder="1" applyAlignment="1" applyProtection="1">
      <alignment horizontal="right" vertical="center"/>
      <protection hidden="1"/>
    </xf>
    <xf numFmtId="4" fontId="15" fillId="3" borderId="164" xfId="3" applyNumberFormat="1" applyFont="1" applyFill="1" applyBorder="1" applyAlignment="1" applyProtection="1">
      <alignment horizontal="right" vertical="center"/>
      <protection hidden="1"/>
    </xf>
    <xf numFmtId="164" fontId="15" fillId="3" borderId="33" xfId="3" applyFont="1" applyFill="1" applyBorder="1" applyAlignment="1" applyProtection="1">
      <alignment horizontal="center" vertical="center"/>
      <protection hidden="1"/>
    </xf>
    <xf numFmtId="0" fontId="13" fillId="2" borderId="78" xfId="1" applyFont="1" applyFill="1" applyBorder="1" applyAlignment="1" applyProtection="1">
      <alignment horizontal="left" vertical="center" wrapText="1"/>
      <protection hidden="1"/>
    </xf>
    <xf numFmtId="0" fontId="13" fillId="2" borderId="72" xfId="1" applyFont="1" applyFill="1" applyBorder="1" applyAlignment="1" applyProtection="1">
      <alignment horizontal="left" vertical="center" wrapText="1"/>
      <protection hidden="1"/>
    </xf>
    <xf numFmtId="0" fontId="13" fillId="2" borderId="79" xfId="1" applyFont="1" applyFill="1" applyBorder="1" applyAlignment="1" applyProtection="1">
      <alignment horizontal="left" vertical="center" wrapText="1"/>
      <protection hidden="1"/>
    </xf>
    <xf numFmtId="4" fontId="10" fillId="3" borderId="159" xfId="3" applyNumberFormat="1" applyFont="1" applyFill="1" applyBorder="1" applyAlignment="1" applyProtection="1">
      <alignment horizontal="right" vertical="center"/>
      <protection hidden="1"/>
    </xf>
    <xf numFmtId="4" fontId="10" fillId="3" borderId="160" xfId="3" applyNumberFormat="1" applyFont="1" applyFill="1" applyBorder="1" applyAlignment="1" applyProtection="1">
      <alignment horizontal="right" vertical="center"/>
      <protection hidden="1"/>
    </xf>
    <xf numFmtId="4" fontId="10" fillId="3" borderId="162" xfId="3" applyNumberFormat="1" applyFont="1" applyFill="1" applyBorder="1" applyAlignment="1" applyProtection="1">
      <alignment horizontal="right" vertical="center"/>
      <protection hidden="1"/>
    </xf>
    <xf numFmtId="4" fontId="10" fillId="3" borderId="158" xfId="3" applyNumberFormat="1" applyFont="1" applyFill="1" applyBorder="1" applyAlignment="1" applyProtection="1">
      <alignment horizontal="right" vertical="center"/>
      <protection hidden="1"/>
    </xf>
    <xf numFmtId="4" fontId="20" fillId="2" borderId="163" xfId="3" applyNumberFormat="1" applyFont="1" applyFill="1" applyBorder="1" applyAlignment="1" applyProtection="1">
      <alignment horizontal="right" vertical="center"/>
      <protection hidden="1"/>
    </xf>
    <xf numFmtId="2" fontId="62" fillId="5" borderId="0" xfId="1" applyNumberFormat="1" applyFont="1" applyFill="1" applyAlignment="1" applyProtection="1">
      <alignment horizontal="center" vertical="center" textRotation="90"/>
      <protection hidden="1"/>
    </xf>
    <xf numFmtId="49" fontId="10" fillId="0" borderId="159" xfId="1" applyNumberFormat="1" applyFont="1" applyBorder="1" applyAlignment="1" applyProtection="1">
      <alignment horizontal="center" vertical="center" wrapText="1"/>
      <protection hidden="1"/>
    </xf>
    <xf numFmtId="49" fontId="10" fillId="0" borderId="162" xfId="1" applyNumberFormat="1" applyFont="1" applyBorder="1" applyAlignment="1" applyProtection="1">
      <alignment horizontal="center" vertical="center" wrapText="1"/>
      <protection hidden="1"/>
    </xf>
    <xf numFmtId="0" fontId="10" fillId="0" borderId="159" xfId="1" applyFont="1" applyBorder="1" applyAlignment="1" applyProtection="1">
      <alignment horizontal="left" vertical="center" wrapText="1"/>
      <protection hidden="1"/>
    </xf>
    <xf numFmtId="0" fontId="10" fillId="0" borderId="160" xfId="1" applyFont="1" applyBorder="1" applyAlignment="1" applyProtection="1">
      <alignment horizontal="left" vertical="center" wrapText="1"/>
      <protection hidden="1"/>
    </xf>
    <xf numFmtId="0" fontId="10" fillId="0" borderId="162" xfId="1" applyFont="1" applyBorder="1" applyAlignment="1" applyProtection="1">
      <alignment horizontal="left" vertical="center" wrapText="1"/>
      <protection hidden="1"/>
    </xf>
    <xf numFmtId="0" fontId="10" fillId="5" borderId="159" xfId="1" applyFont="1" applyFill="1" applyBorder="1" applyAlignment="1" applyProtection="1">
      <alignment horizontal="center" vertical="center"/>
      <protection hidden="1"/>
    </xf>
    <xf numFmtId="0" fontId="10" fillId="5" borderId="162" xfId="1" applyFont="1" applyFill="1" applyBorder="1" applyAlignment="1" applyProtection="1">
      <alignment horizontal="center" vertical="center"/>
      <protection hidden="1"/>
    </xf>
    <xf numFmtId="0" fontId="65" fillId="5" borderId="159" xfId="1" applyFont="1" applyFill="1" applyBorder="1" applyAlignment="1" applyProtection="1">
      <alignment horizontal="left" vertical="center" wrapText="1"/>
      <protection hidden="1"/>
    </xf>
    <xf numFmtId="0" fontId="65" fillId="5" borderId="160" xfId="1" applyFont="1" applyFill="1" applyBorder="1" applyAlignment="1" applyProtection="1">
      <alignment horizontal="left" vertical="center" wrapText="1"/>
      <protection hidden="1"/>
    </xf>
    <xf numFmtId="0" fontId="65" fillId="5" borderId="162" xfId="1" applyFont="1" applyFill="1" applyBorder="1" applyAlignment="1" applyProtection="1">
      <alignment horizontal="left" vertical="center" wrapText="1"/>
      <protection hidden="1"/>
    </xf>
    <xf numFmtId="0" fontId="10" fillId="8" borderId="159" xfId="1" applyFont="1" applyFill="1" applyBorder="1" applyAlignment="1" applyProtection="1">
      <alignment horizontal="center" vertical="center"/>
      <protection hidden="1"/>
    </xf>
    <xf numFmtId="0" fontId="10" fillId="8" borderId="162" xfId="1" applyFont="1" applyFill="1" applyBorder="1" applyAlignment="1" applyProtection="1">
      <alignment horizontal="center" vertical="center"/>
      <protection hidden="1"/>
    </xf>
    <xf numFmtId="0" fontId="10" fillId="0" borderId="158" xfId="1" applyFont="1" applyBorder="1" applyAlignment="1" applyProtection="1">
      <alignment horizontal="center" vertical="center"/>
      <protection hidden="1"/>
    </xf>
    <xf numFmtId="49" fontId="10" fillId="5" borderId="159" xfId="1" applyNumberFormat="1" applyFont="1" applyFill="1" applyBorder="1" applyAlignment="1" applyProtection="1">
      <alignment horizontal="center" vertical="center" wrapText="1"/>
      <protection hidden="1"/>
    </xf>
    <xf numFmtId="49" fontId="10" fillId="5" borderId="162" xfId="1" applyNumberFormat="1" applyFont="1" applyFill="1" applyBorder="1" applyAlignment="1" applyProtection="1">
      <alignment horizontal="center" vertical="center" wrapText="1"/>
      <protection hidden="1"/>
    </xf>
    <xf numFmtId="0" fontId="64" fillId="5" borderId="158" xfId="1" applyFont="1" applyFill="1" applyBorder="1" applyAlignment="1" applyProtection="1">
      <alignment horizontal="left" vertical="center" wrapText="1"/>
      <protection hidden="1"/>
    </xf>
    <xf numFmtId="0" fontId="20" fillId="0" borderId="158" xfId="1" applyFont="1" applyBorder="1" applyAlignment="1" applyProtection="1">
      <alignment horizontal="center" vertical="center"/>
      <protection hidden="1"/>
    </xf>
    <xf numFmtId="4" fontId="10" fillId="8" borderId="159" xfId="3" applyNumberFormat="1" applyFont="1" applyFill="1" applyBorder="1" applyAlignment="1" applyProtection="1">
      <alignment horizontal="right" vertical="center"/>
      <protection hidden="1"/>
    </xf>
    <xf numFmtId="4" fontId="10" fillId="8" borderId="160" xfId="3" applyNumberFormat="1" applyFont="1" applyFill="1" applyBorder="1" applyAlignment="1" applyProtection="1">
      <alignment horizontal="right" vertical="center"/>
      <protection hidden="1"/>
    </xf>
    <xf numFmtId="4" fontId="10" fillId="8" borderId="162" xfId="3" applyNumberFormat="1" applyFont="1" applyFill="1" applyBorder="1" applyAlignment="1" applyProtection="1">
      <alignment horizontal="right" vertical="center"/>
      <protection hidden="1"/>
    </xf>
    <xf numFmtId="0" fontId="10" fillId="2" borderId="159" xfId="1" applyFont="1" applyFill="1" applyBorder="1" applyAlignment="1" applyProtection="1">
      <alignment horizontal="center" vertical="center"/>
      <protection hidden="1"/>
    </xf>
    <xf numFmtId="0" fontId="10" fillId="2" borderId="162" xfId="1" applyFont="1" applyFill="1" applyBorder="1" applyAlignment="1" applyProtection="1">
      <alignment horizontal="center" vertical="center"/>
      <protection hidden="1"/>
    </xf>
    <xf numFmtId="49" fontId="10" fillId="8" borderId="159" xfId="1" applyNumberFormat="1" applyFont="1" applyFill="1" applyBorder="1" applyAlignment="1" applyProtection="1">
      <alignment horizontal="center" vertical="center" wrapText="1"/>
      <protection hidden="1"/>
    </xf>
    <xf numFmtId="49" fontId="10" fillId="8" borderId="162" xfId="1" applyNumberFormat="1" applyFont="1" applyFill="1" applyBorder="1" applyAlignment="1" applyProtection="1">
      <alignment horizontal="center" vertical="center" wrapText="1"/>
      <protection hidden="1"/>
    </xf>
    <xf numFmtId="10" fontId="9" fillId="6" borderId="14" xfId="2" applyNumberFormat="1" applyFont="1" applyFill="1" applyBorder="1" applyAlignment="1" applyProtection="1">
      <alignment horizontal="right" vertical="center"/>
      <protection locked="0"/>
    </xf>
    <xf numFmtId="10" fontId="9" fillId="6" borderId="114" xfId="2" applyNumberFormat="1" applyFont="1" applyFill="1" applyBorder="1" applyAlignment="1" applyProtection="1">
      <alignment horizontal="right" vertical="center"/>
      <protection locked="0"/>
    </xf>
    <xf numFmtId="0" fontId="15" fillId="2" borderId="58" xfId="1" applyFont="1" applyFill="1" applyBorder="1" applyAlignment="1" applyProtection="1">
      <alignment horizontal="center" vertical="center"/>
      <protection hidden="1"/>
    </xf>
    <xf numFmtId="0" fontId="15" fillId="2" borderId="152" xfId="1" applyFont="1" applyFill="1" applyBorder="1" applyAlignment="1" applyProtection="1">
      <alignment horizontal="center" vertical="center"/>
      <protection hidden="1"/>
    </xf>
    <xf numFmtId="0" fontId="15" fillId="2" borderId="156" xfId="1" applyFont="1" applyFill="1" applyBorder="1" applyAlignment="1" applyProtection="1">
      <alignment horizontal="center" vertical="center"/>
      <protection hidden="1"/>
    </xf>
    <xf numFmtId="0" fontId="14" fillId="2" borderId="58" xfId="1" applyFont="1" applyFill="1" applyBorder="1" applyAlignment="1" applyProtection="1">
      <alignment horizontal="center" vertical="center"/>
      <protection hidden="1"/>
    </xf>
    <xf numFmtId="0" fontId="14" fillId="2" borderId="152" xfId="1" applyFont="1" applyFill="1" applyBorder="1" applyAlignment="1" applyProtection="1">
      <alignment horizontal="center" vertical="center"/>
      <protection hidden="1"/>
    </xf>
    <xf numFmtId="0" fontId="14" fillId="2" borderId="156" xfId="1" applyFont="1" applyFill="1" applyBorder="1" applyAlignment="1" applyProtection="1">
      <alignment horizontal="center" vertical="center"/>
      <protection hidden="1"/>
    </xf>
    <xf numFmtId="10" fontId="6" fillId="5" borderId="17" xfId="1" applyNumberFormat="1" applyFill="1" applyBorder="1" applyAlignment="1" applyProtection="1">
      <alignment horizontal="center" vertical="center"/>
      <protection hidden="1"/>
    </xf>
    <xf numFmtId="10" fontId="6" fillId="5" borderId="19" xfId="1" applyNumberFormat="1" applyFill="1" applyBorder="1" applyAlignment="1" applyProtection="1">
      <alignment horizontal="center" vertical="center"/>
      <protection hidden="1"/>
    </xf>
    <xf numFmtId="49" fontId="10" fillId="2" borderId="159" xfId="1" applyNumberFormat="1" applyFont="1" applyFill="1" applyBorder="1" applyAlignment="1" applyProtection="1">
      <alignment horizontal="center" vertical="center" wrapText="1"/>
      <protection hidden="1"/>
    </xf>
    <xf numFmtId="49" fontId="10" fillId="2" borderId="162" xfId="1" applyNumberFormat="1" applyFont="1" applyFill="1" applyBorder="1" applyAlignment="1" applyProtection="1">
      <alignment horizontal="center" vertical="center" wrapText="1"/>
      <protection hidden="1"/>
    </xf>
    <xf numFmtId="4" fontId="20" fillId="8" borderId="159" xfId="3" applyNumberFormat="1" applyFont="1" applyFill="1" applyBorder="1" applyAlignment="1" applyProtection="1">
      <alignment horizontal="right" vertical="center"/>
      <protection hidden="1"/>
    </xf>
    <xf numFmtId="4" fontId="20" fillId="8" borderId="160" xfId="3" applyNumberFormat="1" applyFont="1" applyFill="1" applyBorder="1" applyAlignment="1" applyProtection="1">
      <alignment horizontal="right" vertical="center"/>
      <protection hidden="1"/>
    </xf>
    <xf numFmtId="4" fontId="20" fillId="8" borderId="162" xfId="3" applyNumberFormat="1" applyFont="1" applyFill="1" applyBorder="1" applyAlignment="1" applyProtection="1">
      <alignment horizontal="right" vertical="center"/>
      <protection hidden="1"/>
    </xf>
    <xf numFmtId="0" fontId="14" fillId="2" borderId="150" xfId="1" applyFont="1" applyFill="1" applyBorder="1" applyAlignment="1" applyProtection="1">
      <alignment horizontal="center" vertical="center"/>
      <protection hidden="1"/>
    </xf>
    <xf numFmtId="0" fontId="14" fillId="2" borderId="59" xfId="1" applyFont="1" applyFill="1" applyBorder="1" applyAlignment="1" applyProtection="1">
      <alignment horizontal="center" vertical="center"/>
      <protection hidden="1"/>
    </xf>
    <xf numFmtId="0" fontId="14" fillId="2" borderId="75" xfId="1" applyFont="1" applyFill="1" applyBorder="1" applyAlignment="1" applyProtection="1">
      <alignment horizontal="center" vertical="center"/>
      <protection hidden="1"/>
    </xf>
    <xf numFmtId="0" fontId="14" fillId="2" borderId="60" xfId="1" applyFont="1" applyFill="1" applyBorder="1" applyAlignment="1" applyProtection="1">
      <alignment horizontal="center" vertical="center"/>
      <protection hidden="1"/>
    </xf>
    <xf numFmtId="0" fontId="14" fillId="2" borderId="153" xfId="1" applyFont="1" applyFill="1" applyBorder="1" applyAlignment="1" applyProtection="1">
      <alignment horizontal="center" vertical="center"/>
      <protection hidden="1"/>
    </xf>
    <xf numFmtId="0" fontId="14" fillId="2" borderId="154" xfId="1" applyFont="1" applyFill="1" applyBorder="1" applyAlignment="1" applyProtection="1">
      <alignment horizontal="center" vertical="center"/>
      <protection hidden="1"/>
    </xf>
    <xf numFmtId="4" fontId="20" fillId="8" borderId="163" xfId="3" applyNumberFormat="1" applyFont="1" applyFill="1" applyBorder="1" applyAlignment="1" applyProtection="1">
      <alignment horizontal="right" vertical="center"/>
      <protection hidden="1"/>
    </xf>
    <xf numFmtId="0" fontId="31" fillId="2" borderId="123" xfId="1" applyFont="1" applyFill="1" applyBorder="1" applyAlignment="1" applyProtection="1">
      <alignment horizontal="center" vertical="center" wrapText="1"/>
      <protection hidden="1"/>
    </xf>
    <xf numFmtId="0" fontId="31" fillId="0" borderId="49" xfId="1" applyFont="1" applyBorder="1" applyAlignment="1" applyProtection="1">
      <alignment horizontal="center" vertical="center" wrapText="1"/>
      <protection hidden="1"/>
    </xf>
    <xf numFmtId="0" fontId="31" fillId="0" borderId="124" xfId="1" applyFont="1" applyBorder="1" applyAlignment="1" applyProtection="1">
      <alignment horizontal="center" vertical="center" wrapText="1"/>
      <protection hidden="1"/>
    </xf>
    <xf numFmtId="0" fontId="31" fillId="0" borderId="8" xfId="1" applyFont="1" applyBorder="1" applyAlignment="1" applyProtection="1">
      <alignment horizontal="center" vertical="center" wrapText="1"/>
      <protection hidden="1"/>
    </xf>
    <xf numFmtId="0" fontId="31" fillId="0" borderId="0" xfId="1" applyFont="1" applyAlignment="1" applyProtection="1">
      <alignment horizontal="center" vertical="center" wrapText="1"/>
      <protection hidden="1"/>
    </xf>
    <xf numFmtId="0" fontId="31" fillId="0" borderId="12" xfId="1" applyFont="1" applyBorder="1" applyAlignment="1" applyProtection="1">
      <alignment horizontal="center" vertical="center" wrapText="1"/>
      <protection hidden="1"/>
    </xf>
    <xf numFmtId="0" fontId="45" fillId="0" borderId="8" xfId="1" applyFont="1" applyBorder="1" applyAlignment="1" applyProtection="1">
      <alignment horizontal="center" vertical="center" wrapText="1"/>
      <protection hidden="1"/>
    </xf>
    <xf numFmtId="0" fontId="46" fillId="0" borderId="0" xfId="1" applyFont="1" applyAlignment="1" applyProtection="1">
      <alignment horizontal="center" vertical="center" wrapText="1"/>
      <protection hidden="1"/>
    </xf>
    <xf numFmtId="0" fontId="46" fillId="0" borderId="12" xfId="1" applyFont="1" applyBorder="1" applyAlignment="1" applyProtection="1">
      <alignment horizontal="center" vertical="center" wrapText="1"/>
      <protection hidden="1"/>
    </xf>
    <xf numFmtId="0" fontId="31" fillId="2" borderId="8" xfId="1" applyFont="1" applyFill="1" applyBorder="1" applyAlignment="1" applyProtection="1">
      <alignment horizontal="center" vertical="center" wrapText="1"/>
      <protection hidden="1"/>
    </xf>
    <xf numFmtId="0" fontId="9" fillId="2" borderId="127" xfId="1" applyFont="1" applyFill="1" applyBorder="1" applyAlignment="1" applyProtection="1">
      <alignment horizontal="left" vertical="center"/>
      <protection hidden="1"/>
    </xf>
    <xf numFmtId="0" fontId="9" fillId="2" borderId="128" xfId="1" applyFont="1" applyFill="1" applyBorder="1" applyAlignment="1" applyProtection="1">
      <alignment horizontal="left" vertical="center"/>
      <protection hidden="1"/>
    </xf>
    <xf numFmtId="0" fontId="9" fillId="2" borderId="0" xfId="1" applyFont="1" applyFill="1" applyAlignment="1" applyProtection="1">
      <alignment horizontal="left" vertical="center"/>
      <protection hidden="1"/>
    </xf>
    <xf numFmtId="0" fontId="9" fillId="2" borderId="66" xfId="1" applyFont="1" applyFill="1" applyBorder="1" applyAlignment="1" applyProtection="1">
      <alignment horizontal="left" vertical="center"/>
      <protection hidden="1"/>
    </xf>
    <xf numFmtId="0" fontId="6" fillId="2" borderId="67" xfId="1" applyFill="1" applyBorder="1" applyAlignment="1" applyProtection="1">
      <alignment horizontal="center" vertical="center"/>
      <protection hidden="1"/>
    </xf>
    <xf numFmtId="0" fontId="6" fillId="2" borderId="12" xfId="1" applyFill="1" applyBorder="1" applyAlignment="1" applyProtection="1">
      <alignment horizontal="center" vertical="center"/>
      <protection hidden="1"/>
    </xf>
    <xf numFmtId="10" fontId="6" fillId="5" borderId="112" xfId="1" applyNumberFormat="1" applyFill="1" applyBorder="1" applyAlignment="1" applyProtection="1">
      <alignment horizontal="center" vertical="center"/>
      <protection hidden="1"/>
    </xf>
    <xf numFmtId="10" fontId="6" fillId="5" borderId="145" xfId="1" applyNumberFormat="1" applyFill="1" applyBorder="1" applyAlignment="1" applyProtection="1">
      <alignment horizontal="center" vertical="center"/>
      <protection hidden="1"/>
    </xf>
    <xf numFmtId="10" fontId="9" fillId="6" borderId="112" xfId="2" applyNumberFormat="1" applyFont="1" applyFill="1" applyBorder="1" applyAlignment="1" applyProtection="1">
      <alignment horizontal="right" vertical="center"/>
      <protection locked="0"/>
    </xf>
    <xf numFmtId="10" fontId="9" fillId="6" borderId="113" xfId="2" applyNumberFormat="1" applyFont="1" applyFill="1" applyBorder="1" applyAlignment="1" applyProtection="1">
      <alignment horizontal="right" vertical="center"/>
      <protection locked="0"/>
    </xf>
    <xf numFmtId="0" fontId="6" fillId="0" borderId="109" xfId="1" applyBorder="1" applyAlignment="1" applyProtection="1">
      <alignment horizontal="left" vertical="center" wrapText="1"/>
      <protection hidden="1"/>
    </xf>
    <xf numFmtId="0" fontId="6" fillId="0" borderId="70" xfId="1" applyBorder="1" applyAlignment="1" applyProtection="1">
      <alignment horizontal="left" vertical="center" wrapText="1"/>
      <protection hidden="1"/>
    </xf>
    <xf numFmtId="0" fontId="6" fillId="0" borderId="146" xfId="1" applyBorder="1" applyAlignment="1" applyProtection="1">
      <alignment horizontal="left" vertical="center" wrapText="1"/>
      <protection hidden="1"/>
    </xf>
    <xf numFmtId="0" fontId="6" fillId="0" borderId="147" xfId="1" applyBorder="1" applyAlignment="1" applyProtection="1">
      <alignment horizontal="left" vertical="center" wrapText="1"/>
      <protection hidden="1"/>
    </xf>
    <xf numFmtId="0" fontId="6" fillId="0" borderId="110" xfId="1" applyBorder="1" applyAlignment="1" applyProtection="1">
      <alignment horizontal="left" vertical="center" wrapText="1"/>
      <protection hidden="1"/>
    </xf>
    <xf numFmtId="0" fontId="6" fillId="0" borderId="111" xfId="1" applyBorder="1" applyAlignment="1" applyProtection="1">
      <alignment horizontal="left" vertical="center" wrapText="1"/>
      <protection hidden="1"/>
    </xf>
    <xf numFmtId="0" fontId="6" fillId="0" borderId="148" xfId="1" applyBorder="1" applyAlignment="1" applyProtection="1">
      <alignment horizontal="left" vertical="center" wrapText="1"/>
      <protection hidden="1"/>
    </xf>
    <xf numFmtId="0" fontId="6" fillId="0" borderId="149" xfId="1" applyBorder="1" applyAlignment="1" applyProtection="1">
      <alignment horizontal="left" vertical="center" wrapText="1"/>
      <protection hidden="1"/>
    </xf>
    <xf numFmtId="10" fontId="6" fillId="5" borderId="14" xfId="1" applyNumberFormat="1" applyFill="1" applyBorder="1" applyAlignment="1" applyProtection="1">
      <alignment horizontal="center" vertical="center"/>
      <protection hidden="1"/>
    </xf>
    <xf numFmtId="10" fontId="6" fillId="5" borderId="16" xfId="1" applyNumberFormat="1" applyFill="1" applyBorder="1" applyAlignment="1" applyProtection="1">
      <alignment horizontal="center" vertical="center"/>
      <protection hidden="1"/>
    </xf>
    <xf numFmtId="0" fontId="6" fillId="2" borderId="130" xfId="1" applyFill="1" applyBorder="1" applyAlignment="1" applyProtection="1">
      <alignment horizontal="center" vertical="center" wrapText="1"/>
      <protection hidden="1"/>
    </xf>
    <xf numFmtId="0" fontId="6" fillId="2" borderId="136" xfId="1" applyFill="1" applyBorder="1" applyAlignment="1" applyProtection="1">
      <alignment horizontal="center" vertical="center" wrapText="1"/>
      <protection hidden="1"/>
    </xf>
    <xf numFmtId="0" fontId="61" fillId="4" borderId="125" xfId="1" applyFont="1" applyFill="1" applyBorder="1" applyAlignment="1" applyProtection="1">
      <alignment horizontal="center" vertical="center" wrapText="1"/>
      <protection hidden="1"/>
    </xf>
    <xf numFmtId="0" fontId="61" fillId="4" borderId="121" xfId="1" applyFont="1" applyFill="1" applyBorder="1" applyAlignment="1" applyProtection="1">
      <alignment horizontal="center" vertical="center" wrapText="1"/>
      <protection hidden="1"/>
    </xf>
    <xf numFmtId="0" fontId="61" fillId="4" borderId="122" xfId="1" applyFont="1" applyFill="1" applyBorder="1" applyAlignment="1" applyProtection="1">
      <alignment horizontal="center" vertical="center" wrapText="1"/>
      <protection hidden="1"/>
    </xf>
    <xf numFmtId="0" fontId="61" fillId="4" borderId="8" xfId="1" applyFont="1" applyFill="1" applyBorder="1" applyAlignment="1" applyProtection="1">
      <alignment horizontal="center" vertical="center" wrapText="1"/>
      <protection hidden="1"/>
    </xf>
    <xf numFmtId="0" fontId="61" fillId="4" borderId="0" xfId="1" applyFont="1" applyFill="1" applyAlignment="1" applyProtection="1">
      <alignment horizontal="center" vertical="center" wrapText="1"/>
      <protection hidden="1"/>
    </xf>
    <xf numFmtId="0" fontId="61" fillId="4" borderId="9" xfId="1" applyFont="1" applyFill="1" applyBorder="1" applyAlignment="1" applyProtection="1">
      <alignment horizontal="center" vertical="center" wrapText="1"/>
      <protection hidden="1"/>
    </xf>
    <xf numFmtId="10" fontId="18" fillId="7" borderId="132" xfId="2" applyNumberFormat="1" applyFont="1" applyFill="1" applyBorder="1" applyAlignment="1" applyProtection="1">
      <alignment horizontal="center" vertical="center"/>
      <protection hidden="1"/>
    </xf>
    <xf numFmtId="10" fontId="18" fillId="7" borderId="133" xfId="2" applyNumberFormat="1" applyFont="1" applyFill="1" applyBorder="1" applyAlignment="1" applyProtection="1">
      <alignment horizontal="center" vertical="center"/>
      <protection hidden="1"/>
    </xf>
    <xf numFmtId="10" fontId="18" fillId="7" borderId="141" xfId="2" applyNumberFormat="1" applyFont="1" applyFill="1" applyBorder="1" applyAlignment="1" applyProtection="1">
      <alignment horizontal="center" vertical="center"/>
      <protection hidden="1"/>
    </xf>
    <xf numFmtId="10" fontId="18" fillId="7" borderId="142" xfId="2" applyNumberFormat="1" applyFont="1" applyFill="1" applyBorder="1" applyAlignment="1" applyProtection="1">
      <alignment horizontal="center" vertical="center"/>
      <protection hidden="1"/>
    </xf>
    <xf numFmtId="0" fontId="6" fillId="2" borderId="120" xfId="1" applyFill="1" applyBorder="1" applyAlignment="1" applyProtection="1">
      <alignment horizontal="center" vertical="center"/>
      <protection hidden="1"/>
    </xf>
    <xf numFmtId="0" fontId="6" fillId="2" borderId="122" xfId="1" applyFill="1" applyBorder="1" applyAlignment="1" applyProtection="1">
      <alignment horizontal="center" vertical="center"/>
      <protection hidden="1"/>
    </xf>
    <xf numFmtId="0" fontId="6" fillId="2" borderId="4" xfId="1" applyFill="1" applyBorder="1" applyAlignment="1" applyProtection="1">
      <alignment horizontal="center" vertical="center"/>
      <protection hidden="1"/>
    </xf>
    <xf numFmtId="0" fontId="6" fillId="2" borderId="9" xfId="1" applyFill="1" applyBorder="1" applyAlignment="1" applyProtection="1">
      <alignment horizontal="center" vertical="center"/>
      <protection hidden="1"/>
    </xf>
    <xf numFmtId="10" fontId="9" fillId="6" borderId="17" xfId="2" applyNumberFormat="1" applyFont="1" applyFill="1" applyBorder="1" applyAlignment="1" applyProtection="1">
      <alignment horizontal="right" vertical="center"/>
      <protection locked="0"/>
    </xf>
    <xf numFmtId="10" fontId="9" fillId="6" borderId="115" xfId="2" applyNumberFormat="1" applyFont="1" applyFill="1" applyBorder="1" applyAlignment="1" applyProtection="1">
      <alignment horizontal="right" vertical="center"/>
      <protection locked="0"/>
    </xf>
    <xf numFmtId="14" fontId="6" fillId="8" borderId="4" xfId="1" applyNumberFormat="1" applyFill="1" applyBorder="1" applyAlignment="1" applyProtection="1">
      <alignment horizontal="center" vertical="center"/>
      <protection hidden="1"/>
    </xf>
    <xf numFmtId="14" fontId="6" fillId="5" borderId="9" xfId="1" applyNumberFormat="1" applyFill="1" applyBorder="1" applyAlignment="1" applyProtection="1">
      <alignment horizontal="center" vertical="center"/>
      <protection hidden="1"/>
    </xf>
    <xf numFmtId="0" fontId="6" fillId="2" borderId="119" xfId="1" applyFill="1" applyBorder="1" applyAlignment="1" applyProtection="1">
      <alignment horizontal="center" vertical="center"/>
      <protection hidden="1"/>
    </xf>
    <xf numFmtId="0" fontId="6" fillId="2" borderId="116" xfId="1" applyFill="1" applyBorder="1" applyAlignment="1" applyProtection="1">
      <alignment horizontal="center" vertical="center"/>
      <protection hidden="1"/>
    </xf>
    <xf numFmtId="0" fontId="9" fillId="8" borderId="119" xfId="1" applyFont="1" applyFill="1" applyBorder="1" applyAlignment="1" applyProtection="1">
      <alignment horizontal="center" vertical="center"/>
      <protection hidden="1"/>
    </xf>
    <xf numFmtId="49" fontId="18" fillId="5" borderId="168" xfId="1" applyNumberFormat="1" applyFont="1" applyFill="1" applyBorder="1" applyAlignment="1" applyProtection="1">
      <alignment horizontal="center" vertical="center"/>
      <protection hidden="1"/>
    </xf>
    <xf numFmtId="49" fontId="18" fillId="5" borderId="169" xfId="1" applyNumberFormat="1" applyFont="1" applyFill="1" applyBorder="1" applyAlignment="1" applyProtection="1">
      <alignment horizontal="center" vertical="center"/>
      <protection hidden="1"/>
    </xf>
    <xf numFmtId="4" fontId="43" fillId="8" borderId="120" xfId="1" applyNumberFormat="1" applyFont="1" applyFill="1" applyBorder="1" applyAlignment="1" applyProtection="1">
      <alignment horizontal="center" vertical="center"/>
      <protection hidden="1"/>
    </xf>
    <xf numFmtId="4" fontId="43" fillId="8" borderId="121" xfId="1" applyNumberFormat="1" applyFont="1" applyFill="1" applyBorder="1" applyAlignment="1" applyProtection="1">
      <alignment horizontal="center" vertical="center"/>
      <protection hidden="1"/>
    </xf>
    <xf numFmtId="4" fontId="43" fillId="8" borderId="122" xfId="1" applyNumberFormat="1" applyFont="1" applyFill="1" applyBorder="1" applyAlignment="1" applyProtection="1">
      <alignment horizontal="center" vertical="center"/>
      <protection hidden="1"/>
    </xf>
    <xf numFmtId="4" fontId="43" fillId="8" borderId="138" xfId="1" applyNumberFormat="1" applyFont="1" applyFill="1" applyBorder="1" applyAlignment="1" applyProtection="1">
      <alignment horizontal="center" vertical="center"/>
      <protection hidden="1"/>
    </xf>
    <xf numFmtId="4" fontId="43" fillId="8" borderId="139" xfId="1" applyNumberFormat="1" applyFont="1" applyFill="1" applyBorder="1" applyAlignment="1" applyProtection="1">
      <alignment horizontal="center" vertical="center"/>
      <protection hidden="1"/>
    </xf>
    <xf numFmtId="4" fontId="43" fillId="8" borderId="140" xfId="1" applyNumberFormat="1" applyFont="1" applyFill="1" applyBorder="1" applyAlignment="1" applyProtection="1">
      <alignment horizontal="center" vertical="center"/>
      <protection hidden="1"/>
    </xf>
    <xf numFmtId="0" fontId="9" fillId="2" borderId="121" xfId="1" applyFont="1" applyFill="1" applyBorder="1" applyAlignment="1" applyProtection="1">
      <alignment horizontal="center" vertical="center" wrapText="1"/>
      <protection hidden="1"/>
    </xf>
    <xf numFmtId="0" fontId="9" fillId="2" borderId="129" xfId="1" applyFont="1" applyFill="1" applyBorder="1" applyAlignment="1" applyProtection="1">
      <alignment horizontal="center" vertical="center" wrapText="1"/>
      <protection hidden="1"/>
    </xf>
    <xf numFmtId="0" fontId="9" fillId="2" borderId="128" xfId="1" applyFont="1" applyFill="1" applyBorder="1" applyAlignment="1" applyProtection="1">
      <alignment horizontal="center" vertical="center" wrapText="1"/>
      <protection hidden="1"/>
    </xf>
    <xf numFmtId="0" fontId="9" fillId="2" borderId="135" xfId="1" applyFont="1" applyFill="1" applyBorder="1" applyAlignment="1" applyProtection="1">
      <alignment horizontal="center" vertical="center" wrapText="1"/>
      <protection hidden="1"/>
    </xf>
    <xf numFmtId="0" fontId="9" fillId="2" borderId="131" xfId="1" applyFont="1" applyFill="1" applyBorder="1" applyAlignment="1" applyProtection="1">
      <alignment horizontal="center" vertical="center"/>
      <protection hidden="1"/>
    </xf>
    <xf numFmtId="0" fontId="9" fillId="2" borderId="137" xfId="1" applyFont="1" applyFill="1" applyBorder="1" applyAlignment="1" applyProtection="1">
      <alignment horizontal="center" vertical="center"/>
      <protection hidden="1"/>
    </xf>
    <xf numFmtId="0" fontId="16" fillId="2" borderId="76" xfId="1" applyFont="1" applyFill="1" applyBorder="1" applyAlignment="1" applyProtection="1">
      <alignment horizontal="center" vertical="center"/>
      <protection hidden="1"/>
    </xf>
    <xf numFmtId="0" fontId="16" fillId="2" borderId="77" xfId="1" applyFont="1" applyFill="1" applyBorder="1" applyAlignment="1" applyProtection="1">
      <alignment horizontal="center" vertical="center"/>
      <protection hidden="1"/>
    </xf>
    <xf numFmtId="0" fontId="14" fillId="2" borderId="137" xfId="1" applyFont="1" applyFill="1" applyBorder="1" applyAlignment="1" applyProtection="1">
      <alignment horizontal="center" vertical="center"/>
      <protection hidden="1"/>
    </xf>
    <xf numFmtId="0" fontId="14" fillId="2" borderId="74" xfId="1" applyFont="1" applyFill="1" applyBorder="1" applyAlignment="1" applyProtection="1">
      <alignment horizontal="center" vertical="center"/>
      <protection hidden="1"/>
    </xf>
    <xf numFmtId="0" fontId="6" fillId="2" borderId="125" xfId="1" applyFill="1" applyBorder="1" applyAlignment="1" applyProtection="1">
      <alignment horizontal="center" vertical="center"/>
      <protection hidden="1"/>
    </xf>
    <xf numFmtId="0" fontId="6" fillId="2" borderId="121" xfId="1" applyFill="1" applyBorder="1" applyAlignment="1" applyProtection="1">
      <alignment horizontal="center" vertical="center"/>
      <protection hidden="1"/>
    </xf>
    <xf numFmtId="0" fontId="6" fillId="2" borderId="129" xfId="1" applyFill="1" applyBorder="1" applyAlignment="1" applyProtection="1">
      <alignment horizontal="center" vertical="center"/>
      <protection hidden="1"/>
    </xf>
    <xf numFmtId="0" fontId="6" fillId="2" borderId="134" xfId="1" applyFill="1" applyBorder="1" applyAlignment="1" applyProtection="1">
      <alignment horizontal="center" vertical="center"/>
      <protection hidden="1"/>
    </xf>
    <xf numFmtId="0" fontId="6" fillId="2" borderId="128" xfId="1" applyFill="1" applyBorder="1" applyAlignment="1" applyProtection="1">
      <alignment horizontal="center" vertical="center"/>
      <protection hidden="1"/>
    </xf>
    <xf numFmtId="0" fontId="6" fillId="2" borderId="135" xfId="1" applyFill="1" applyBorder="1" applyAlignment="1" applyProtection="1">
      <alignment horizontal="center" vertical="center"/>
      <protection hidden="1"/>
    </xf>
    <xf numFmtId="0" fontId="14" fillId="2" borderId="57" xfId="1" applyFont="1" applyFill="1" applyBorder="1" applyAlignment="1" applyProtection="1">
      <alignment horizontal="center" vertical="center"/>
      <protection hidden="1"/>
    </xf>
    <xf numFmtId="0" fontId="14" fillId="2" borderId="151" xfId="1" applyFont="1" applyFill="1" applyBorder="1" applyAlignment="1" applyProtection="1">
      <alignment horizontal="center" vertical="center"/>
      <protection hidden="1"/>
    </xf>
    <xf numFmtId="0" fontId="14" fillId="2" borderId="155" xfId="1" applyFont="1" applyFill="1" applyBorder="1" applyAlignment="1" applyProtection="1">
      <alignment horizontal="center" vertical="center"/>
      <protection hidden="1"/>
    </xf>
    <xf numFmtId="0" fontId="9" fillId="2" borderId="58" xfId="1" applyFont="1" applyFill="1" applyBorder="1" applyAlignment="1" applyProtection="1">
      <alignment horizontal="center" vertical="center"/>
      <protection hidden="1"/>
    </xf>
    <xf numFmtId="0" fontId="9" fillId="2" borderId="152" xfId="1" applyFont="1" applyFill="1" applyBorder="1" applyAlignment="1" applyProtection="1">
      <alignment horizontal="center" vertical="center"/>
      <protection hidden="1"/>
    </xf>
    <xf numFmtId="0" fontId="9" fillId="2" borderId="156" xfId="1" applyFont="1" applyFill="1" applyBorder="1" applyAlignment="1" applyProtection="1">
      <alignment horizontal="center" vertical="center"/>
      <protection hidden="1"/>
    </xf>
    <xf numFmtId="0" fontId="9" fillId="2" borderId="20" xfId="1" applyFont="1" applyFill="1" applyBorder="1" applyAlignment="1" applyProtection="1">
      <alignment horizontal="center" vertical="center" wrapText="1"/>
      <protection hidden="1"/>
    </xf>
    <xf numFmtId="49" fontId="10" fillId="2" borderId="168" xfId="1" applyNumberFormat="1" applyFont="1" applyFill="1" applyBorder="1" applyAlignment="1" applyProtection="1">
      <alignment horizontal="center" vertical="center" wrapText="1"/>
      <protection hidden="1"/>
    </xf>
    <xf numFmtId="0" fontId="10" fillId="0" borderId="168" xfId="1" applyFont="1" applyBorder="1" applyAlignment="1" applyProtection="1">
      <alignment horizontal="left" vertical="center" wrapText="1"/>
      <protection hidden="1"/>
    </xf>
    <xf numFmtId="49" fontId="10" fillId="8" borderId="168" xfId="1" applyNumberFormat="1" applyFont="1" applyFill="1" applyBorder="1" applyAlignment="1" applyProtection="1">
      <alignment horizontal="center" vertical="center" wrapText="1"/>
      <protection hidden="1"/>
    </xf>
    <xf numFmtId="49" fontId="10" fillId="0" borderId="158" xfId="1" applyNumberFormat="1" applyFont="1" applyBorder="1" applyAlignment="1" applyProtection="1">
      <alignment horizontal="center" vertical="center" wrapText="1"/>
      <protection hidden="1"/>
    </xf>
    <xf numFmtId="49" fontId="7" fillId="8" borderId="158" xfId="1" applyNumberFormat="1" applyFont="1" applyFill="1" applyBorder="1" applyAlignment="1" applyProtection="1">
      <alignment horizontal="center" vertical="center" wrapText="1"/>
      <protection hidden="1"/>
    </xf>
    <xf numFmtId="4" fontId="20" fillId="0" borderId="159" xfId="3" applyNumberFormat="1" applyFont="1" applyFill="1" applyBorder="1" applyAlignment="1" applyProtection="1">
      <alignment horizontal="right" vertical="center"/>
      <protection hidden="1"/>
    </xf>
    <xf numFmtId="4" fontId="20" fillId="0" borderId="160" xfId="3" applyNumberFormat="1" applyFont="1" applyFill="1" applyBorder="1" applyAlignment="1" applyProtection="1">
      <alignment horizontal="right" vertical="center"/>
      <protection hidden="1"/>
    </xf>
    <xf numFmtId="4" fontId="20" fillId="0" borderId="161" xfId="3" applyNumberFormat="1" applyFont="1" applyFill="1" applyBorder="1" applyAlignment="1" applyProtection="1">
      <alignment horizontal="right" vertical="center"/>
      <protection hidden="1"/>
    </xf>
    <xf numFmtId="49" fontId="20" fillId="2" borderId="168" xfId="1" applyNumberFormat="1" applyFont="1" applyFill="1" applyBorder="1" applyAlignment="1" applyProtection="1">
      <alignment horizontal="center" vertical="center" wrapText="1"/>
      <protection hidden="1"/>
    </xf>
    <xf numFmtId="0" fontId="64" fillId="0" borderId="168" xfId="1" applyFont="1" applyBorder="1" applyAlignment="1" applyProtection="1">
      <alignment horizontal="left" vertical="center" wrapText="1"/>
      <protection hidden="1"/>
    </xf>
    <xf numFmtId="4" fontId="18" fillId="3" borderId="162" xfId="3" applyNumberFormat="1" applyFont="1" applyFill="1" applyBorder="1" applyAlignment="1" applyProtection="1">
      <alignment horizontal="right" vertical="center"/>
      <protection hidden="1"/>
    </xf>
    <xf numFmtId="0" fontId="20" fillId="5" borderId="168" xfId="1" applyFont="1" applyFill="1" applyBorder="1" applyAlignment="1" applyProtection="1">
      <alignment horizontal="center" vertical="center"/>
      <protection hidden="1"/>
    </xf>
    <xf numFmtId="0" fontId="13" fillId="2" borderId="8" xfId="1" applyFont="1" applyFill="1" applyBorder="1" applyAlignment="1" applyProtection="1">
      <alignment horizontal="left" vertical="center" wrapText="1"/>
      <protection hidden="1"/>
    </xf>
    <xf numFmtId="0" fontId="13" fillId="2" borderId="0" xfId="1" applyFont="1" applyFill="1" applyAlignment="1" applyProtection="1">
      <alignment horizontal="left" vertical="center" wrapText="1"/>
      <protection hidden="1"/>
    </xf>
    <xf numFmtId="0" fontId="13" fillId="2" borderId="12" xfId="1" applyFont="1" applyFill="1" applyBorder="1" applyAlignment="1" applyProtection="1">
      <alignment horizontal="left" vertical="center" wrapText="1"/>
      <protection hidden="1"/>
    </xf>
    <xf numFmtId="4" fontId="15" fillId="3" borderId="65" xfId="3" applyNumberFormat="1" applyFont="1" applyFill="1" applyBorder="1" applyAlignment="1" applyProtection="1">
      <alignment horizontal="right" vertical="center"/>
      <protection hidden="1"/>
    </xf>
    <xf numFmtId="0" fontId="10" fillId="2" borderId="167" xfId="1" applyFont="1" applyFill="1" applyBorder="1" applyAlignment="1" applyProtection="1">
      <alignment horizontal="center" vertical="center"/>
      <protection hidden="1"/>
    </xf>
    <xf numFmtId="0" fontId="10" fillId="5" borderId="167" xfId="1" applyFont="1" applyFill="1" applyBorder="1" applyAlignment="1" applyProtection="1">
      <alignment horizontal="center" vertical="center"/>
      <protection hidden="1"/>
    </xf>
    <xf numFmtId="4" fontId="10" fillId="8" borderId="158" xfId="3" applyNumberFormat="1" applyFont="1" applyFill="1" applyBorder="1" applyAlignment="1" applyProtection="1">
      <alignment horizontal="right" vertical="center"/>
      <protection hidden="1"/>
    </xf>
    <xf numFmtId="0" fontId="10" fillId="0" borderId="167" xfId="1" applyFont="1" applyBorder="1" applyAlignment="1" applyProtection="1">
      <alignment horizontal="left" vertical="center" wrapText="1"/>
      <protection hidden="1"/>
    </xf>
    <xf numFmtId="0" fontId="65" fillId="0" borderId="167" xfId="1" applyFont="1" applyBorder="1" applyAlignment="1" applyProtection="1">
      <alignment horizontal="left" vertical="center" wrapText="1"/>
      <protection hidden="1"/>
    </xf>
    <xf numFmtId="0" fontId="10" fillId="0" borderId="167" xfId="1" applyFont="1" applyBorder="1" applyAlignment="1" applyProtection="1">
      <alignment horizontal="center" vertical="center"/>
      <protection hidden="1"/>
    </xf>
    <xf numFmtId="0" fontId="13" fillId="27" borderId="61" xfId="1" applyFont="1" applyFill="1" applyBorder="1" applyAlignment="1" applyProtection="1">
      <alignment horizontal="center" vertical="center"/>
      <protection hidden="1"/>
    </xf>
    <xf numFmtId="4" fontId="6" fillId="27" borderId="61" xfId="1" applyNumberFormat="1" applyFill="1" applyBorder="1" applyAlignment="1" applyProtection="1">
      <alignment horizontal="center" vertical="center" wrapText="1"/>
      <protection hidden="1"/>
    </xf>
    <xf numFmtId="4" fontId="11" fillId="27" borderId="61" xfId="1" applyNumberFormat="1" applyFont="1" applyFill="1" applyBorder="1" applyAlignment="1" applyProtection="1">
      <alignment horizontal="center" vertical="center" wrapText="1"/>
      <protection hidden="1"/>
    </xf>
    <xf numFmtId="0" fontId="11" fillId="27" borderId="61" xfId="1" applyFont="1" applyFill="1" applyBorder="1" applyAlignment="1" applyProtection="1">
      <alignment horizontal="center" vertical="center" wrapText="1"/>
      <protection hidden="1"/>
    </xf>
    <xf numFmtId="4" fontId="6" fillId="27" borderId="61" xfId="1" applyNumberFormat="1" applyFill="1" applyBorder="1" applyAlignment="1" applyProtection="1">
      <alignment horizontal="center" vertical="center"/>
      <protection hidden="1"/>
    </xf>
    <xf numFmtId="0" fontId="65" fillId="5" borderId="168" xfId="1" applyFont="1" applyFill="1" applyBorder="1" applyAlignment="1" applyProtection="1">
      <alignment horizontal="left" vertical="center" wrapText="1"/>
      <protection hidden="1"/>
    </xf>
    <xf numFmtId="49" fontId="10" fillId="3" borderId="159" xfId="1" applyNumberFormat="1" applyFont="1" applyFill="1" applyBorder="1" applyAlignment="1" applyProtection="1">
      <alignment horizontal="center" vertical="center"/>
      <protection hidden="1"/>
    </xf>
    <xf numFmtId="49" fontId="10" fillId="3" borderId="162" xfId="1" applyNumberFormat="1" applyFont="1" applyFill="1" applyBorder="1" applyAlignment="1" applyProtection="1">
      <alignment horizontal="center" vertical="center"/>
      <protection hidden="1"/>
    </xf>
    <xf numFmtId="49" fontId="10" fillId="3" borderId="159" xfId="1" applyNumberFormat="1" applyFont="1" applyFill="1" applyBorder="1" applyAlignment="1" applyProtection="1">
      <alignment horizontal="center" vertical="center" wrapText="1"/>
      <protection hidden="1"/>
    </xf>
    <xf numFmtId="49" fontId="10" fillId="3" borderId="162" xfId="1" applyNumberFormat="1" applyFont="1" applyFill="1" applyBorder="1" applyAlignment="1" applyProtection="1">
      <alignment horizontal="center" vertical="center" wrapText="1"/>
      <protection hidden="1"/>
    </xf>
    <xf numFmtId="0" fontId="18" fillId="3" borderId="159" xfId="1" applyFont="1" applyFill="1" applyBorder="1" applyAlignment="1" applyProtection="1">
      <alignment vertical="center"/>
      <protection hidden="1"/>
    </xf>
    <xf numFmtId="0" fontId="18" fillId="3" borderId="160" xfId="1" applyFont="1" applyFill="1" applyBorder="1" applyAlignment="1" applyProtection="1">
      <alignment vertical="center"/>
      <protection hidden="1"/>
    </xf>
    <xf numFmtId="0" fontId="18" fillId="3" borderId="162" xfId="1" applyFont="1" applyFill="1" applyBorder="1" applyAlignment="1" applyProtection="1">
      <alignment vertical="center"/>
      <protection hidden="1"/>
    </xf>
    <xf numFmtId="0" fontId="10" fillId="3" borderId="159" xfId="1" applyFont="1" applyFill="1" applyBorder="1" applyAlignment="1" applyProtection="1">
      <alignment horizontal="center" vertical="center"/>
      <protection hidden="1"/>
    </xf>
    <xf numFmtId="0" fontId="10" fillId="3" borderId="162" xfId="1" applyFont="1" applyFill="1" applyBorder="1" applyAlignment="1" applyProtection="1">
      <alignment horizontal="center" vertical="center"/>
      <protection hidden="1"/>
    </xf>
    <xf numFmtId="4" fontId="10" fillId="3" borderId="159" xfId="1" applyNumberFormat="1" applyFont="1" applyFill="1" applyBorder="1" applyAlignment="1" applyProtection="1">
      <alignment horizontal="right" vertical="center"/>
      <protection hidden="1"/>
    </xf>
    <xf numFmtId="4" fontId="10" fillId="3" borderId="160" xfId="1" applyNumberFormat="1" applyFont="1" applyFill="1" applyBorder="1" applyAlignment="1" applyProtection="1">
      <alignment horizontal="right" vertical="center"/>
      <protection hidden="1"/>
    </xf>
    <xf numFmtId="4" fontId="10" fillId="3" borderId="162" xfId="1" applyNumberFormat="1" applyFont="1" applyFill="1" applyBorder="1" applyAlignment="1" applyProtection="1">
      <alignment horizontal="right" vertical="center"/>
      <protection hidden="1"/>
    </xf>
    <xf numFmtId="0" fontId="10" fillId="5" borderId="159" xfId="1" applyFont="1" applyFill="1" applyBorder="1" applyAlignment="1" applyProtection="1">
      <alignment horizontal="left" vertical="center" wrapText="1"/>
      <protection hidden="1"/>
    </xf>
    <xf numFmtId="0" fontId="10" fillId="5" borderId="160" xfId="1" applyFont="1" applyFill="1" applyBorder="1" applyAlignment="1" applyProtection="1">
      <alignment horizontal="left" vertical="center" wrapText="1"/>
      <protection hidden="1"/>
    </xf>
    <xf numFmtId="0" fontId="10" fillId="5" borderId="162" xfId="1" applyFont="1" applyFill="1" applyBorder="1" applyAlignment="1" applyProtection="1">
      <alignment horizontal="left" vertical="center" wrapText="1"/>
      <protection hidden="1"/>
    </xf>
    <xf numFmtId="0" fontId="15" fillId="0" borderId="48" xfId="11" applyFont="1" applyBorder="1" applyAlignment="1">
      <alignment horizontal="center" vertical="center"/>
    </xf>
    <xf numFmtId="0" fontId="15" fillId="0" borderId="49" xfId="11" applyFont="1" applyBorder="1" applyAlignment="1">
      <alignment horizontal="center" vertical="center"/>
    </xf>
    <xf numFmtId="0" fontId="15" fillId="0" borderId="8" xfId="11" applyFont="1" applyBorder="1" applyAlignment="1">
      <alignment horizontal="center" vertical="center"/>
    </xf>
    <xf numFmtId="0" fontId="15" fillId="0" borderId="0" xfId="11" applyFont="1" applyAlignment="1">
      <alignment horizontal="center" vertical="center"/>
    </xf>
    <xf numFmtId="0" fontId="23" fillId="0" borderId="8" xfId="11" applyFont="1" applyBorder="1" applyAlignment="1">
      <alignment horizontal="center" vertical="center"/>
    </xf>
    <xf numFmtId="0" fontId="23" fillId="0" borderId="0" xfId="11" applyFont="1" applyAlignment="1">
      <alignment horizontal="center" vertical="center"/>
    </xf>
    <xf numFmtId="0" fontId="31" fillId="0" borderId="8" xfId="11" applyFont="1" applyBorder="1" applyAlignment="1">
      <alignment horizontal="center" vertical="center"/>
    </xf>
    <xf numFmtId="0" fontId="31" fillId="0" borderId="0" xfId="11" applyFont="1" applyAlignment="1">
      <alignment horizontal="center" vertical="center"/>
    </xf>
    <xf numFmtId="49" fontId="11" fillId="0" borderId="32" xfId="11" applyNumberFormat="1" applyFont="1" applyBorder="1" applyAlignment="1">
      <alignment horizontal="left" vertical="center"/>
    </xf>
    <xf numFmtId="0" fontId="14" fillId="4" borderId="11" xfId="12" applyFont="1" applyFill="1" applyBorder="1" applyAlignment="1">
      <alignment horizontal="center" vertical="center"/>
    </xf>
    <xf numFmtId="0" fontId="14" fillId="4" borderId="21" xfId="12" applyFont="1" applyFill="1" applyBorder="1" applyAlignment="1">
      <alignment horizontal="center" vertical="center"/>
    </xf>
    <xf numFmtId="0" fontId="14" fillId="4" borderId="53" xfId="12" applyFont="1" applyFill="1" applyBorder="1" applyAlignment="1">
      <alignment horizontal="center" vertical="center"/>
    </xf>
    <xf numFmtId="0" fontId="7" fillId="4" borderId="44" xfId="11" applyFont="1" applyFill="1" applyBorder="1" applyAlignment="1">
      <alignment horizontal="center" vertical="center"/>
    </xf>
    <xf numFmtId="0" fontId="7" fillId="4" borderId="3" xfId="11" applyFont="1" applyFill="1" applyBorder="1" applyAlignment="1">
      <alignment horizontal="center" vertical="center"/>
    </xf>
    <xf numFmtId="10" fontId="35" fillId="13" borderId="10" xfId="11" applyNumberFormat="1" applyFont="1" applyFill="1" applyBorder="1" applyAlignment="1">
      <alignment horizontal="center" vertical="center"/>
    </xf>
    <xf numFmtId="10" fontId="35" fillId="13" borderId="54" xfId="11" applyNumberFormat="1" applyFont="1" applyFill="1" applyBorder="1" applyAlignment="1">
      <alignment horizontal="center" vertical="center"/>
    </xf>
    <xf numFmtId="4" fontId="36" fillId="14" borderId="45" xfId="11" applyNumberFormat="1" applyFont="1" applyFill="1" applyBorder="1" applyAlignment="1">
      <alignment horizontal="center" vertical="center"/>
    </xf>
    <xf numFmtId="4" fontId="36" fillId="14" borderId="54" xfId="11" applyNumberFormat="1" applyFont="1" applyFill="1" applyBorder="1" applyAlignment="1">
      <alignment horizontal="center" vertical="center"/>
    </xf>
    <xf numFmtId="0" fontId="7" fillId="4" borderId="36" xfId="11" applyFont="1" applyFill="1" applyBorder="1" applyAlignment="1">
      <alignment horizontal="center" vertical="center"/>
    </xf>
    <xf numFmtId="0" fontId="7" fillId="4" borderId="38" xfId="11" applyFont="1" applyFill="1" applyBorder="1" applyAlignment="1">
      <alignment horizontal="center" vertical="center"/>
    </xf>
    <xf numFmtId="0" fontId="14" fillId="4" borderId="52" xfId="12" applyFont="1" applyFill="1" applyBorder="1" applyAlignment="1">
      <alignment horizontal="center" vertical="center"/>
    </xf>
    <xf numFmtId="0" fontId="14" fillId="4" borderId="45" xfId="12" applyFont="1" applyFill="1" applyBorder="1" applyAlignment="1">
      <alignment horizontal="center" vertical="center"/>
    </xf>
    <xf numFmtId="0" fontId="14" fillId="4" borderId="48" xfId="12" applyFont="1" applyFill="1" applyBorder="1" applyAlignment="1">
      <alignment horizontal="center" vertical="center"/>
    </xf>
    <xf numFmtId="0" fontId="14" fillId="4" borderId="43" xfId="12" applyFont="1" applyFill="1" applyBorder="1" applyAlignment="1">
      <alignment horizontal="center" vertical="center"/>
    </xf>
    <xf numFmtId="0" fontId="42" fillId="0" borderId="0" xfId="11" applyFont="1" applyAlignment="1">
      <alignment horizontal="center" vertical="center"/>
    </xf>
    <xf numFmtId="4" fontId="11" fillId="0" borderId="0" xfId="11" applyNumberFormat="1" applyFont="1" applyAlignment="1">
      <alignment horizontal="center" vertical="center"/>
    </xf>
    <xf numFmtId="0" fontId="11" fillId="0" borderId="0" xfId="11" applyFont="1" applyAlignment="1">
      <alignment horizontal="center" vertical="center"/>
    </xf>
    <xf numFmtId="0" fontId="73" fillId="0" borderId="0" xfId="35" applyFont="1" applyAlignment="1">
      <alignment horizontal="center" vertical="center" wrapText="1"/>
    </xf>
    <xf numFmtId="0" fontId="74" fillId="0" borderId="0" xfId="35" applyFont="1" applyAlignment="1">
      <alignment horizontal="center" vertical="center" wrapText="1"/>
    </xf>
    <xf numFmtId="0" fontId="75" fillId="0" borderId="0" xfId="35" applyFont="1" applyAlignment="1">
      <alignment horizontal="center" vertical="center"/>
    </xf>
    <xf numFmtId="4" fontId="94" fillId="0" borderId="0" xfId="35" applyNumberFormat="1" applyFont="1" applyAlignment="1">
      <alignment horizontal="center" vertical="center"/>
    </xf>
    <xf numFmtId="0" fontId="94" fillId="0" borderId="0" xfId="35" applyFont="1" applyAlignment="1">
      <alignment horizontal="center" vertical="center"/>
    </xf>
    <xf numFmtId="0" fontId="86" fillId="22" borderId="87" xfId="35" applyFont="1" applyFill="1" applyBorder="1" applyAlignment="1">
      <alignment horizontal="center" vertical="center" wrapText="1"/>
    </xf>
    <xf numFmtId="0" fontId="86" fillId="22" borderId="61" xfId="35" applyFont="1" applyFill="1" applyBorder="1" applyAlignment="1">
      <alignment horizontal="center" vertical="center" wrapText="1"/>
    </xf>
    <xf numFmtId="0" fontId="86" fillId="22" borderId="68" xfId="35" applyFont="1" applyFill="1" applyBorder="1" applyAlignment="1">
      <alignment horizontal="center" vertical="center" wrapText="1"/>
    </xf>
    <xf numFmtId="0" fontId="78" fillId="0" borderId="165" xfId="35" applyFont="1" applyBorder="1" applyAlignment="1">
      <alignment horizontal="right" vertical="center"/>
    </xf>
    <xf numFmtId="0" fontId="78" fillId="0" borderId="80" xfId="35" applyFont="1" applyBorder="1" applyAlignment="1">
      <alignment horizontal="right" vertical="center"/>
    </xf>
    <xf numFmtId="0" fontId="78" fillId="0" borderId="62" xfId="35" applyFont="1" applyBorder="1" applyAlignment="1">
      <alignment horizontal="right" vertical="center"/>
    </xf>
    <xf numFmtId="0" fontId="78" fillId="0" borderId="166" xfId="35" applyFont="1" applyBorder="1" applyAlignment="1">
      <alignment horizontal="right" vertical="center"/>
    </xf>
    <xf numFmtId="0" fontId="86" fillId="22" borderId="182" xfId="35" applyFont="1" applyFill="1" applyBorder="1" applyAlignment="1">
      <alignment horizontal="center" vertical="center" wrapText="1"/>
    </xf>
    <xf numFmtId="0" fontId="86" fillId="22" borderId="183" xfId="35" applyFont="1" applyFill="1" applyBorder="1" applyAlignment="1">
      <alignment horizontal="center" vertical="center" wrapText="1"/>
    </xf>
    <xf numFmtId="0" fontId="60" fillId="0" borderId="39" xfId="0" applyFont="1" applyBorder="1" applyAlignment="1">
      <alignment horizontal="center" vertical="center" wrapText="1"/>
    </xf>
    <xf numFmtId="0" fontId="77" fillId="0" borderId="184" xfId="0" applyFont="1" applyBorder="1" applyAlignment="1">
      <alignment horizontal="center" vertical="center" wrapText="1"/>
    </xf>
    <xf numFmtId="0" fontId="77" fillId="0" borderId="185" xfId="0" applyFont="1" applyBorder="1" applyAlignment="1">
      <alignment horizontal="center" vertical="center" wrapText="1"/>
    </xf>
    <xf numFmtId="0" fontId="60" fillId="0" borderId="168" xfId="0" applyFont="1" applyBorder="1" applyAlignment="1">
      <alignment horizontal="center" vertical="center" wrapText="1"/>
    </xf>
    <xf numFmtId="0" fontId="11" fillId="0" borderId="172" xfId="14" applyFont="1" applyBorder="1" applyAlignment="1">
      <alignment horizontal="center" vertical="center" wrapText="1"/>
    </xf>
    <xf numFmtId="0" fontId="11" fillId="0" borderId="173" xfId="14" applyFont="1" applyBorder="1" applyAlignment="1">
      <alignment horizontal="center" vertical="center" wrapText="1"/>
    </xf>
    <xf numFmtId="0" fontId="11" fillId="0" borderId="4" xfId="14" applyFont="1" applyBorder="1" applyAlignment="1">
      <alignment horizontal="center" vertical="center" wrapText="1"/>
    </xf>
    <xf numFmtId="0" fontId="11" fillId="0" borderId="0" xfId="14" applyFont="1" applyAlignment="1">
      <alignment horizontal="center" vertical="center" wrapText="1"/>
    </xf>
    <xf numFmtId="0" fontId="11" fillId="0" borderId="175" xfId="14" applyFont="1" applyBorder="1" applyAlignment="1">
      <alignment horizontal="center" vertical="center" wrapText="1"/>
    </xf>
    <xf numFmtId="0" fontId="11" fillId="0" borderId="9" xfId="14" applyFont="1" applyBorder="1" applyAlignment="1">
      <alignment horizontal="center" vertical="center" wrapText="1"/>
    </xf>
    <xf numFmtId="0" fontId="14" fillId="0" borderId="159" xfId="14" applyFont="1" applyBorder="1" applyAlignment="1">
      <alignment horizontal="right" vertical="center"/>
    </xf>
    <xf numFmtId="0" fontId="14" fillId="0" borderId="160" xfId="14" applyFont="1" applyBorder="1" applyAlignment="1">
      <alignment horizontal="right" vertical="center"/>
    </xf>
    <xf numFmtId="0" fontId="14" fillId="0" borderId="162" xfId="14" applyFont="1" applyBorder="1" applyAlignment="1">
      <alignment horizontal="right" vertical="center"/>
    </xf>
    <xf numFmtId="0" fontId="14" fillId="0" borderId="168" xfId="14" applyFont="1" applyBorder="1" applyAlignment="1">
      <alignment horizontal="right" vertical="center"/>
    </xf>
    <xf numFmtId="0" fontId="7" fillId="0" borderId="0" xfId="14" applyFont="1" applyAlignment="1">
      <alignment horizontal="left"/>
    </xf>
    <xf numFmtId="0" fontId="7" fillId="0" borderId="9" xfId="14" applyFont="1" applyBorder="1" applyAlignment="1">
      <alignment horizontal="left"/>
    </xf>
    <xf numFmtId="0" fontId="7" fillId="24" borderId="4" xfId="14" applyFont="1" applyFill="1" applyBorder="1" applyAlignment="1">
      <alignment horizontal="left" vertical="center" wrapText="1"/>
    </xf>
    <xf numFmtId="0" fontId="7" fillId="24" borderId="0" xfId="14" applyFont="1" applyFill="1" applyAlignment="1">
      <alignment horizontal="left" vertical="center" wrapText="1"/>
    </xf>
    <xf numFmtId="0" fontId="7" fillId="24" borderId="9" xfId="14" applyFont="1" applyFill="1" applyBorder="1" applyAlignment="1">
      <alignment horizontal="left" vertical="center" wrapText="1"/>
    </xf>
    <xf numFmtId="0" fontId="11" fillId="0" borderId="4" xfId="14" applyFont="1" applyBorder="1" applyAlignment="1">
      <alignment horizontal="left" vertical="center" wrapText="1"/>
    </xf>
    <xf numFmtId="0" fontId="11" fillId="0" borderId="0" xfId="14" applyFont="1" applyAlignment="1">
      <alignment horizontal="left" vertical="center" wrapText="1"/>
    </xf>
    <xf numFmtId="0" fontId="11" fillId="0" borderId="9" xfId="14" applyFont="1" applyBorder="1" applyAlignment="1">
      <alignment horizontal="left" vertical="center" wrapText="1"/>
    </xf>
    <xf numFmtId="0" fontId="16" fillId="0" borderId="159" xfId="14" applyFont="1" applyBorder="1" applyAlignment="1">
      <alignment horizontal="center" vertical="center" wrapText="1"/>
    </xf>
    <xf numFmtId="0" fontId="16" fillId="0" borderId="160" xfId="14" applyFont="1" applyBorder="1" applyAlignment="1">
      <alignment horizontal="center" vertical="center" wrapText="1"/>
    </xf>
    <xf numFmtId="0" fontId="16" fillId="0" borderId="162" xfId="14" applyFont="1" applyBorder="1" applyAlignment="1">
      <alignment horizontal="center" vertical="center" wrapText="1"/>
    </xf>
    <xf numFmtId="0" fontId="7" fillId="0" borderId="160" xfId="14" applyFont="1" applyBorder="1" applyAlignment="1">
      <alignment horizontal="right" vertical="center"/>
    </xf>
    <xf numFmtId="0" fontId="7" fillId="0" borderId="162" xfId="14" applyFont="1" applyBorder="1" applyAlignment="1">
      <alignment horizontal="right" vertical="center"/>
    </xf>
    <xf numFmtId="0" fontId="80" fillId="0" borderId="172" xfId="14" applyFont="1" applyBorder="1" applyAlignment="1">
      <alignment horizontal="center" vertical="center"/>
    </xf>
    <xf numFmtId="0" fontId="80" fillId="0" borderId="173" xfId="14" applyFont="1" applyBorder="1" applyAlignment="1">
      <alignment horizontal="center" vertical="center"/>
    </xf>
    <xf numFmtId="0" fontId="81" fillId="0" borderId="138" xfId="14" applyFont="1" applyBorder="1" applyAlignment="1">
      <alignment horizontal="center" vertical="top"/>
    </xf>
    <xf numFmtId="0" fontId="81" fillId="0" borderId="139" xfId="14" applyFont="1" applyBorder="1" applyAlignment="1">
      <alignment horizontal="center" vertical="top"/>
    </xf>
    <xf numFmtId="0" fontId="82" fillId="25" borderId="159" xfId="14" applyFont="1" applyFill="1" applyBorder="1" applyAlignment="1">
      <alignment horizontal="center" vertical="center"/>
    </xf>
    <xf numFmtId="0" fontId="82" fillId="25" borderId="160" xfId="14" applyFont="1" applyFill="1" applyBorder="1" applyAlignment="1">
      <alignment horizontal="center" vertical="center"/>
    </xf>
    <xf numFmtId="0" fontId="82" fillId="25" borderId="162" xfId="14" applyFont="1" applyFill="1" applyBorder="1" applyAlignment="1">
      <alignment horizontal="center" vertical="center"/>
    </xf>
    <xf numFmtId="0" fontId="9" fillId="23" borderId="138" xfId="14" applyFont="1" applyFill="1" applyBorder="1" applyAlignment="1">
      <alignment horizontal="center" vertical="center"/>
    </xf>
    <xf numFmtId="0" fontId="9" fillId="23" borderId="139" xfId="14" applyFont="1" applyFill="1" applyBorder="1" applyAlignment="1">
      <alignment horizontal="center" vertical="center"/>
    </xf>
    <xf numFmtId="0" fontId="9" fillId="23" borderId="140" xfId="14" applyFont="1" applyFill="1" applyBorder="1" applyAlignment="1">
      <alignment horizontal="center" vertical="center"/>
    </xf>
    <xf numFmtId="0" fontId="14" fillId="26" borderId="159" xfId="14" applyFont="1" applyFill="1" applyBorder="1" applyAlignment="1">
      <alignment horizontal="center" vertical="center" wrapText="1"/>
    </xf>
    <xf numFmtId="0" fontId="14" fillId="26" borderId="160" xfId="14" applyFont="1" applyFill="1" applyBorder="1" applyAlignment="1">
      <alignment horizontal="center" vertical="center" wrapText="1"/>
    </xf>
    <xf numFmtId="0" fontId="14" fillId="26" borderId="162" xfId="14" applyFont="1" applyFill="1" applyBorder="1" applyAlignment="1">
      <alignment horizontal="center" vertical="center" wrapText="1"/>
    </xf>
    <xf numFmtId="0" fontId="7" fillId="24" borderId="159" xfId="14" applyFont="1" applyFill="1" applyBorder="1" applyAlignment="1">
      <alignment horizontal="left" vertical="center" wrapText="1"/>
    </xf>
    <xf numFmtId="0" fontId="7" fillId="24" borderId="160" xfId="14" applyFont="1" applyFill="1" applyBorder="1" applyAlignment="1">
      <alignment horizontal="left" vertical="center" wrapText="1"/>
    </xf>
    <xf numFmtId="0" fontId="7" fillId="24" borderId="162" xfId="14" applyFont="1" applyFill="1" applyBorder="1" applyAlignment="1">
      <alignment horizontal="left" vertical="center" wrapText="1"/>
    </xf>
    <xf numFmtId="0" fontId="7" fillId="23" borderId="159" xfId="14" applyFont="1" applyFill="1" applyBorder="1" applyAlignment="1">
      <alignment horizontal="center" vertical="center" wrapText="1"/>
    </xf>
    <xf numFmtId="0" fontId="7" fillId="23" borderId="160" xfId="14" applyFont="1" applyFill="1" applyBorder="1" applyAlignment="1">
      <alignment horizontal="center" vertical="center" wrapText="1"/>
    </xf>
    <xf numFmtId="0" fontId="7" fillId="23" borderId="162" xfId="14" applyFont="1" applyFill="1" applyBorder="1" applyAlignment="1">
      <alignment horizontal="center" vertical="center" wrapText="1"/>
    </xf>
    <xf numFmtId="0" fontId="7" fillId="24" borderId="168" xfId="14" applyFont="1" applyFill="1" applyBorder="1" applyAlignment="1">
      <alignment horizontal="center" vertical="center"/>
    </xf>
    <xf numFmtId="0" fontId="14" fillId="0" borderId="172" xfId="14" applyFont="1" applyBorder="1" applyAlignment="1">
      <alignment horizontal="right" vertical="center"/>
    </xf>
    <xf numFmtId="0" fontId="14" fillId="0" borderId="173" xfId="14" applyFont="1" applyBorder="1" applyAlignment="1">
      <alignment horizontal="right" vertical="center"/>
    </xf>
    <xf numFmtId="0" fontId="14" fillId="0" borderId="175" xfId="14" applyFont="1" applyBorder="1" applyAlignment="1">
      <alignment horizontal="right" vertical="center"/>
    </xf>
    <xf numFmtId="4" fontId="25" fillId="9" borderId="2" xfId="5" applyNumberFormat="1" applyFont="1" applyFill="1" applyBorder="1" applyAlignment="1">
      <alignment horizontal="right" vertical="center"/>
    </xf>
    <xf numFmtId="4" fontId="25" fillId="9" borderId="23" xfId="5" applyNumberFormat="1" applyFont="1" applyFill="1" applyBorder="1" applyAlignment="1">
      <alignment horizontal="right" vertical="center"/>
    </xf>
    <xf numFmtId="4" fontId="25" fillId="9" borderId="24" xfId="5" applyNumberFormat="1" applyFont="1" applyFill="1" applyBorder="1" applyAlignment="1">
      <alignment horizontal="right" vertical="center"/>
    </xf>
    <xf numFmtId="0" fontId="25" fillId="5" borderId="0" xfId="5" applyFont="1" applyFill="1" applyAlignment="1">
      <alignment horizontal="center" vertical="center"/>
    </xf>
    <xf numFmtId="0" fontId="29" fillId="5" borderId="0" xfId="5" applyFont="1" applyFill="1" applyAlignment="1">
      <alignment horizontal="center" vertical="center"/>
    </xf>
    <xf numFmtId="0" fontId="25" fillId="9" borderId="2" xfId="5" applyFont="1" applyFill="1" applyBorder="1" applyAlignment="1">
      <alignment horizontal="center" vertical="center"/>
    </xf>
    <xf numFmtId="0" fontId="25" fillId="9" borderId="23" xfId="5" applyFont="1" applyFill="1" applyBorder="1" applyAlignment="1">
      <alignment horizontal="center" vertical="center"/>
    </xf>
    <xf numFmtId="0" fontId="25" fillId="9" borderId="24" xfId="5" applyFont="1" applyFill="1" applyBorder="1" applyAlignment="1">
      <alignment horizontal="center" vertical="center"/>
    </xf>
    <xf numFmtId="0" fontId="26" fillId="5" borderId="25" xfId="5" applyFont="1" applyFill="1" applyBorder="1" applyAlignment="1">
      <alignment horizontal="center" vertical="center" wrapText="1"/>
    </xf>
    <xf numFmtId="0" fontId="26" fillId="5" borderId="7" xfId="5" applyFont="1" applyFill="1" applyBorder="1" applyAlignment="1">
      <alignment horizontal="center" vertical="center" wrapText="1"/>
    </xf>
    <xf numFmtId="0" fontId="26" fillId="5" borderId="30" xfId="5" applyFont="1" applyFill="1" applyBorder="1" applyAlignment="1">
      <alignment horizontal="center" vertical="center" wrapText="1"/>
    </xf>
    <xf numFmtId="0" fontId="26" fillId="5" borderId="8" xfId="5" applyFont="1" applyFill="1" applyBorder="1" applyAlignment="1">
      <alignment horizontal="center"/>
    </xf>
    <xf numFmtId="0" fontId="26" fillId="5" borderId="0" xfId="5" applyFont="1" applyFill="1" applyAlignment="1">
      <alignment horizontal="center"/>
    </xf>
    <xf numFmtId="0" fontId="25" fillId="9" borderId="2" xfId="5" applyFont="1" applyFill="1" applyBorder="1" applyAlignment="1">
      <alignment horizontal="left"/>
    </xf>
    <xf numFmtId="0" fontId="25" fillId="9" borderId="23" xfId="5" applyFont="1" applyFill="1" applyBorder="1" applyAlignment="1">
      <alignment horizontal="left"/>
    </xf>
    <xf numFmtId="0" fontId="25" fillId="9" borderId="24" xfId="5" applyFont="1" applyFill="1" applyBorder="1" applyAlignment="1">
      <alignment horizontal="left"/>
    </xf>
    <xf numFmtId="0" fontId="26" fillId="5" borderId="2" xfId="5" applyFont="1" applyFill="1" applyBorder="1" applyAlignment="1">
      <alignment horizontal="center"/>
    </xf>
    <xf numFmtId="0" fontId="26" fillId="5" borderId="23" xfId="5" applyFont="1" applyFill="1" applyBorder="1" applyAlignment="1">
      <alignment horizontal="center"/>
    </xf>
    <xf numFmtId="0" fontId="26" fillId="5" borderId="24" xfId="5" applyFont="1" applyFill="1" applyBorder="1" applyAlignment="1">
      <alignment horizontal="center"/>
    </xf>
    <xf numFmtId="0" fontId="25" fillId="10" borderId="2" xfId="5" applyFont="1" applyFill="1" applyBorder="1" applyAlignment="1">
      <alignment horizontal="center" vertical="center"/>
    </xf>
    <xf numFmtId="0" fontId="25" fillId="10" borderId="23" xfId="5" applyFont="1" applyFill="1" applyBorder="1" applyAlignment="1">
      <alignment horizontal="center" vertical="center"/>
    </xf>
    <xf numFmtId="0" fontId="25" fillId="10" borderId="24" xfId="5" applyFont="1" applyFill="1" applyBorder="1" applyAlignment="1">
      <alignment horizontal="center" vertical="center"/>
    </xf>
    <xf numFmtId="4" fontId="25" fillId="9" borderId="32" xfId="5" applyNumberFormat="1" applyFont="1" applyFill="1" applyBorder="1" applyAlignment="1">
      <alignment horizontal="right" vertical="center"/>
    </xf>
    <xf numFmtId="4" fontId="25" fillId="9" borderId="30" xfId="5" applyNumberFormat="1" applyFont="1" applyFill="1" applyBorder="1" applyAlignment="1">
      <alignment horizontal="right" vertical="center"/>
    </xf>
    <xf numFmtId="4" fontId="25" fillId="9" borderId="87" xfId="5" applyNumberFormat="1" applyFont="1" applyFill="1" applyBorder="1" applyAlignment="1">
      <alignment horizontal="right" vertical="center"/>
    </xf>
    <xf numFmtId="4" fontId="25" fillId="9" borderId="61" xfId="5" applyNumberFormat="1" applyFont="1" applyFill="1" applyBorder="1" applyAlignment="1">
      <alignment horizontal="right" vertical="center"/>
    </xf>
    <xf numFmtId="4" fontId="25" fillId="9" borderId="68" xfId="5" applyNumberFormat="1" applyFont="1" applyFill="1" applyBorder="1" applyAlignment="1">
      <alignment horizontal="right" vertical="center"/>
    </xf>
    <xf numFmtId="4" fontId="25" fillId="9" borderId="79" xfId="5" applyNumberFormat="1" applyFont="1" applyFill="1" applyBorder="1" applyAlignment="1">
      <alignment horizontal="right" vertical="center"/>
    </xf>
    <xf numFmtId="0" fontId="52" fillId="15" borderId="94" xfId="5" applyFont="1" applyFill="1" applyBorder="1" applyAlignment="1">
      <alignment horizontal="left" vertical="center"/>
    </xf>
    <xf numFmtId="10" fontId="24" fillId="17" borderId="96" xfId="19" applyNumberFormat="1" applyFill="1" applyBorder="1" applyAlignment="1" applyProtection="1">
      <alignment horizontal="center" vertical="center"/>
    </xf>
    <xf numFmtId="0" fontId="53" fillId="19" borderId="100" xfId="5" applyFont="1" applyFill="1" applyBorder="1" applyAlignment="1">
      <alignment horizontal="center" vertical="center"/>
    </xf>
    <xf numFmtId="0" fontId="54" fillId="16" borderId="100" xfId="5" applyFont="1" applyFill="1" applyBorder="1" applyAlignment="1">
      <alignment horizontal="center"/>
    </xf>
    <xf numFmtId="0" fontId="54" fillId="17" borderId="100" xfId="5" applyFont="1" applyFill="1" applyBorder="1" applyAlignment="1">
      <alignment horizontal="center"/>
    </xf>
    <xf numFmtId="0" fontId="54" fillId="18" borderId="100" xfId="5" applyFont="1" applyFill="1" applyBorder="1" applyAlignment="1">
      <alignment horizontal="center"/>
    </xf>
    <xf numFmtId="0" fontId="51" fillId="0" borderId="82" xfId="5" applyFont="1" applyBorder="1" applyAlignment="1">
      <alignment horizontal="center" vertical="center"/>
    </xf>
    <xf numFmtId="49" fontId="24" fillId="16" borderId="68" xfId="5" applyNumberFormat="1" applyFill="1" applyBorder="1" applyAlignment="1">
      <alignment horizontal="center" vertical="center"/>
    </xf>
    <xf numFmtId="0" fontId="52" fillId="16" borderId="68" xfId="5" applyFont="1" applyFill="1" applyBorder="1" applyAlignment="1">
      <alignment horizontal="left" vertical="center"/>
    </xf>
    <xf numFmtId="0" fontId="24" fillId="17" borderId="61" xfId="5" applyFill="1" applyBorder="1" applyAlignment="1">
      <alignment horizontal="center" vertical="center"/>
    </xf>
    <xf numFmtId="0" fontId="24" fillId="17" borderId="68" xfId="5" applyFill="1" applyBorder="1" applyAlignment="1">
      <alignment horizontal="center" vertical="center"/>
    </xf>
    <xf numFmtId="0" fontId="52" fillId="15" borderId="89" xfId="5" applyFont="1" applyFill="1" applyBorder="1" applyAlignment="1">
      <alignment horizontal="left" vertical="center" wrapText="1"/>
    </xf>
    <xf numFmtId="167" fontId="52" fillId="16" borderId="90" xfId="5" applyNumberFormat="1" applyFont="1" applyFill="1" applyBorder="1" applyAlignment="1">
      <alignment horizontal="center" vertical="center"/>
    </xf>
    <xf numFmtId="10" fontId="24" fillId="18" borderId="95" xfId="19" applyNumberFormat="1" applyFill="1" applyBorder="1" applyAlignment="1" applyProtection="1">
      <alignment horizontal="center" vertical="center"/>
    </xf>
    <xf numFmtId="0" fontId="56" fillId="20" borderId="105" xfId="5" applyFont="1" applyFill="1" applyBorder="1" applyAlignment="1">
      <alignment horizontal="left"/>
    </xf>
    <xf numFmtId="0" fontId="52" fillId="20" borderId="107" xfId="5" applyFont="1" applyFill="1" applyBorder="1" applyAlignment="1">
      <alignment horizontal="center" vertical="center"/>
    </xf>
    <xf numFmtId="0" fontId="24" fillId="0" borderId="86" xfId="5" applyBorder="1" applyAlignment="1">
      <alignment horizontal="center"/>
    </xf>
    <xf numFmtId="0" fontId="24" fillId="17" borderId="108" xfId="5" applyFill="1" applyBorder="1" applyAlignment="1">
      <alignment horizontal="center" vertical="center" wrapText="1"/>
    </xf>
    <xf numFmtId="0" fontId="24" fillId="0" borderId="89" xfId="5" applyBorder="1" applyAlignment="1">
      <alignment horizontal="center"/>
    </xf>
  </cellXfs>
  <cellStyles count="37">
    <cellStyle name="Moeda 2" xfId="20" xr:uid="{00000000-0005-0000-0000-000000000000}"/>
    <cellStyle name="Moeda 2 2" xfId="21" xr:uid="{00000000-0005-0000-0000-000001000000}"/>
    <cellStyle name="Moeda 3" xfId="31" xr:uid="{00000000-0005-0000-0000-000002000000}"/>
    <cellStyle name="Normal" xfId="0" builtinId="0"/>
    <cellStyle name="Normal 10" xfId="14" xr:uid="{00000000-0005-0000-0000-000004000000}"/>
    <cellStyle name="Normal 14" xfId="12" xr:uid="{00000000-0005-0000-0000-000005000000}"/>
    <cellStyle name="Normal 16" xfId="18" xr:uid="{00000000-0005-0000-0000-000006000000}"/>
    <cellStyle name="Normal 2" xfId="1" xr:uid="{00000000-0005-0000-0000-000007000000}"/>
    <cellStyle name="Normal 2 2" xfId="9" xr:uid="{00000000-0005-0000-0000-000008000000}"/>
    <cellStyle name="Normal 2 2 2" xfId="28" xr:uid="{00000000-0005-0000-0000-000009000000}"/>
    <cellStyle name="Normal 2 3" xfId="33" xr:uid="{00000000-0005-0000-0000-00000A000000}"/>
    <cellStyle name="Normal 2_LICITAÇÃO-Quadra coberta 02 12 2018" xfId="7" xr:uid="{00000000-0005-0000-0000-00000B000000}"/>
    <cellStyle name="Normal 25" xfId="27" xr:uid="{00000000-0005-0000-0000-00000C000000}"/>
    <cellStyle name="Normal 3" xfId="13" xr:uid="{00000000-0005-0000-0000-00000D000000}"/>
    <cellStyle name="Normal 3 2" xfId="11" xr:uid="{00000000-0005-0000-0000-00000E000000}"/>
    <cellStyle name="Normal 4" xfId="5" xr:uid="{00000000-0005-0000-0000-00000F000000}"/>
    <cellStyle name="Normal 5" xfId="15" xr:uid="{00000000-0005-0000-0000-000010000000}"/>
    <cellStyle name="Normal 6" xfId="16" xr:uid="{00000000-0005-0000-0000-000011000000}"/>
    <cellStyle name="Normal 6 2" xfId="34" xr:uid="{00000000-0005-0000-0000-000012000000}"/>
    <cellStyle name="Normal 6 3" xfId="35" xr:uid="{00000000-0005-0000-0000-000013000000}"/>
    <cellStyle name="Normal 7" xfId="17" xr:uid="{00000000-0005-0000-0000-000014000000}"/>
    <cellStyle name="Normal 8" xfId="23" xr:uid="{00000000-0005-0000-0000-000015000000}"/>
    <cellStyle name="Normal 9" xfId="26" xr:uid="{00000000-0005-0000-0000-000016000000}"/>
    <cellStyle name="Normal_Cópia de PAVIMENTAÇÃO 18 08 2018-REGIÃO xxxxxxxxxxxxxxxxxx" xfId="8" xr:uid="{00000000-0005-0000-0000-000017000000}"/>
    <cellStyle name="Porcentagem" xfId="36" builtinId="5"/>
    <cellStyle name="Porcentagem 2" xfId="19" xr:uid="{00000000-0005-0000-0000-000019000000}"/>
    <cellStyle name="Porcentagem 3" xfId="22" xr:uid="{00000000-0005-0000-0000-00001A000000}"/>
    <cellStyle name="Porcentagem 4" xfId="24" xr:uid="{00000000-0005-0000-0000-00001B000000}"/>
    <cellStyle name="Porcentagem 5" xfId="29" xr:uid="{00000000-0005-0000-0000-00001C000000}"/>
    <cellStyle name="Porcentagem_PAVIMENTAÇÃO-2a etapa-PREÇOS ATUALIZADOS 02-06-15 MP" xfId="2" xr:uid="{00000000-0005-0000-0000-00001D000000}"/>
    <cellStyle name="Separador de milhares_PAVIMENTAÇÃO-2a etapa-PREÇOS ATUALIZADOS 02-06-15 MP" xfId="3" xr:uid="{00000000-0005-0000-0000-00001E000000}"/>
    <cellStyle name="Vírgula 2" xfId="4" xr:uid="{00000000-0005-0000-0000-00001F000000}"/>
    <cellStyle name="Vírgula 3" xfId="6" xr:uid="{00000000-0005-0000-0000-000020000000}"/>
    <cellStyle name="Vírgula 4" xfId="25" xr:uid="{00000000-0005-0000-0000-000021000000}"/>
    <cellStyle name="Vírgula 4 2" xfId="32" xr:uid="{00000000-0005-0000-0000-000022000000}"/>
    <cellStyle name="Vírgula 5" xfId="10" xr:uid="{00000000-0005-0000-0000-000023000000}"/>
    <cellStyle name="Vírgula 6" xfId="30" xr:uid="{00000000-0005-0000-0000-000024000000}"/>
  </cellStyles>
  <dxfs count="18">
    <dxf>
      <font>
        <color rgb="FF9C0006"/>
      </font>
      <fill>
        <patternFill>
          <bgColor rgb="FFFFC7CE"/>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color rgb="FF9C0006"/>
      </font>
      <fill>
        <patternFill>
          <bgColor rgb="FFFFC7CE"/>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font>
        <b/>
        <i val="0"/>
        <condense val="0"/>
        <extend val="0"/>
      </font>
      <fill>
        <patternFill patternType="solid">
          <fgColor indexed="31"/>
          <bgColor indexed="22"/>
        </patternFill>
      </fill>
    </dxf>
    <dxf>
      <border>
        <left style="thin">
          <color indexed="8"/>
        </left>
        <right style="thin">
          <color indexed="8"/>
        </right>
        <top style="thin">
          <color indexed="8"/>
        </top>
        <bottom style="thin">
          <color indexed="8"/>
        </bottom>
      </border>
    </dxf>
    <dxf>
      <font>
        <b val="0"/>
        <condense val="0"/>
        <extend val="0"/>
        <color indexed="9"/>
      </font>
    </dxf>
  </dxfs>
  <tableStyles count="0" defaultTableStyle="TableStyleMedium9" defaultPivotStyle="PivotStyleLight16"/>
  <colors>
    <mruColors>
      <color rgb="FFFFFF99"/>
      <color rgb="FFFFFF00"/>
      <color rgb="FFFF99CC"/>
      <color rgb="FFCC3300"/>
      <color rgb="FF800000"/>
      <color rgb="FF663300"/>
      <color rgb="FF0FC11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theme" Target="theme/theme1.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externalLink" Target="externalLinks/externalLink11.xml"/><Relationship Id="rId110"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4.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externalLink" Target="externalLinks/externalLink9.xml"/><Relationship Id="rId105" Type="http://schemas.openxmlformats.org/officeDocument/2006/relationships/externalLink" Target="externalLinks/externalLink14.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externalLink" Target="externalLinks/externalLink2.xml"/><Relationship Id="rId98" Type="http://schemas.openxmlformats.org/officeDocument/2006/relationships/externalLink" Target="externalLinks/externalLink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externalLink" Target="externalLinks/externalLink12.xml"/><Relationship Id="rId108"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externalLink" Target="externalLinks/externalLink15.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externalLink" Target="externalLinks/externalLink3.xml"/><Relationship Id="rId99" Type="http://schemas.openxmlformats.org/officeDocument/2006/relationships/externalLink" Target="externalLinks/externalLink8.xml"/><Relationship Id="rId101"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haredStrings" Target="sharedString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6.xml"/><Relationship Id="rId104" Type="http://schemas.openxmlformats.org/officeDocument/2006/relationships/externalLink" Target="externalLinks/externalLink1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wmf"/></Relationships>
</file>

<file path=xl/drawings/_rels/drawing9.xml.rels><?xml version="1.0" encoding="UTF-8" standalone="yes"?>
<Relationships xmlns="http://schemas.openxmlformats.org/package/2006/relationships"><Relationship Id="rId1" Type="http://schemas.openxmlformats.org/officeDocument/2006/relationships/image" Target="../media/image1.wmf"/></Relationships>
</file>

<file path=xl/drawings/_rels/drawing10.xml.rels><?xml version="1.0" encoding="UTF-8" standalone="yes"?>
<Relationships xmlns="http://schemas.openxmlformats.org/package/2006/relationships"><Relationship Id="rId1" Type="http://schemas.openxmlformats.org/officeDocument/2006/relationships/image" Target="../media/image1.wmf"/></Relationships>
</file>

<file path=xl/drawings/_rels/drawing11.xml.rels><?xml version="1.0" encoding="UTF-8" standalone="yes"?>
<Relationships xmlns="http://schemas.openxmlformats.org/package/2006/relationships"><Relationship Id="rId1" Type="http://schemas.openxmlformats.org/officeDocument/2006/relationships/image" Target="../media/image1.wmf"/></Relationships>
</file>

<file path=xl/drawings/_rels/drawing12.xml.rels><?xml version="1.0" encoding="UTF-8" standalone="yes"?>
<Relationships xmlns="http://schemas.openxmlformats.org/package/2006/relationships"><Relationship Id="rId1" Type="http://schemas.openxmlformats.org/officeDocument/2006/relationships/image" Target="../media/image1.wmf"/></Relationships>
</file>

<file path=xl/drawings/_rels/drawing13.xml.rels><?xml version="1.0" encoding="UTF-8" standalone="yes"?>
<Relationships xmlns="http://schemas.openxmlformats.org/package/2006/relationships"><Relationship Id="rId1" Type="http://schemas.openxmlformats.org/officeDocument/2006/relationships/image" Target="../media/image1.wmf"/></Relationships>
</file>

<file path=xl/drawings/_rels/drawing14.xml.rels><?xml version="1.0" encoding="UTF-8" standalone="yes"?>
<Relationships xmlns="http://schemas.openxmlformats.org/package/2006/relationships"><Relationship Id="rId1" Type="http://schemas.openxmlformats.org/officeDocument/2006/relationships/image" Target="../media/image1.wmf"/></Relationships>
</file>

<file path=xl/drawings/_rels/drawing15.xml.rels><?xml version="1.0" encoding="UTF-8" standalone="yes"?>
<Relationships xmlns="http://schemas.openxmlformats.org/package/2006/relationships"><Relationship Id="rId1" Type="http://schemas.openxmlformats.org/officeDocument/2006/relationships/image" Target="../media/image1.wmf"/></Relationships>
</file>

<file path=xl/drawings/_rels/drawing16.xml.rels><?xml version="1.0" encoding="UTF-8" standalone="yes"?>
<Relationships xmlns="http://schemas.openxmlformats.org/package/2006/relationships"><Relationship Id="rId1" Type="http://schemas.openxmlformats.org/officeDocument/2006/relationships/image" Target="../media/image1.wmf"/></Relationships>
</file>

<file path=xl/drawings/_rels/drawing17.xml.rels><?xml version="1.0" encoding="UTF-8" standalone="yes"?>
<Relationships xmlns="http://schemas.openxmlformats.org/package/2006/relationships"><Relationship Id="rId1" Type="http://schemas.openxmlformats.org/officeDocument/2006/relationships/image" Target="../media/image1.wmf"/></Relationships>
</file>

<file path=xl/drawings/_rels/drawing18.xml.rels><?xml version="1.0" encoding="UTF-8" standalone="yes"?>
<Relationships xmlns="http://schemas.openxmlformats.org/package/2006/relationships"><Relationship Id="rId1" Type="http://schemas.openxmlformats.org/officeDocument/2006/relationships/image" Target="../media/image1.wmf"/></Relationships>
</file>

<file path=xl/drawings/_rels/drawing19.xml.rels><?xml version="1.0" encoding="UTF-8" standalone="yes"?>
<Relationships xmlns="http://schemas.openxmlformats.org/package/2006/relationships"><Relationship Id="rId1" Type="http://schemas.openxmlformats.org/officeDocument/2006/relationships/image" Target="../media/image1.wmf"/></Relationships>
</file>

<file path=xl/drawings/_rels/drawing20.xml.rels><?xml version="1.0" encoding="UTF-8" standalone="yes"?>
<Relationships xmlns="http://schemas.openxmlformats.org/package/2006/relationships"><Relationship Id="rId1" Type="http://schemas.openxmlformats.org/officeDocument/2006/relationships/image" Target="../media/image1.wmf"/></Relationships>
</file>

<file path=xl/drawings/_rels/drawing2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2.xml.rels><?xml version="1.0" encoding="UTF-8" standalone="yes"?>
<Relationships xmlns="http://schemas.openxmlformats.org/package/2006/relationships"><Relationship Id="rId1" Type="http://schemas.openxmlformats.org/officeDocument/2006/relationships/image" Target="../media/image1.wmf"/></Relationships>
</file>

<file path=xl/drawings/_rels/drawing23.xml.rels><?xml version="1.0" encoding="UTF-8" standalone="yes"?>
<Relationships xmlns="http://schemas.openxmlformats.org/package/2006/relationships"><Relationship Id="rId1" Type="http://schemas.openxmlformats.org/officeDocument/2006/relationships/image" Target="../media/image1.wmf"/></Relationships>
</file>

<file path=xl/drawings/_rels/drawing24.xml.rels><?xml version="1.0" encoding="UTF-8" standalone="yes"?>
<Relationships xmlns="http://schemas.openxmlformats.org/package/2006/relationships"><Relationship Id="rId1" Type="http://schemas.openxmlformats.org/officeDocument/2006/relationships/image" Target="../media/image1.wmf"/></Relationships>
</file>

<file path=xl/drawings/_rels/drawing25.xml.rels><?xml version="1.0" encoding="UTF-8" standalone="yes"?>
<Relationships xmlns="http://schemas.openxmlformats.org/package/2006/relationships"><Relationship Id="rId1" Type="http://schemas.openxmlformats.org/officeDocument/2006/relationships/image" Target="../media/image1.wmf"/></Relationships>
</file>

<file path=xl/drawings/_rels/drawing26.xml.rels><?xml version="1.0" encoding="UTF-8" standalone="yes"?>
<Relationships xmlns="http://schemas.openxmlformats.org/package/2006/relationships"><Relationship Id="rId1" Type="http://schemas.openxmlformats.org/officeDocument/2006/relationships/image" Target="../media/image1.wmf"/></Relationships>
</file>

<file path=xl/drawings/_rels/drawing27.xml.rels><?xml version="1.0" encoding="UTF-8" standalone="yes"?>
<Relationships xmlns="http://schemas.openxmlformats.org/package/2006/relationships"><Relationship Id="rId1" Type="http://schemas.openxmlformats.org/officeDocument/2006/relationships/image" Target="../media/image1.wmf"/></Relationships>
</file>

<file path=xl/drawings/_rels/drawing28.xml.rels><?xml version="1.0" encoding="UTF-8" standalone="yes"?>
<Relationships xmlns="http://schemas.openxmlformats.org/package/2006/relationships"><Relationship Id="rId1" Type="http://schemas.openxmlformats.org/officeDocument/2006/relationships/image" Target="../media/image1.wmf"/></Relationships>
</file>

<file path=xl/drawings/_rels/drawing29.xml.rels><?xml version="1.0" encoding="UTF-8" standalone="yes"?>
<Relationships xmlns="http://schemas.openxmlformats.org/package/2006/relationships"><Relationship Id="rId1" Type="http://schemas.openxmlformats.org/officeDocument/2006/relationships/image" Target="../media/image1.wmf"/></Relationships>
</file>

<file path=xl/drawings/_rels/drawing30.xml.rels><?xml version="1.0" encoding="UTF-8" standalone="yes"?>
<Relationships xmlns="http://schemas.openxmlformats.org/package/2006/relationships"><Relationship Id="rId1" Type="http://schemas.openxmlformats.org/officeDocument/2006/relationships/image" Target="../media/image1.wmf"/></Relationships>
</file>

<file path=xl/drawings/_rels/drawing31.xml.rels><?xml version="1.0" encoding="UTF-8" standalone="yes"?>
<Relationships xmlns="http://schemas.openxmlformats.org/package/2006/relationships"><Relationship Id="rId1" Type="http://schemas.openxmlformats.org/officeDocument/2006/relationships/image" Target="../media/image1.wmf"/></Relationships>
</file>

<file path=xl/drawings/_rels/drawing3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3.xml.rels><?xml version="1.0" encoding="UTF-8" standalone="yes"?>
<Relationships xmlns="http://schemas.openxmlformats.org/package/2006/relationships"><Relationship Id="rId1" Type="http://schemas.openxmlformats.org/officeDocument/2006/relationships/image" Target="../media/image1.wmf"/></Relationships>
</file>

<file path=xl/drawings/_rels/drawing34.xml.rels><?xml version="1.0" encoding="UTF-8" standalone="yes"?>
<Relationships xmlns="http://schemas.openxmlformats.org/package/2006/relationships"><Relationship Id="rId1" Type="http://schemas.openxmlformats.org/officeDocument/2006/relationships/image" Target="../media/image1.wmf"/></Relationships>
</file>

<file path=xl/drawings/_rels/drawing35.xml.rels><?xml version="1.0" encoding="UTF-8" standalone="yes"?>
<Relationships xmlns="http://schemas.openxmlformats.org/package/2006/relationships"><Relationship Id="rId1" Type="http://schemas.openxmlformats.org/officeDocument/2006/relationships/image" Target="../media/image1.wmf"/></Relationships>
</file>

<file path=xl/drawings/_rels/drawing36.xml.rels><?xml version="1.0" encoding="UTF-8" standalone="yes"?>
<Relationships xmlns="http://schemas.openxmlformats.org/package/2006/relationships"><Relationship Id="rId1" Type="http://schemas.openxmlformats.org/officeDocument/2006/relationships/image" Target="../media/image1.wmf"/></Relationships>
</file>

<file path=xl/drawings/_rels/drawing37.xml.rels><?xml version="1.0" encoding="UTF-8" standalone="yes"?>
<Relationships xmlns="http://schemas.openxmlformats.org/package/2006/relationships"><Relationship Id="rId1" Type="http://schemas.openxmlformats.org/officeDocument/2006/relationships/image" Target="../media/image1.wmf"/></Relationships>
</file>

<file path=xl/drawings/_rels/drawing38.xml.rels><?xml version="1.0" encoding="UTF-8" standalone="yes"?>
<Relationships xmlns="http://schemas.openxmlformats.org/package/2006/relationships"><Relationship Id="rId1" Type="http://schemas.openxmlformats.org/officeDocument/2006/relationships/image" Target="../media/image1.wmf"/></Relationships>
</file>

<file path=xl/drawings/_rels/drawing39.xml.rels><?xml version="1.0" encoding="UTF-8" standalone="yes"?>
<Relationships xmlns="http://schemas.openxmlformats.org/package/2006/relationships"><Relationship Id="rId1" Type="http://schemas.openxmlformats.org/officeDocument/2006/relationships/image" Target="../media/image1.wmf"/></Relationships>
</file>

<file path=xl/drawings/_rels/drawing40.xml.rels><?xml version="1.0" encoding="UTF-8" standalone="yes"?>
<Relationships xmlns="http://schemas.openxmlformats.org/package/2006/relationships"><Relationship Id="rId1" Type="http://schemas.openxmlformats.org/officeDocument/2006/relationships/image" Target="../media/image1.wmf"/></Relationships>
</file>

<file path=xl/drawings/_rels/drawing41.xml.rels><?xml version="1.0" encoding="UTF-8" standalone="yes"?>
<Relationships xmlns="http://schemas.openxmlformats.org/package/2006/relationships"><Relationship Id="rId1" Type="http://schemas.openxmlformats.org/officeDocument/2006/relationships/image" Target="../media/image1.wmf"/></Relationships>
</file>

<file path=xl/drawings/_rels/drawing42.xml.rels><?xml version="1.0" encoding="UTF-8" standalone="yes"?>
<Relationships xmlns="http://schemas.openxmlformats.org/package/2006/relationships"><Relationship Id="rId1" Type="http://schemas.openxmlformats.org/officeDocument/2006/relationships/image" Target="../media/image1.wmf"/></Relationships>
</file>

<file path=xl/drawings/_rels/drawing4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4.xml.rels><?xml version="1.0" encoding="UTF-8" standalone="yes"?>
<Relationships xmlns="http://schemas.openxmlformats.org/package/2006/relationships"><Relationship Id="rId1" Type="http://schemas.openxmlformats.org/officeDocument/2006/relationships/image" Target="../media/image1.wmf"/></Relationships>
</file>

<file path=xl/drawings/_rels/drawing45.xml.rels><?xml version="1.0" encoding="UTF-8" standalone="yes"?>
<Relationships xmlns="http://schemas.openxmlformats.org/package/2006/relationships"><Relationship Id="rId1" Type="http://schemas.openxmlformats.org/officeDocument/2006/relationships/image" Target="../media/image1.wmf"/></Relationships>
</file>

<file path=xl/drawings/_rels/drawing46.xml.rels><?xml version="1.0" encoding="UTF-8" standalone="yes"?>
<Relationships xmlns="http://schemas.openxmlformats.org/package/2006/relationships"><Relationship Id="rId1" Type="http://schemas.openxmlformats.org/officeDocument/2006/relationships/image" Target="../media/image1.wmf"/></Relationships>
</file>

<file path=xl/drawings/_rels/drawing47.xml.rels><?xml version="1.0" encoding="UTF-8" standalone="yes"?>
<Relationships xmlns="http://schemas.openxmlformats.org/package/2006/relationships"><Relationship Id="rId1" Type="http://schemas.openxmlformats.org/officeDocument/2006/relationships/image" Target="../media/image1.wmf"/></Relationships>
</file>

<file path=xl/drawings/_rels/drawing48.xml.rels><?xml version="1.0" encoding="UTF-8" standalone="yes"?>
<Relationships xmlns="http://schemas.openxmlformats.org/package/2006/relationships"><Relationship Id="rId1" Type="http://schemas.openxmlformats.org/officeDocument/2006/relationships/image" Target="../media/image1.wmf"/></Relationships>
</file>

<file path=xl/drawings/_rels/drawing49.xml.rels><?xml version="1.0" encoding="UTF-8" standalone="yes"?>
<Relationships xmlns="http://schemas.openxmlformats.org/package/2006/relationships"><Relationship Id="rId1" Type="http://schemas.openxmlformats.org/officeDocument/2006/relationships/image" Target="../media/image1.wmf"/></Relationships>
</file>

<file path=xl/drawings/_rels/drawing50.xml.rels><?xml version="1.0" encoding="UTF-8" standalone="yes"?>
<Relationships xmlns="http://schemas.openxmlformats.org/package/2006/relationships"><Relationship Id="rId1" Type="http://schemas.openxmlformats.org/officeDocument/2006/relationships/image" Target="../media/image1.wmf"/></Relationships>
</file>

<file path=xl/drawings/_rels/drawing51.xml.rels><?xml version="1.0" encoding="UTF-8" standalone="yes"?>
<Relationships xmlns="http://schemas.openxmlformats.org/package/2006/relationships"><Relationship Id="rId1" Type="http://schemas.openxmlformats.org/officeDocument/2006/relationships/image" Target="../media/image1.wmf"/></Relationships>
</file>

<file path=xl/drawings/_rels/drawing52.xml.rels><?xml version="1.0" encoding="UTF-8" standalone="yes"?>
<Relationships xmlns="http://schemas.openxmlformats.org/package/2006/relationships"><Relationship Id="rId1" Type="http://schemas.openxmlformats.org/officeDocument/2006/relationships/image" Target="../media/image1.wmf"/></Relationships>
</file>

<file path=xl/drawings/_rels/drawing53.xml.rels><?xml version="1.0" encoding="UTF-8" standalone="yes"?>
<Relationships xmlns="http://schemas.openxmlformats.org/package/2006/relationships"><Relationship Id="rId1" Type="http://schemas.openxmlformats.org/officeDocument/2006/relationships/image" Target="../media/image1.wmf"/></Relationships>
</file>

<file path=xl/drawings/_rels/drawing54.xml.rels><?xml version="1.0" encoding="UTF-8" standalone="yes"?>
<Relationships xmlns="http://schemas.openxmlformats.org/package/2006/relationships"><Relationship Id="rId1" Type="http://schemas.openxmlformats.org/officeDocument/2006/relationships/image" Target="../media/image1.wmf"/></Relationships>
</file>

<file path=xl/drawings/_rels/drawing55.xml.rels><?xml version="1.0" encoding="UTF-8" standalone="yes"?>
<Relationships xmlns="http://schemas.openxmlformats.org/package/2006/relationships"><Relationship Id="rId1" Type="http://schemas.openxmlformats.org/officeDocument/2006/relationships/image" Target="../media/image1.wmf"/></Relationships>
</file>

<file path=xl/drawings/_rels/drawing56.xml.rels><?xml version="1.0" encoding="UTF-8" standalone="yes"?>
<Relationships xmlns="http://schemas.openxmlformats.org/package/2006/relationships"><Relationship Id="rId1" Type="http://schemas.openxmlformats.org/officeDocument/2006/relationships/image" Target="../media/image1.wmf"/></Relationships>
</file>

<file path=xl/drawings/_rels/drawing57.xml.rels><?xml version="1.0" encoding="UTF-8" standalone="yes"?>
<Relationships xmlns="http://schemas.openxmlformats.org/package/2006/relationships"><Relationship Id="rId1" Type="http://schemas.openxmlformats.org/officeDocument/2006/relationships/image" Target="../media/image1.wmf"/></Relationships>
</file>

<file path=xl/drawings/_rels/drawing58.xml.rels><?xml version="1.0" encoding="UTF-8" standalone="yes"?>
<Relationships xmlns="http://schemas.openxmlformats.org/package/2006/relationships"><Relationship Id="rId1" Type="http://schemas.openxmlformats.org/officeDocument/2006/relationships/image" Target="../media/image1.wmf"/></Relationships>
</file>

<file path=xl/drawings/_rels/drawing59.xml.rels><?xml version="1.0" encoding="UTF-8" standalone="yes"?>
<Relationships xmlns="http://schemas.openxmlformats.org/package/2006/relationships"><Relationship Id="rId1" Type="http://schemas.openxmlformats.org/officeDocument/2006/relationships/image" Target="../media/image1.wmf"/></Relationships>
</file>

<file path=xl/drawings/_rels/drawing60.xml.rels><?xml version="1.0" encoding="UTF-8" standalone="yes"?>
<Relationships xmlns="http://schemas.openxmlformats.org/package/2006/relationships"><Relationship Id="rId1" Type="http://schemas.openxmlformats.org/officeDocument/2006/relationships/image" Target="../media/image1.wmf"/></Relationships>
</file>

<file path=xl/drawings/_rels/drawing61.xml.rels><?xml version="1.0" encoding="UTF-8" standalone="yes"?>
<Relationships xmlns="http://schemas.openxmlformats.org/package/2006/relationships"><Relationship Id="rId1" Type="http://schemas.openxmlformats.org/officeDocument/2006/relationships/image" Target="../media/image1.wmf"/></Relationships>
</file>

<file path=xl/drawings/_rels/drawing62.xml.rels><?xml version="1.0" encoding="UTF-8" standalone="yes"?>
<Relationships xmlns="http://schemas.openxmlformats.org/package/2006/relationships"><Relationship Id="rId1" Type="http://schemas.openxmlformats.org/officeDocument/2006/relationships/image" Target="../media/image1.wmf"/></Relationships>
</file>

<file path=xl/drawings/_rels/drawing63.xml.rels><?xml version="1.0" encoding="UTF-8" standalone="yes"?>
<Relationships xmlns="http://schemas.openxmlformats.org/package/2006/relationships"><Relationship Id="rId1" Type="http://schemas.openxmlformats.org/officeDocument/2006/relationships/image" Target="../media/image1.wmf"/></Relationships>
</file>

<file path=xl/drawings/_rels/drawing64.xml.rels><?xml version="1.0" encoding="UTF-8" standalone="yes"?>
<Relationships xmlns="http://schemas.openxmlformats.org/package/2006/relationships"><Relationship Id="rId1" Type="http://schemas.openxmlformats.org/officeDocument/2006/relationships/image" Target="../media/image1.wmf"/></Relationships>
</file>

<file path=xl/drawings/_rels/drawing65.xml.rels><?xml version="1.0" encoding="UTF-8" standalone="yes"?>
<Relationships xmlns="http://schemas.openxmlformats.org/package/2006/relationships"><Relationship Id="rId1" Type="http://schemas.openxmlformats.org/officeDocument/2006/relationships/image" Target="../media/image1.wmf"/></Relationships>
</file>

<file path=xl/drawings/_rels/drawing66.xml.rels><?xml version="1.0" encoding="UTF-8" standalone="yes"?>
<Relationships xmlns="http://schemas.openxmlformats.org/package/2006/relationships"><Relationship Id="rId1" Type="http://schemas.openxmlformats.org/officeDocument/2006/relationships/image" Target="../media/image1.wmf"/></Relationships>
</file>

<file path=xl/drawings/_rels/drawing67.xml.rels><?xml version="1.0" encoding="UTF-8" standalone="yes"?>
<Relationships xmlns="http://schemas.openxmlformats.org/package/2006/relationships"><Relationship Id="rId1" Type="http://schemas.openxmlformats.org/officeDocument/2006/relationships/image" Target="../media/image1.wmf"/></Relationships>
</file>

<file path=xl/drawings/_rels/drawing68.xml.rels><?xml version="1.0" encoding="UTF-8" standalone="yes"?>
<Relationships xmlns="http://schemas.openxmlformats.org/package/2006/relationships"><Relationship Id="rId1" Type="http://schemas.openxmlformats.org/officeDocument/2006/relationships/image" Target="../media/image1.wmf"/></Relationships>
</file>

<file path=xl/drawings/_rels/drawing69.xml.rels><?xml version="1.0" encoding="UTF-8" standalone="yes"?>
<Relationships xmlns="http://schemas.openxmlformats.org/package/2006/relationships"><Relationship Id="rId1" Type="http://schemas.openxmlformats.org/officeDocument/2006/relationships/image" Target="../media/image1.wmf"/></Relationships>
</file>

<file path=xl/drawings/_rels/drawing70.xml.rels><?xml version="1.0" encoding="UTF-8" standalone="yes"?>
<Relationships xmlns="http://schemas.openxmlformats.org/package/2006/relationships"><Relationship Id="rId1" Type="http://schemas.openxmlformats.org/officeDocument/2006/relationships/image" Target="../media/image1.wmf"/></Relationships>
</file>

<file path=xl/drawings/_rels/drawing71.xml.rels><?xml version="1.0" encoding="UTF-8" standalone="yes"?>
<Relationships xmlns="http://schemas.openxmlformats.org/package/2006/relationships"><Relationship Id="rId1" Type="http://schemas.openxmlformats.org/officeDocument/2006/relationships/image" Target="../media/image1.wmf"/></Relationships>
</file>

<file path=xl/drawings/_rels/drawing72.xml.rels><?xml version="1.0" encoding="UTF-8" standalone="yes"?>
<Relationships xmlns="http://schemas.openxmlformats.org/package/2006/relationships"><Relationship Id="rId1" Type="http://schemas.openxmlformats.org/officeDocument/2006/relationships/image" Target="../media/image1.wmf"/></Relationships>
</file>

<file path=xl/drawings/_rels/drawing73.xml.rels><?xml version="1.0" encoding="UTF-8" standalone="yes"?>
<Relationships xmlns="http://schemas.openxmlformats.org/package/2006/relationships"><Relationship Id="rId1" Type="http://schemas.openxmlformats.org/officeDocument/2006/relationships/image" Target="../media/image1.wmf"/></Relationships>
</file>

<file path=xl/drawings/_rels/drawing74.xml.rels><?xml version="1.0" encoding="UTF-8" standalone="yes"?>
<Relationships xmlns="http://schemas.openxmlformats.org/package/2006/relationships"><Relationship Id="rId1" Type="http://schemas.openxmlformats.org/officeDocument/2006/relationships/image" Target="../media/image1.wmf"/></Relationships>
</file>

<file path=xl/drawings/_rels/drawing75.xml.rels><?xml version="1.0" encoding="UTF-8" standalone="yes"?>
<Relationships xmlns="http://schemas.openxmlformats.org/package/2006/relationships"><Relationship Id="rId1" Type="http://schemas.openxmlformats.org/officeDocument/2006/relationships/image" Target="../media/image1.wmf"/></Relationships>
</file>

<file path=xl/drawings/_rels/drawing76.xml.rels><?xml version="1.0" encoding="UTF-8" standalone="yes"?>
<Relationships xmlns="http://schemas.openxmlformats.org/package/2006/relationships"><Relationship Id="rId1" Type="http://schemas.openxmlformats.org/officeDocument/2006/relationships/image" Target="../media/image1.wmf"/></Relationships>
</file>

<file path=xl/drawings/_rels/drawing77.xml.rels><?xml version="1.0" encoding="UTF-8" standalone="yes"?>
<Relationships xmlns="http://schemas.openxmlformats.org/package/2006/relationships"><Relationship Id="rId1" Type="http://schemas.openxmlformats.org/officeDocument/2006/relationships/image" Target="../media/image1.wmf"/></Relationships>
</file>

<file path=xl/drawings/_rels/drawing78.xml.rels><?xml version="1.0" encoding="UTF-8" standalone="yes"?>
<Relationships xmlns="http://schemas.openxmlformats.org/package/2006/relationships"><Relationship Id="rId1" Type="http://schemas.openxmlformats.org/officeDocument/2006/relationships/image" Target="../media/image1.wmf"/></Relationships>
</file>

<file path=xl/drawings/_rels/drawing79.xml.rels><?xml version="1.0" encoding="UTF-8" standalone="yes"?>
<Relationships xmlns="http://schemas.openxmlformats.org/package/2006/relationships"><Relationship Id="rId1" Type="http://schemas.openxmlformats.org/officeDocument/2006/relationships/image" Target="../media/image1.wmf"/></Relationships>
</file>

<file path=xl/drawings/_rels/drawing80.xml.rels><?xml version="1.0" encoding="UTF-8" standalone="yes"?>
<Relationships xmlns="http://schemas.openxmlformats.org/package/2006/relationships"><Relationship Id="rId1" Type="http://schemas.openxmlformats.org/officeDocument/2006/relationships/image" Target="../media/image1.wmf"/></Relationships>
</file>

<file path=xl/drawings/_rels/drawing81.xml.rels><?xml version="1.0" encoding="UTF-8" standalone="yes"?>
<Relationships xmlns="http://schemas.openxmlformats.org/package/2006/relationships"><Relationship Id="rId1" Type="http://schemas.openxmlformats.org/officeDocument/2006/relationships/image" Target="../media/image1.wmf"/></Relationships>
</file>

<file path=xl/drawings/_rels/drawing82.xml.rels><?xml version="1.0" encoding="UTF-8" standalone="yes"?>
<Relationships xmlns="http://schemas.openxmlformats.org/package/2006/relationships"><Relationship Id="rId1" Type="http://schemas.openxmlformats.org/officeDocument/2006/relationships/image" Target="../media/image1.wmf"/></Relationships>
</file>

<file path=xl/drawings/_rels/drawing83.xml.rels><?xml version="1.0" encoding="UTF-8" standalone="yes"?>
<Relationships xmlns="http://schemas.openxmlformats.org/package/2006/relationships"><Relationship Id="rId1" Type="http://schemas.openxmlformats.org/officeDocument/2006/relationships/image" Target="../media/image1.wmf"/></Relationships>
</file>

<file path=xl/drawings/_rels/drawing84.xml.rels><?xml version="1.0" encoding="UTF-8" standalone="yes"?>
<Relationships xmlns="http://schemas.openxmlformats.org/package/2006/relationships"><Relationship Id="rId1" Type="http://schemas.openxmlformats.org/officeDocument/2006/relationships/image" Target="../media/image1.wmf"/></Relationships>
</file>

<file path=xl/drawings/_rels/drawing85.xml.rels><?xml version="1.0" encoding="UTF-8" standalone="yes"?>
<Relationships xmlns="http://schemas.openxmlformats.org/package/2006/relationships"><Relationship Id="rId1" Type="http://schemas.openxmlformats.org/officeDocument/2006/relationships/image" Target="../media/image1.wmf"/></Relationships>
</file>

<file path=xl/drawings/_rels/drawing86.xml.rels><?xml version="1.0" encoding="UTF-8" standalone="yes"?>
<Relationships xmlns="http://schemas.openxmlformats.org/package/2006/relationships"><Relationship Id="rId1" Type="http://schemas.openxmlformats.org/officeDocument/2006/relationships/image" Target="../media/image1.wmf"/></Relationships>
</file>

<file path=xl/drawings/_rels/drawing87.xml.rels><?xml version="1.0" encoding="UTF-8" standalone="yes"?>
<Relationships xmlns="http://schemas.openxmlformats.org/package/2006/relationships"><Relationship Id="rId1" Type="http://schemas.openxmlformats.org/officeDocument/2006/relationships/image" Target="../media/image1.wmf"/></Relationships>
</file>

<file path=xl/drawings/_rels/drawing88.xml.rels><?xml version="1.0" encoding="UTF-8" standalone="yes"?>
<Relationships xmlns="http://schemas.openxmlformats.org/package/2006/relationships"><Relationship Id="rId1" Type="http://schemas.openxmlformats.org/officeDocument/2006/relationships/image" Target="../media/image1.wmf"/></Relationships>
</file>

<file path=xl/drawings/_rels/drawing89.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609600</xdr:colOff>
      <xdr:row>3</xdr:row>
      <xdr:rowOff>38100</xdr:rowOff>
    </xdr:to>
    <xdr:pic>
      <xdr:nvPicPr>
        <xdr:cNvPr id="2" name="Picture 1">
          <a:extLst>
            <a:ext uri="{FF2B5EF4-FFF2-40B4-BE49-F238E27FC236}">
              <a16:creationId xmlns:a16="http://schemas.microsoft.com/office/drawing/2014/main" id="{D94699F4-55E6-4BE1-A9CE-9CAA95378D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581025" cy="5143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180975</xdr:colOff>
      <xdr:row>0</xdr:row>
      <xdr:rowOff>57150</xdr:rowOff>
    </xdr:from>
    <xdr:to>
      <xdr:col>1</xdr:col>
      <xdr:colOff>200025</xdr:colOff>
      <xdr:row>3</xdr:row>
      <xdr:rowOff>167331</xdr:rowOff>
    </xdr:to>
    <xdr:pic>
      <xdr:nvPicPr>
        <xdr:cNvPr id="2" name="Figuras 2">
          <a:extLst>
            <a:ext uri="{FF2B5EF4-FFF2-40B4-BE49-F238E27FC236}">
              <a16:creationId xmlns:a16="http://schemas.microsoft.com/office/drawing/2014/main" id="{34A1F402-2DAD-45AA-8A9F-0D114B4466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57150"/>
          <a:ext cx="701246" cy="663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180975</xdr:colOff>
      <xdr:row>0</xdr:row>
      <xdr:rowOff>57150</xdr:rowOff>
    </xdr:from>
    <xdr:to>
      <xdr:col>1</xdr:col>
      <xdr:colOff>200025</xdr:colOff>
      <xdr:row>3</xdr:row>
      <xdr:rowOff>167331</xdr:rowOff>
    </xdr:to>
    <xdr:pic>
      <xdr:nvPicPr>
        <xdr:cNvPr id="2" name="Figuras 2">
          <a:extLst>
            <a:ext uri="{FF2B5EF4-FFF2-40B4-BE49-F238E27FC236}">
              <a16:creationId xmlns:a16="http://schemas.microsoft.com/office/drawing/2014/main" id="{3609A2B5-F7E1-4CAE-908C-1BC77381B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57150"/>
          <a:ext cx="695325" cy="6626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15</xdr:row>
      <xdr:rowOff>152400</xdr:rowOff>
    </xdr:from>
    <xdr:to>
      <xdr:col>5</xdr:col>
      <xdr:colOff>0</xdr:colOff>
      <xdr:row>15</xdr:row>
      <xdr:rowOff>152400</xdr:rowOff>
    </xdr:to>
    <xdr:sp macro="" textlink="">
      <xdr:nvSpPr>
        <xdr:cNvPr id="2" name="Line 10">
          <a:extLst>
            <a:ext uri="{FF2B5EF4-FFF2-40B4-BE49-F238E27FC236}">
              <a16:creationId xmlns:a16="http://schemas.microsoft.com/office/drawing/2014/main" id="{ED6ACA0B-C342-4118-9DD3-8E1718CBD93E}"/>
            </a:ext>
          </a:extLst>
        </xdr:cNvPr>
        <xdr:cNvSpPr>
          <a:spLocks noChangeShapeType="1"/>
        </xdr:cNvSpPr>
      </xdr:nvSpPr>
      <xdr:spPr bwMode="auto">
        <a:xfrm>
          <a:off x="4600575" y="3257550"/>
          <a:ext cx="0" cy="0"/>
        </a:xfrm>
        <a:prstGeom prst="line">
          <a:avLst/>
        </a:prstGeom>
        <a:noFill/>
        <a:ln w="76200">
          <a:solidFill>
            <a:srgbClr val="9933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123825</xdr:rowOff>
    </xdr:from>
    <xdr:to>
      <xdr:col>5</xdr:col>
      <xdr:colOff>0</xdr:colOff>
      <xdr:row>26</xdr:row>
      <xdr:rowOff>123825</xdr:rowOff>
    </xdr:to>
    <xdr:sp macro="" textlink="">
      <xdr:nvSpPr>
        <xdr:cNvPr id="3" name="Line 1">
          <a:extLst>
            <a:ext uri="{FF2B5EF4-FFF2-40B4-BE49-F238E27FC236}">
              <a16:creationId xmlns:a16="http://schemas.microsoft.com/office/drawing/2014/main" id="{18340903-2EF0-4233-B1ED-BF79F0ABBD1D}"/>
            </a:ext>
          </a:extLst>
        </xdr:cNvPr>
        <xdr:cNvSpPr>
          <a:spLocks noChangeShapeType="1"/>
        </xdr:cNvSpPr>
      </xdr:nvSpPr>
      <xdr:spPr bwMode="auto">
        <a:xfrm>
          <a:off x="4600575" y="5915025"/>
          <a:ext cx="0" cy="0"/>
        </a:xfrm>
        <a:prstGeom prst="line">
          <a:avLst/>
        </a:prstGeom>
        <a:noFill/>
        <a:ln w="76200">
          <a:solidFill>
            <a:srgbClr val="9933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0</xdr:row>
      <xdr:rowOff>66675</xdr:rowOff>
    </xdr:from>
    <xdr:to>
      <xdr:col>1</xdr:col>
      <xdr:colOff>600075</xdr:colOff>
      <xdr:row>3</xdr:row>
      <xdr:rowOff>28575</xdr:rowOff>
    </xdr:to>
    <xdr:pic>
      <xdr:nvPicPr>
        <xdr:cNvPr id="4" name="Picture 17">
          <a:extLst>
            <a:ext uri="{FF2B5EF4-FFF2-40B4-BE49-F238E27FC236}">
              <a16:creationId xmlns:a16="http://schemas.microsoft.com/office/drawing/2014/main" id="{5FDA2D4F-A9F3-4307-9AFD-82796F6553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66675"/>
          <a:ext cx="514350" cy="485775"/>
        </a:xfrm>
        <a:prstGeom prst="rect">
          <a:avLst/>
        </a:prstGeom>
        <a:solidFill>
          <a:srgbClr val="FFFFFF"/>
        </a:solidFill>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536760</xdr:colOff>
      <xdr:row>0</xdr:row>
      <xdr:rowOff>64845</xdr:rowOff>
    </xdr:from>
    <xdr:ext cx="733240" cy="697155"/>
    <xdr:pic>
      <xdr:nvPicPr>
        <xdr:cNvPr id="2" name="Picture 27">
          <a:extLst>
            <a:ext uri="{FF2B5EF4-FFF2-40B4-BE49-F238E27FC236}">
              <a16:creationId xmlns:a16="http://schemas.microsoft.com/office/drawing/2014/main" id="{49293B8C-6D28-4D91-8C21-6D763A0BB266}"/>
            </a:ext>
          </a:extLst>
        </xdr:cNvPr>
        <xdr:cNvPicPr/>
      </xdr:nvPicPr>
      <xdr:blipFill>
        <a:blip xmlns:r="http://schemas.openxmlformats.org/officeDocument/2006/relationships" r:embed="rId1"/>
        <a:stretch/>
      </xdr:blipFill>
      <xdr:spPr>
        <a:xfrm>
          <a:off x="536760" y="64845"/>
          <a:ext cx="733240" cy="697155"/>
        </a:xfrm>
        <a:prstGeom prst="rect">
          <a:avLst/>
        </a:prstGeom>
        <a:ln>
          <a:noFill/>
        </a:ln>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76200</xdr:colOff>
      <xdr:row>1</xdr:row>
      <xdr:rowOff>66675</xdr:rowOff>
    </xdr:from>
    <xdr:to>
      <xdr:col>1</xdr:col>
      <xdr:colOff>800100</xdr:colOff>
      <xdr:row>2</xdr:row>
      <xdr:rowOff>323850</xdr:rowOff>
    </xdr:to>
    <xdr:pic>
      <xdr:nvPicPr>
        <xdr:cNvPr id="2" name="Imagem 1" descr="Administração - Prefeitura opta por brasão em vez de logomarca">
          <a:extLst>
            <a:ext uri="{FF2B5EF4-FFF2-40B4-BE49-F238E27FC236}">
              <a16:creationId xmlns:a16="http://schemas.microsoft.com/office/drawing/2014/main" id="{657664E5-E3AA-4D1C-BAFF-E959E8D1AB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3875" y="219075"/>
          <a:ext cx="7239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xdr:colOff>
      <xdr:row>55</xdr:row>
      <xdr:rowOff>19050</xdr:rowOff>
    </xdr:from>
    <xdr:to>
      <xdr:col>7</xdr:col>
      <xdr:colOff>704850</xdr:colOff>
      <xdr:row>76</xdr:row>
      <xdr:rowOff>28575</xdr:rowOff>
    </xdr:to>
    <xdr:pic>
      <xdr:nvPicPr>
        <xdr:cNvPr id="3" name="Imagem 2">
          <a:extLst>
            <a:ext uri="{FF2B5EF4-FFF2-40B4-BE49-F238E27FC236}">
              <a16:creationId xmlns:a16="http://schemas.microsoft.com/office/drawing/2014/main" id="{E7674446-E8B1-4225-856D-3A07C821893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t="3416" r="2269" b="3401"/>
        <a:stretch>
          <a:fillRect/>
        </a:stretch>
      </xdr:blipFill>
      <xdr:spPr bwMode="auto">
        <a:xfrm>
          <a:off x="590550" y="13325475"/>
          <a:ext cx="7934325" cy="3209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396875</xdr:colOff>
      <xdr:row>76</xdr:row>
      <xdr:rowOff>87313</xdr:rowOff>
    </xdr:from>
    <xdr:to>
      <xdr:col>7</xdr:col>
      <xdr:colOff>611187</xdr:colOff>
      <xdr:row>96</xdr:row>
      <xdr:rowOff>86044</xdr:rowOff>
    </xdr:to>
    <xdr:pic>
      <xdr:nvPicPr>
        <xdr:cNvPr id="4" name="Imagem 3">
          <a:extLst>
            <a:ext uri="{FF2B5EF4-FFF2-40B4-BE49-F238E27FC236}">
              <a16:creationId xmlns:a16="http://schemas.microsoft.com/office/drawing/2014/main" id="{D1731C1E-5E4F-462A-852C-550F8DEED952}"/>
            </a:ext>
          </a:extLst>
        </xdr:cNvPr>
        <xdr:cNvPicPr>
          <a:picLocks noChangeAspect="1"/>
        </xdr:cNvPicPr>
      </xdr:nvPicPr>
      <xdr:blipFill>
        <a:blip xmlns:r="http://schemas.openxmlformats.org/officeDocument/2006/relationships" r:embed="rId3"/>
        <a:stretch>
          <a:fillRect/>
        </a:stretch>
      </xdr:blipFill>
      <xdr:spPr>
        <a:xfrm>
          <a:off x="841375" y="16533813"/>
          <a:ext cx="7572375" cy="301498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76200</xdr:colOff>
      <xdr:row>1</xdr:row>
      <xdr:rowOff>66675</xdr:rowOff>
    </xdr:from>
    <xdr:to>
      <xdr:col>1</xdr:col>
      <xdr:colOff>800100</xdr:colOff>
      <xdr:row>2</xdr:row>
      <xdr:rowOff>323850</xdr:rowOff>
    </xdr:to>
    <xdr:pic>
      <xdr:nvPicPr>
        <xdr:cNvPr id="2" name="Imagem 1" descr="Administração - Prefeitura opta por brasão em vez de logomarca">
          <a:extLst>
            <a:ext uri="{FF2B5EF4-FFF2-40B4-BE49-F238E27FC236}">
              <a16:creationId xmlns:a16="http://schemas.microsoft.com/office/drawing/2014/main" id="{76712E62-9943-4287-B77D-5CE21F8F903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3875" y="219075"/>
          <a:ext cx="7239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58</xdr:row>
      <xdr:rowOff>19050</xdr:rowOff>
    </xdr:from>
    <xdr:to>
      <xdr:col>7</xdr:col>
      <xdr:colOff>800100</xdr:colOff>
      <xdr:row>78</xdr:row>
      <xdr:rowOff>38100</xdr:rowOff>
    </xdr:to>
    <xdr:pic>
      <xdr:nvPicPr>
        <xdr:cNvPr id="3" name="Imagem 2">
          <a:extLst>
            <a:ext uri="{FF2B5EF4-FFF2-40B4-BE49-F238E27FC236}">
              <a16:creationId xmlns:a16="http://schemas.microsoft.com/office/drawing/2014/main" id="{3F429F6B-EE1E-4878-A1F1-93D3EA02E63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703" t="2779" r="4433" b="2454"/>
        <a:stretch>
          <a:fillRect/>
        </a:stretch>
      </xdr:blipFill>
      <xdr:spPr bwMode="auto">
        <a:xfrm>
          <a:off x="533400" y="13525500"/>
          <a:ext cx="8086725" cy="3067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166688</xdr:colOff>
      <xdr:row>78</xdr:row>
      <xdr:rowOff>39688</xdr:rowOff>
    </xdr:from>
    <xdr:to>
      <xdr:col>7</xdr:col>
      <xdr:colOff>627062</xdr:colOff>
      <xdr:row>96</xdr:row>
      <xdr:rowOff>465821</xdr:rowOff>
    </xdr:to>
    <xdr:pic>
      <xdr:nvPicPr>
        <xdr:cNvPr id="4" name="Imagem 3">
          <a:extLst>
            <a:ext uri="{FF2B5EF4-FFF2-40B4-BE49-F238E27FC236}">
              <a16:creationId xmlns:a16="http://schemas.microsoft.com/office/drawing/2014/main" id="{9367E24F-FAFE-454A-98A6-5F0D8A672B92}"/>
            </a:ext>
          </a:extLst>
        </xdr:cNvPr>
        <xdr:cNvPicPr>
          <a:picLocks noChangeAspect="1"/>
        </xdr:cNvPicPr>
      </xdr:nvPicPr>
      <xdr:blipFill>
        <a:blip xmlns:r="http://schemas.openxmlformats.org/officeDocument/2006/relationships" r:embed="rId3"/>
        <a:stretch>
          <a:fillRect/>
        </a:stretch>
      </xdr:blipFill>
      <xdr:spPr>
        <a:xfrm>
          <a:off x="611188" y="16525876"/>
          <a:ext cx="7818437" cy="354557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168137</xdr:colOff>
      <xdr:row>0</xdr:row>
      <xdr:rowOff>38101</xdr:rowOff>
    </xdr:from>
    <xdr:to>
      <xdr:col>0</xdr:col>
      <xdr:colOff>762000</xdr:colOff>
      <xdr:row>1</xdr:row>
      <xdr:rowOff>161925</xdr:rowOff>
    </xdr:to>
    <xdr:pic>
      <xdr:nvPicPr>
        <xdr:cNvPr id="2" name="Picture 1">
          <a:extLst>
            <a:ext uri="{FF2B5EF4-FFF2-40B4-BE49-F238E27FC236}">
              <a16:creationId xmlns:a16="http://schemas.microsoft.com/office/drawing/2014/main" id="{9169C339-88B0-41FA-B968-59ACAFE590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8137" y="38101"/>
          <a:ext cx="593863" cy="43814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49052F03-FA64-43B6-ABC1-9383AA3327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67272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64FD7E97-9809-4B4F-932C-1180D98BDE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EDAAA6E6-0D1C-4B7C-8A17-37E32A77C3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B646F34A-9676-4E2A-9E25-182A04ACFE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BE328A35-02BE-412A-B81D-C59613D20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50DA8DF8-2617-448F-8541-9F0B345204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2B915735-6BD0-4323-A94E-9FD2380269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3C1820B0-B364-45BE-ACCE-8E88CDC8B7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FE5F609D-D11E-4E07-BE20-8AD4B6F7A2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DA45F08A-F544-44BA-B58F-DB668C78D8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074A8808-69F3-47D3-AE3B-C64119D989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4703379C-6B87-4FB0-A8EC-50A4B46D40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ED9FFA8B-2AF9-4047-9C93-BC6B682CE2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60D77A58-5F78-443B-8FD5-A8AFD6810D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A6A60033-7049-4E41-AA25-0FFE4A7F50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7F3054B8-1DAA-4833-93E6-F084D16AA2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F3B9AFA1-87C9-47CF-804E-EA77045273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5562798B-BB47-4667-99F8-95B6ACF0B6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0C070CF6-AC65-47C8-A409-01B0FA309A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08C781C3-79B6-496E-B383-E90DA4F4C8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2305B41E-EF77-495A-9FFE-1E03537F3B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43564D94-D323-44DC-BE62-29B953189A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A43096EE-35FF-4A1D-B078-A98463A625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5E655C61-FA46-40C6-BDFA-788883704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343BCC33-DFC0-4B68-922D-8570CBF85B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BFB19D50-AEE4-42E5-B295-46FB9C5226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FE08EB96-77AC-4B7A-82CD-60C1D82ADC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C814A6EC-F726-40B0-9100-1122F431DC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CE6A9674-2EE2-4161-A53F-CF1B2EB281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81B5A8DE-AB31-441C-B78E-447553705F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4068894D-93DD-46AE-8734-35152A031F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0FD332E9-A59E-43E3-BA89-8D60D8C6CF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F9EA2D43-19CA-446A-8020-34A2B0CE97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837D681A-FD00-45D5-8B16-13072FE949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D7439690-3EA0-41C5-BE2F-69DB7643C9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0E7A16C6-8AFC-4E88-9305-12F1E86E25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433DFFED-3730-4AAA-9391-E4A9EA0924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35B2475B-CAA4-494A-95E3-52108FB668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DC23A132-4903-4F22-91FC-EC748B602B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8.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6B8185FE-336A-4C19-93E8-153D0749CD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9.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2B5F9D4C-CAE1-477A-9F12-C14AA756BF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67272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7766B6DE-B338-40BD-852B-E807CEF9D0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F62B8AF5-DBBF-4213-AFB3-37B357689E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08CB3944-6465-4E3D-9815-D45A655D36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EB30C56B-6B73-427C-A7A1-EB823C9827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4.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1049D94C-98EA-4057-8685-9497DED9BA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5.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710F4090-667F-487E-B483-130EFD6690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6.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AD0A43D4-C6B0-4327-B1D4-59CDF032DA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7.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EED3E7F6-F405-40FB-8B9A-A3A0726887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8.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2B41399E-7334-40CF-A604-652F223C48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9.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648DC8C3-ACA0-45C0-A981-53E3FA821E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0.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581AEEFB-0431-4EBC-B91E-A386F609BB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1.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762C79F9-774D-46E7-B947-DDC6D0E549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2.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306B7108-6069-4B75-B1F5-CD076B3611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3.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C57C2D56-6FF2-441F-A231-B3E047CF38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4.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3113C199-DCDE-4F21-AE5A-CFEDC12A04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5.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7A83A67B-2027-4A6A-86E7-0D79203D2E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6.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9035E6B5-7BB0-491B-A501-05C02D354E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7.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F96D7B3F-2ED0-43BD-B88E-3AD8782BE1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8.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0966D6CA-20CB-4FEA-9865-1CF721DEC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9.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B7A766FA-B03D-47A3-B863-37F768870E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70.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1BF6E58F-EE86-4039-A7F4-BF44542AB5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71.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5D418700-A5A3-4A98-BBF9-CB24C6FCE1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72.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3ECAEA72-7722-46D4-A070-F26221858C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73.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ECBEC249-7503-4D83-87E7-D965A2644D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74.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50E96741-D43C-46E2-B4D6-1FAE15FD8A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75.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4F22F98C-D08C-4189-A16A-5AD36FE446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76.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C1BE9F9F-17BA-41AF-BBA3-C13FBE338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77.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95291766-C74E-439B-A9FB-08A2279130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78.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CBE884FC-5DFA-42A3-828F-958A901796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79.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2E6CDB5E-3CDC-4EFA-B333-F5EA1DAF60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0.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7BEB45E0-2AE5-4DEB-93FC-2143D8E50B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1.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04C5E4AC-C98E-4B39-9AF2-0CCB4A14E7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2.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2CFDB8F7-7EE7-435A-A6BD-077B79C5EF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3.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299591F7-00BE-491C-9FAB-A87E332400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4.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0A5077B6-E9FE-46CF-9416-FA74606940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5.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2CFDC204-FFCE-4B5E-A706-4565BA2116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6.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7D7F518A-8EB6-4ABE-B637-3BB96B1715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7.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1BB1D3F3-9821-41FE-9975-3D7B7B726A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8.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F0B0F87B-0FBB-46B9-B1EE-15765B5836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9.xml><?xml version="1.0" encoding="utf-8"?>
<xdr:wsDr xmlns:xdr="http://schemas.openxmlformats.org/drawingml/2006/spreadsheetDrawing" xmlns:a="http://schemas.openxmlformats.org/drawingml/2006/main">
  <xdr:twoCellAnchor>
    <xdr:from>
      <xdr:col>0</xdr:col>
      <xdr:colOff>276227</xdr:colOff>
      <xdr:row>0</xdr:row>
      <xdr:rowOff>38101</xdr:rowOff>
    </xdr:from>
    <xdr:to>
      <xdr:col>0</xdr:col>
      <xdr:colOff>762000</xdr:colOff>
      <xdr:row>1</xdr:row>
      <xdr:rowOff>82177</xdr:rowOff>
    </xdr:to>
    <xdr:pic>
      <xdr:nvPicPr>
        <xdr:cNvPr id="2" name="Picture 1">
          <a:extLst>
            <a:ext uri="{FF2B5EF4-FFF2-40B4-BE49-F238E27FC236}">
              <a16:creationId xmlns:a16="http://schemas.microsoft.com/office/drawing/2014/main" id="{BEEF28D4-369D-4D68-AFF7-FFD03532F4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7" y="38101"/>
          <a:ext cx="485773" cy="35840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F"/>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nted-geral15\Projetos%20Urban&#237;sticos\Users\larissag\Documents\Setor%20de%20Projetos\2021\15%20-%20PAV%20SEINFRA%20-%20ESTADO%20-%20SETOP\PLAN%20OR&#199;,%20MM%20CALC%20E%20CRON%20em%20analise%2018-02-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obr-proj02\Fisc%20Obras\Users\mirianb.ADMIN\AppData\Local\Microsoft\Windows\Temporary%20Internet%20Files\Content.IE5\T40VG4I2\Configura&#231;&#245;es%20locais\Temporary%20Internet%20Files\Content.IE5\0K7736ZY\BDI%20(EDITAL%202)"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ted-geral15\Public\Documents%20and%20Settings\reginac\Meus%20documentos\Regina\PNAFM\analise%20documentos%20pnafm\Fundo_rotativo\Mov_Fin_Projeto_PNAFM_Passo%20Fundo_2008\Mov_Fin_Projeto_PNAFM_Passo%20Fundo_01_08_2008.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anted-geral15\Projetos%20Urban&#237;sticos\Public\Documents%20and%20Settings\reginac\Meus%20documentos\Regina\PNAFM\analise%20documentos%20pnafm\Fundo_rotativo\Mov_Fin_Projeto_PNAFM_Passo%20Fundo_2008\Mov_Fin_Projeto_PNAFM_Passo%20Fundo_01_08_2008.xls?E1D1993E" TargetMode="External"/><Relationship Id="rId1" Type="http://schemas.openxmlformats.org/officeDocument/2006/relationships/externalLinkPath" Target="file:///\\E1D1993E\Mov_Fin_Projeto_PNAFM_Passo%20Fundo_01_08_20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Users\mirianb.ADMIN\AppData\Local\Microsoft\Windows\Temporary%20Internet%20Files\Content.IE5\T40VG4I2\Configura&#231;&#245;es%20locais\Temporary%20Internet%20Files\Content.IE5\0K7736ZY\BDI%20(EDITAL%202)"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fra-fisc03\FISC_OBRAS\Users\rayannec\OneDrive\PREFEITURA%20DE%20MONTES%20CLAROS\PREFEITURA%20%202021\MERCADO%20REFORMA\MERCADO%202021\PLANILHA%20VF%2001072021\PLANILHA_MULTIPLA_MERCADO%2001072021\Refer&#234;ncia%2003-20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s7734nt001\Public\Documents%20and%20Settings\reginac\Meus%20documentos\Regina\PNAFM\analise%20documentos%20pnafm\Fundo_rotativo\Mov_Fin_Projeto_PNAFM_Passo%20Fundo_2008\Mov_Fin_Projeto_PNAFM_Passo%20Fundo_01_08_20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fra-fisc03\FISC_OBRAS\Users\rayannec\AppData\Roaming\Microsoft\Excel\PLANILHA%20M&#218;LTIPLA%20MERCADO%20010720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nted-geral15\Projetos%20Urban&#237;sticos\Users\rayannec\AppData\Roaming\Microsoft\Excel\PLANILHA%20M&#218;LTIPLA%20MERCADO%20010720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nfra-fisc03\FISC_OBRAS\Users\mirianb.ADMIN\AppData\Local\Microsoft\Windows\Temporary%20Internet%20Files\Content.IE5\T40VG4I2\Configura&#231;&#245;es%20locais\Temporary%20Internet%20Files\Content.IE5\0K7736ZY\BDI%20(EDITAL%202)"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infra-114677\ARQUIVOS%20PROCESSOS%20DE%20OBRAS\Users\mirianb.ADMIN\AppData\Local\Microsoft\Windows\Temporary%20Internet%20Files\Content.IE5\T40VG4I2\Configura&#231;&#245;es%20locais\Temporary%20Internet%20Files\Content.IE5\0K7736ZY\BDI%20(EDITAL%202)?6289C9FE" TargetMode="External"/><Relationship Id="rId1" Type="http://schemas.openxmlformats.org/officeDocument/2006/relationships/externalLinkPath" Target="file:///\\6289C9FE\BDI%20(EDITAL%202)"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nted-geral15\Projetos%20Urban&#237;sticos\Users\mirianb.ADMIN\AppData\Local\Microsoft\Windows\Temporary%20Internet%20Files\Content.IE5\T40VG4I2\Configura&#231;&#245;es%20locais\Temporary%20Internet%20Files\Content.IE5\0K7736ZY\BDI%20(EDITAL%202)"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s7734nt001\Public\Financiamentos\BID%20-%20PNAFM%20-%20FP%20111\_PASSO%20FUNDO\_SIGFIN_2.2_Passo%20Fundo_31-08-2012.xls"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ANTED-GERAL15\Users\larissag\Documents\Setor%20de%20Projetos\2021\35%20-%20BDCC%20-%20ITATIAIA%20E%20VENEZA\VIA%20DE%20LIGA&#199;&#195;O%20VENEZA%20PARQUE%20E%20BELVEDERE%20-%2024%2011%2021\PLANEJAMENTO%20FINANCEIRO\OR&#199;AMENTO%20%20VIA%20DE%20LIGA&#199;&#195;O%20VENEZA%20PARQUE%20E%20BELVEDERE%20-%20BDCC%20-%2024%2011%2021.xlsx?29700B3A" TargetMode="External"/><Relationship Id="rId1" Type="http://schemas.openxmlformats.org/officeDocument/2006/relationships/externalLinkPath" Target="file:///\\29700B3A\OR&#199;AMENTO%20%20VIA%20DE%20LIGA&#199;&#195;O%20VENEZA%20PARQUE%20E%20BELVEDERE%20-%20BDCC%20-%2024%2011%2021.xlsx"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file:///F:\Setor%20de%20Projetos\2025\07-RECAPEAMENTO%20MAIO%202025\OR&#199;AMENTO%20-%20RECAPEAMENTO%20-%2027%2006%2025%20-%2016h24.xlsx" TargetMode="External"/><Relationship Id="rId1" Type="http://schemas.openxmlformats.org/officeDocument/2006/relationships/externalLinkPath" Target="file:///F:\Setor%20de%20Projetos\2025\07-RECAPEAMENTO%20MAIO%202025\OR&#199;AMENTO%20-%20RECAPEAMENTO%20-%2027%2006%2025%20-%2016h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ORÇ"/>
      <sheetName val="MM CALC"/>
      <sheetName val="CRON"/>
      <sheetName val="MM CALC AUX QUANT PILAR E PLACA"/>
      <sheetName val="MM CALC AUX ESC CONCRETO FUND"/>
      <sheetName val="MM CALC AUX AÇO"/>
      <sheetName val="MM CALC AUX GUARDA CORPO"/>
      <sheetName val="DMT BOTA FORA"/>
      <sheetName val="bdi (edital 2)"/>
    </sheetNames>
    <sheetDataSet>
      <sheetData sheetId="0"/>
      <sheetData sheetId="1">
        <row r="81">
          <cell r="E81" t="str">
            <v>______________________________________</v>
          </cell>
        </row>
      </sheetData>
      <sheetData sheetId="2"/>
      <sheetData sheetId="3"/>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EDITAL 2)"/>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 val="LISTAS"/>
      <sheetName val="BDI_(EDITAL_2)3"/>
      <sheetName val="Rel_Forn-Med013"/>
      <sheetName val="REF_-Med013"/>
      <sheetName val="3_-_A_REPASSE3"/>
      <sheetName val="3_-_B_CONTRAPARTIDA3"/>
      <sheetName val="MED_A3"/>
      <sheetName val="MEMORIA_CÁLC_A3"/>
      <sheetName val="MED_B3"/>
      <sheetName val="MEMORIA_CÁLC_B3"/>
      <sheetName val="TRECHOS_MED_013"/>
      <sheetName val="BDI_(EDITAL_2)"/>
      <sheetName val="Rel_Forn-Med01"/>
      <sheetName val="REF_-Med01"/>
      <sheetName val="3_-_A_REPASSE"/>
      <sheetName val="3_-_B_CONTRAPARTIDA"/>
      <sheetName val="MED_A"/>
      <sheetName val="MEMORIA_CÁLC_A"/>
      <sheetName val="MED_B"/>
      <sheetName val="MEMORIA_CÁLC_B"/>
      <sheetName val="TRECHOS_MED_01"/>
      <sheetName val="BDI_(EDITAL_2)1"/>
      <sheetName val="Rel_Forn-Med011"/>
      <sheetName val="REF_-Med011"/>
      <sheetName val="3_-_A_REPASSE1"/>
      <sheetName val="3_-_B_CONTRAPARTIDA1"/>
      <sheetName val="MED_A1"/>
      <sheetName val="MEMORIA_CÁLC_A1"/>
      <sheetName val="MED_B1"/>
      <sheetName val="MEMORIA_CÁLC_B1"/>
      <sheetName val="TRECHOS_MED_011"/>
      <sheetName val="BDI_(EDITAL_2)2"/>
      <sheetName val="Rel_Forn-Med012"/>
      <sheetName val="REF_-Med012"/>
      <sheetName val="3_-_A_REPASSE2"/>
      <sheetName val="3_-_B_CONTRAPARTIDA2"/>
      <sheetName val="MED_A2"/>
      <sheetName val="MEMORIA_CÁLC_A2"/>
      <sheetName val="MED_B2"/>
      <sheetName val="MEMORIA_CÁLC_B2"/>
      <sheetName val="TRECHOS_MED_012"/>
      <sheetName val="BDI_(EDITAL_2)4"/>
      <sheetName val="Rel_Forn-Med014"/>
      <sheetName val="REF_-Med014"/>
      <sheetName val="3_-_A_REPASSE4"/>
      <sheetName val="3_-_B_CONTRAPARTIDA4"/>
      <sheetName val="MED_A4"/>
      <sheetName val="MEMORIA_CÁLC_A4"/>
      <sheetName val="MED_B4"/>
      <sheetName val="MEMORIA_CÁLC_B4"/>
      <sheetName val="TRECHOS_MED_014"/>
      <sheetName val="BDI_(EDITAL_2)5"/>
      <sheetName val="Rel_Forn-Med015"/>
      <sheetName val="REF_-Med015"/>
      <sheetName val="3_-_A_REPASSE5"/>
      <sheetName val="3_-_B_CONTRAPARTIDA5"/>
      <sheetName val="MED_A5"/>
      <sheetName val="MEMORIA_CÁLC_A5"/>
      <sheetName val="MED_B5"/>
      <sheetName val="MEMORIA_CÁLC_B5"/>
      <sheetName val="TRECHOS_MED_015"/>
      <sheetName val="BDI_(EDITAL_2)6"/>
      <sheetName val="Rel_Forn-Med016"/>
      <sheetName val="REF_-Med016"/>
      <sheetName val="3_-_A_REPASSE6"/>
      <sheetName val="3_-_B_CONTRAPARTIDA6"/>
      <sheetName val="MED_A6"/>
      <sheetName val="MEMORIA_CÁLC_A6"/>
      <sheetName val="MED_B6"/>
      <sheetName val="MEMORIA_CÁLC_B6"/>
      <sheetName val="TRECHOS_MED_016"/>
      <sheetName val="BDI_(EDITAL_2)7"/>
      <sheetName val="Rel_Forn-Med017"/>
      <sheetName val="REF_-Med017"/>
      <sheetName val="3_-_A_REPASSE7"/>
      <sheetName val="3_-_B_CONTRAPARTIDA7"/>
      <sheetName val="MED_A7"/>
      <sheetName val="MEMORIA_CÁLC_A7"/>
      <sheetName val="MED_B7"/>
      <sheetName val="MEMORIA_CÁLC_B7"/>
      <sheetName val="TRECHOS_MED_017"/>
      <sheetName val="BDI_(EDITAL_2)8"/>
      <sheetName val="Rel_Forn-Med018"/>
      <sheetName val="REF_-Med018"/>
      <sheetName val="3_-_A_REPASSE8"/>
      <sheetName val="3_-_B_CONTRAPARTIDA8"/>
      <sheetName val="MED_A8"/>
      <sheetName val="MEMORIA_CÁLC_A8"/>
      <sheetName val="MED_B8"/>
      <sheetName val="MEMORIA_CÁLC_B8"/>
      <sheetName val="TRECHOS_MED_018"/>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struções"/>
      <sheetName val="PAC"/>
      <sheetName val="Datas"/>
      <sheetName val="Tabelas"/>
      <sheetName val="Taxas"/>
      <sheetName val="Origens BID"/>
      <sheetName val="OrigensContaVinc"/>
      <sheetName val="OrigensRendAF"/>
      <sheetName val="Pagamentos"/>
      <sheetName val="Pagtos - Tabela"/>
      <sheetName val="Extrato"/>
      <sheetName val="FRotativo"/>
      <sheetName val="Notas "/>
      <sheetName val="Acomp Componente "/>
      <sheetName val="Acomp Item"/>
      <sheetName val="MEMÓRIA DE CÁLCULO"/>
      <sheetName val="torneiras"/>
      <sheetName val="bdi (edita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struções"/>
      <sheetName val="PAC"/>
      <sheetName val="Datas"/>
      <sheetName val="Tabelas"/>
      <sheetName val="Taxas"/>
      <sheetName val="Origens BID"/>
      <sheetName val="OrigensContaVinc"/>
      <sheetName val="OrigensRendAF"/>
      <sheetName val="Pagamentos"/>
      <sheetName val="Pagtos - Tabela"/>
      <sheetName val="Extrato"/>
      <sheetName val="FRotativo"/>
      <sheetName val="Notas "/>
      <sheetName val="Acomp Componente "/>
      <sheetName val="Acomp Item"/>
      <sheetName val="MEMÓRIA DE CÁLCULO"/>
      <sheetName val="torneiras"/>
      <sheetName val="bdi (edita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EDITAL 2)"/>
      <sheetName val="Cronograma"/>
      <sheetName val="BDI_(EDITAL_2)3"/>
      <sheetName val="BDI_(EDITAL_2)"/>
      <sheetName val="BDI_(EDITAL_2)1"/>
      <sheetName val="BDI_(EDITAL_2)2"/>
      <sheetName val="BDI_(EDITAL_2)4"/>
      <sheetName val="BDI_(EDITAL_2)5"/>
      <sheetName val="BDI_(EDITAL_2)6"/>
      <sheetName val="BDI_(EDITAL_2)7"/>
      <sheetName val="BDI_(EDITAL_2)8"/>
    </sheetNames>
    <sheetDataSet>
      <sheetData sheetId="0" refreshError="1"/>
      <sheetData sheetId="1" refreshError="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Analitico"/>
      <sheetName val="Banco"/>
      <sheetName val="Composições"/>
      <sheetName val="Cotações"/>
      <sheetName val="Relatórios"/>
      <sheetName val="Busca"/>
      <sheetName val="bdi (edital 2)"/>
      <sheetName val="bdi_(edital_2)"/>
      <sheetName val="bdi_(edital_2)1"/>
    </sheetNames>
    <sheetDataSet>
      <sheetData sheetId="0"/>
      <sheetData sheetId="1"/>
      <sheetData sheetId="2"/>
      <sheetData sheetId="3"/>
      <sheetData sheetId="4">
        <row r="1">
          <cell r="A1" t="str">
            <v>DADOS DOS RELATÓRIOS IMPORTADOS</v>
          </cell>
        </row>
      </sheetData>
      <sheetData sheetId="5">
        <row r="1">
          <cell r="A1" t="str">
            <v>DADOS DOS RELATÓRIOS IMPORTADOS</v>
          </cell>
        </row>
        <row r="5">
          <cell r="A5" t="str">
            <v>TIPO</v>
          </cell>
        </row>
        <row r="6">
          <cell r="A6" t="str">
            <v>SINAPI</v>
          </cell>
        </row>
        <row r="7">
          <cell r="A7" t="str">
            <v>SINAPI-I</v>
          </cell>
        </row>
        <row r="8">
          <cell r="A8" t="str">
            <v>SETOP</v>
          </cell>
        </row>
        <row r="9">
          <cell r="A9" t="str">
            <v>SETOP</v>
          </cell>
        </row>
        <row r="10">
          <cell r="A10" t="str">
            <v>SETOP</v>
          </cell>
        </row>
        <row r="11">
          <cell r="A11" t="str">
            <v>SETOP</v>
          </cell>
        </row>
      </sheetData>
      <sheetData sheetId="6"/>
      <sheetData sheetId="7" refreshError="1"/>
      <sheetData sheetId="8"/>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struções"/>
      <sheetName val="PAC"/>
      <sheetName val="Datas"/>
      <sheetName val="Tabelas"/>
      <sheetName val="Taxas"/>
      <sheetName val="Origens BID"/>
      <sheetName val="OrigensContaVinc"/>
      <sheetName val="OrigensRendAF"/>
      <sheetName val="Pagamentos"/>
      <sheetName val="Pagtos - Tabela"/>
      <sheetName val="Extrato"/>
      <sheetName val="FRotativo"/>
      <sheetName val="Notas "/>
      <sheetName val="Acomp Componente "/>
      <sheetName val="Acomp Item"/>
      <sheetName val="MEMÓRIA DE CÁLCULO"/>
      <sheetName val="torneiras"/>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 val="bdi (edital 2)"/>
      <sheetName val="Banco"/>
      <sheetName val="Relatórios"/>
      <sheetName val="DADOS"/>
      <sheetName val="ORÇAMENTO"/>
      <sheetName val="QCI"/>
      <sheetName val="Origens_BID3"/>
      <sheetName val="Pagtos_-_Tabela3"/>
      <sheetName val="Notas_3"/>
      <sheetName val="Acomp_Componente_3"/>
      <sheetName val="Acomp_Item3"/>
      <sheetName val="MEMÓRIA_DE_CÁLCULO3"/>
      <sheetName val="Rel_Forn-Med013"/>
      <sheetName val="REF_-Med013"/>
      <sheetName val="3_-_A_REPASSE3"/>
      <sheetName val="3_-_B_CONTRAPARTIDA3"/>
      <sheetName val="MED_A3"/>
      <sheetName val="MEMORIA_CÁLC_A3"/>
      <sheetName val="MED_B3"/>
      <sheetName val="MEMORIA_CÁLC_B3"/>
      <sheetName val="TRECHOS_MED_013"/>
      <sheetName val="bdi_(edital_2)3"/>
      <sheetName val="Origens_BID"/>
      <sheetName val="Pagtos_-_Tabela"/>
      <sheetName val="Notas_"/>
      <sheetName val="Acomp_Componente_"/>
      <sheetName val="Acomp_Item"/>
      <sheetName val="MEMÓRIA_DE_CÁLCULO"/>
      <sheetName val="Rel_Forn-Med01"/>
      <sheetName val="REF_-Med01"/>
      <sheetName val="3_-_A_REPASSE"/>
      <sheetName val="3_-_B_CONTRAPARTIDA"/>
      <sheetName val="MED_A"/>
      <sheetName val="MEMORIA_CÁLC_A"/>
      <sheetName val="MED_B"/>
      <sheetName val="MEMORIA_CÁLC_B"/>
      <sheetName val="TRECHOS_MED_01"/>
      <sheetName val="bdi_(edital_2)"/>
      <sheetName val="Origens_BID1"/>
      <sheetName val="Pagtos_-_Tabela1"/>
      <sheetName val="Notas_1"/>
      <sheetName val="Acomp_Componente_1"/>
      <sheetName val="Acomp_Item1"/>
      <sheetName val="MEMÓRIA_DE_CÁLCULO1"/>
      <sheetName val="Rel_Forn-Med011"/>
      <sheetName val="REF_-Med011"/>
      <sheetName val="3_-_A_REPASSE1"/>
      <sheetName val="3_-_B_CONTRAPARTIDA1"/>
      <sheetName val="MED_A1"/>
      <sheetName val="MEMORIA_CÁLC_A1"/>
      <sheetName val="MED_B1"/>
      <sheetName val="MEMORIA_CÁLC_B1"/>
      <sheetName val="TRECHOS_MED_011"/>
      <sheetName val="bdi_(edital_2)1"/>
      <sheetName val="Origens_BID2"/>
      <sheetName val="Pagtos_-_Tabela2"/>
      <sheetName val="Notas_2"/>
      <sheetName val="Acomp_Componente_2"/>
      <sheetName val="Acomp_Item2"/>
      <sheetName val="MEMÓRIA_DE_CÁLCULO2"/>
      <sheetName val="Rel_Forn-Med012"/>
      <sheetName val="REF_-Med012"/>
      <sheetName val="3_-_A_REPASSE2"/>
      <sheetName val="3_-_B_CONTRAPARTIDA2"/>
      <sheetName val="MED_A2"/>
      <sheetName val="MEMORIA_CÁLC_A2"/>
      <sheetName val="MED_B2"/>
      <sheetName val="MEMORIA_CÁLC_B2"/>
      <sheetName val="TRECHOS_MED_012"/>
      <sheetName val="bdi_(edital_2)2"/>
      <sheetName val="Origens_BID4"/>
      <sheetName val="Pagtos_-_Tabela4"/>
      <sheetName val="Notas_4"/>
      <sheetName val="Acomp_Componente_4"/>
      <sheetName val="Acomp_Item4"/>
      <sheetName val="MEMÓRIA_DE_CÁLCULO4"/>
      <sheetName val="Rel_Forn-Med014"/>
      <sheetName val="REF_-Med014"/>
      <sheetName val="3_-_A_REPASSE4"/>
      <sheetName val="3_-_B_CONTRAPARTIDA4"/>
      <sheetName val="MED_A4"/>
      <sheetName val="MEMORIA_CÁLC_A4"/>
      <sheetName val="MED_B4"/>
      <sheetName val="MEMORIA_CÁLC_B4"/>
      <sheetName val="TRECHOS_MED_014"/>
      <sheetName val="bdi_(edital_2)4"/>
      <sheetName val="Origens_BID5"/>
      <sheetName val="Pagtos_-_Tabela5"/>
      <sheetName val="Notas_5"/>
      <sheetName val="Acomp_Componente_5"/>
      <sheetName val="Acomp_Item5"/>
      <sheetName val="MEMÓRIA_DE_CÁLCULO5"/>
      <sheetName val="Rel_Forn-Med015"/>
      <sheetName val="REF_-Med015"/>
      <sheetName val="3_-_A_REPASSE5"/>
      <sheetName val="3_-_B_CONTRAPARTIDA5"/>
      <sheetName val="MED_A5"/>
      <sheetName val="MEMORIA_CÁLC_A5"/>
      <sheetName val="MED_B5"/>
      <sheetName val="MEMORIA_CÁLC_B5"/>
      <sheetName val="TRECHOS_MED_015"/>
      <sheetName val="bdi_(edital_2)5"/>
      <sheetName val="Origens_BID6"/>
      <sheetName val="Pagtos_-_Tabela6"/>
      <sheetName val="Notas_6"/>
      <sheetName val="Acomp_Componente_6"/>
      <sheetName val="Acomp_Item6"/>
      <sheetName val="MEMÓRIA_DE_CÁLCULO6"/>
      <sheetName val="Rel_Forn-Med016"/>
      <sheetName val="REF_-Med016"/>
      <sheetName val="3_-_A_REPASSE6"/>
      <sheetName val="3_-_B_CONTRAPARTIDA6"/>
      <sheetName val="MED_A6"/>
      <sheetName val="MEMORIA_CÁLC_A6"/>
      <sheetName val="MED_B6"/>
      <sheetName val="MEMORIA_CÁLC_B6"/>
      <sheetName val="TRECHOS_MED_016"/>
      <sheetName val="bdi_(edital_2)6"/>
      <sheetName val="Origens_BID7"/>
      <sheetName val="Pagtos_-_Tabela7"/>
      <sheetName val="Notas_7"/>
      <sheetName val="Acomp_Componente_7"/>
      <sheetName val="Acomp_Item7"/>
      <sheetName val="MEMÓRIA_DE_CÁLCULO7"/>
      <sheetName val="Rel_Forn-Med017"/>
      <sheetName val="REF_-Med017"/>
      <sheetName val="3_-_A_REPASSE7"/>
      <sheetName val="3_-_B_CONTRAPARTIDA7"/>
      <sheetName val="MED_A7"/>
      <sheetName val="MEMORIA_CÁLC_A7"/>
      <sheetName val="MED_B7"/>
      <sheetName val="MEMORIA_CÁLC_B7"/>
      <sheetName val="TRECHOS_MED_017"/>
      <sheetName val="bdi_(edital_2)7"/>
      <sheetName val="Origens_BID8"/>
      <sheetName val="Pagtos_-_Tabela8"/>
      <sheetName val="Notas_8"/>
      <sheetName val="Acomp_Componente_8"/>
      <sheetName val="Acomp_Item8"/>
      <sheetName val="MEMÓRIA_DE_CÁLCULO8"/>
      <sheetName val="Rel_Forn-Med018"/>
      <sheetName val="REF_-Med018"/>
      <sheetName val="3_-_A_REPASSE8"/>
      <sheetName val="3_-_B_CONTRAPARTIDA8"/>
      <sheetName val="MED_A8"/>
      <sheetName val="MEMORIA_CÁLC_A8"/>
      <sheetName val="MED_B8"/>
      <sheetName val="MEMORIA_CÁLC_B8"/>
      <sheetName val="TRECHOS_MED_018"/>
      <sheetName val="bdi_(edital_2)8"/>
    </sheetNames>
    <sheetDataSet>
      <sheetData sheetId="0" refreshError="1"/>
      <sheetData sheetId="1" refreshError="1"/>
      <sheetData sheetId="2" refreshError="1"/>
      <sheetData sheetId="3" refreshError="1"/>
      <sheetData sheetId="4" refreshError="1">
        <row r="2">
          <cell r="A2" t="str">
            <v>Administração</v>
          </cell>
          <cell r="O2" t="str">
            <v>001/2007</v>
          </cell>
        </row>
        <row r="3">
          <cell r="A3" t="str">
            <v>Investimentos Básicos</v>
          </cell>
          <cell r="O3" t="str">
            <v>002/2006</v>
          </cell>
        </row>
        <row r="4">
          <cell r="A4" t="str">
            <v>Outros Investimentos</v>
          </cell>
          <cell r="O4" t="str">
            <v>003/2006</v>
          </cell>
        </row>
        <row r="5">
          <cell r="A5" t="str">
            <v>Gastos Excedentes ao Plano de Ação</v>
          </cell>
          <cell r="O5" t="str">
            <v>004/2007</v>
          </cell>
        </row>
        <row r="6">
          <cell r="A6" t="str">
            <v>Encargos Financeiros</v>
          </cell>
          <cell r="O6" t="str">
            <v>005/2007</v>
          </cell>
        </row>
        <row r="7">
          <cell r="A7" t="str">
            <v>Outros Depósitos</v>
          </cell>
          <cell r="O7" t="str">
            <v>006/2007</v>
          </cell>
        </row>
        <row r="8">
          <cell r="O8" t="str">
            <v>007/2007</v>
          </cell>
        </row>
        <row r="9">
          <cell r="O9" t="str">
            <v>008/2007</v>
          </cell>
        </row>
        <row r="10">
          <cell r="O10" t="str">
            <v>009/2007</v>
          </cell>
        </row>
        <row r="11">
          <cell r="O11" t="str">
            <v>010/2007</v>
          </cell>
        </row>
        <row r="12">
          <cell r="O12" t="str">
            <v>011/2007</v>
          </cell>
        </row>
        <row r="13">
          <cell r="O13" t="str">
            <v>012/2007</v>
          </cell>
        </row>
        <row r="14">
          <cell r="O14" t="str">
            <v>013/2007</v>
          </cell>
        </row>
        <row r="15">
          <cell r="O15" t="str">
            <v>014/2008</v>
          </cell>
        </row>
      </sheetData>
      <sheetData sheetId="5" refreshError="1">
        <row r="2">
          <cell r="A2" t="str">
            <v>Data Pgto</v>
          </cell>
        </row>
        <row r="3">
          <cell r="A3">
            <v>35915</v>
          </cell>
        </row>
        <row r="4">
          <cell r="A4">
            <v>35919</v>
          </cell>
        </row>
        <row r="5">
          <cell r="A5">
            <v>35920</v>
          </cell>
        </row>
        <row r="6">
          <cell r="A6">
            <v>35921</v>
          </cell>
        </row>
        <row r="7">
          <cell r="A7">
            <v>35922</v>
          </cell>
        </row>
        <row r="8">
          <cell r="A8">
            <v>35923</v>
          </cell>
        </row>
        <row r="9">
          <cell r="A9">
            <v>35926</v>
          </cell>
        </row>
        <row r="10">
          <cell r="A10">
            <v>35927</v>
          </cell>
        </row>
        <row r="11">
          <cell r="A11">
            <v>35928</v>
          </cell>
        </row>
        <row r="12">
          <cell r="A12">
            <v>35929</v>
          </cell>
        </row>
        <row r="13">
          <cell r="A13">
            <v>35930</v>
          </cell>
        </row>
        <row r="14">
          <cell r="A14">
            <v>35933</v>
          </cell>
        </row>
        <row r="15">
          <cell r="A15">
            <v>35934</v>
          </cell>
        </row>
        <row r="16">
          <cell r="A16">
            <v>35935</v>
          </cell>
        </row>
        <row r="17">
          <cell r="A17">
            <v>35936</v>
          </cell>
        </row>
        <row r="18">
          <cell r="A18">
            <v>35937</v>
          </cell>
        </row>
        <row r="19">
          <cell r="A19">
            <v>35940</v>
          </cell>
        </row>
        <row r="20">
          <cell r="A20">
            <v>35941</v>
          </cell>
        </row>
        <row r="21">
          <cell r="A21">
            <v>35942</v>
          </cell>
        </row>
        <row r="22">
          <cell r="A22">
            <v>35943</v>
          </cell>
        </row>
        <row r="23">
          <cell r="A23">
            <v>35944</v>
          </cell>
        </row>
        <row r="24">
          <cell r="A24">
            <v>35947</v>
          </cell>
        </row>
        <row r="25">
          <cell r="A25">
            <v>35948</v>
          </cell>
        </row>
        <row r="26">
          <cell r="A26">
            <v>35949</v>
          </cell>
        </row>
        <row r="27">
          <cell r="A27">
            <v>35950</v>
          </cell>
        </row>
        <row r="28">
          <cell r="A28">
            <v>35951</v>
          </cell>
        </row>
        <row r="29">
          <cell r="A29">
            <v>35954</v>
          </cell>
        </row>
        <row r="30">
          <cell r="A30">
            <v>35955</v>
          </cell>
        </row>
        <row r="31">
          <cell r="A31">
            <v>35956</v>
          </cell>
        </row>
        <row r="32">
          <cell r="A32">
            <v>35958</v>
          </cell>
        </row>
        <row r="33">
          <cell r="A33">
            <v>35961</v>
          </cell>
        </row>
        <row r="34">
          <cell r="A34">
            <v>35962</v>
          </cell>
        </row>
        <row r="35">
          <cell r="A35">
            <v>35963</v>
          </cell>
        </row>
        <row r="36">
          <cell r="A36">
            <v>35964</v>
          </cell>
        </row>
        <row r="37">
          <cell r="A37">
            <v>35965</v>
          </cell>
        </row>
        <row r="38">
          <cell r="A38">
            <v>35968</v>
          </cell>
        </row>
        <row r="39">
          <cell r="A39">
            <v>35969</v>
          </cell>
        </row>
        <row r="40">
          <cell r="A40">
            <v>35970</v>
          </cell>
        </row>
        <row r="41">
          <cell r="A41">
            <v>35971</v>
          </cell>
        </row>
        <row r="42">
          <cell r="A42">
            <v>35972</v>
          </cell>
        </row>
        <row r="43">
          <cell r="A43">
            <v>35975</v>
          </cell>
        </row>
        <row r="44">
          <cell r="A44">
            <v>35976</v>
          </cell>
        </row>
        <row r="45">
          <cell r="A45">
            <v>35977</v>
          </cell>
        </row>
        <row r="46">
          <cell r="A46">
            <v>35978</v>
          </cell>
        </row>
        <row r="47">
          <cell r="A47">
            <v>35979</v>
          </cell>
        </row>
        <row r="48">
          <cell r="A48">
            <v>35982</v>
          </cell>
        </row>
        <row r="49">
          <cell r="A49">
            <v>35983</v>
          </cell>
        </row>
        <row r="50">
          <cell r="A50">
            <v>35984</v>
          </cell>
        </row>
        <row r="51">
          <cell r="A51">
            <v>35985</v>
          </cell>
        </row>
        <row r="52">
          <cell r="A52">
            <v>35986</v>
          </cell>
        </row>
        <row r="53">
          <cell r="A53">
            <v>35989</v>
          </cell>
        </row>
        <row r="54">
          <cell r="A54">
            <v>35990</v>
          </cell>
        </row>
        <row r="55">
          <cell r="A55">
            <v>35991</v>
          </cell>
        </row>
        <row r="56">
          <cell r="A56">
            <v>35992</v>
          </cell>
        </row>
        <row r="57">
          <cell r="A57">
            <v>35993</v>
          </cell>
        </row>
        <row r="58">
          <cell r="A58">
            <v>35996</v>
          </cell>
        </row>
        <row r="59">
          <cell r="A59">
            <v>35997</v>
          </cell>
        </row>
        <row r="60">
          <cell r="A60">
            <v>35998</v>
          </cell>
        </row>
        <row r="61">
          <cell r="A61">
            <v>35999</v>
          </cell>
        </row>
        <row r="62">
          <cell r="A62">
            <v>36000</v>
          </cell>
        </row>
        <row r="63">
          <cell r="A63">
            <v>36003</v>
          </cell>
        </row>
        <row r="64">
          <cell r="A64">
            <v>36004</v>
          </cell>
        </row>
        <row r="65">
          <cell r="A65">
            <v>36005</v>
          </cell>
        </row>
        <row r="66">
          <cell r="A66">
            <v>36006</v>
          </cell>
        </row>
        <row r="67">
          <cell r="A67">
            <v>36007</v>
          </cell>
        </row>
        <row r="68">
          <cell r="A68">
            <v>36010</v>
          </cell>
        </row>
        <row r="69">
          <cell r="A69">
            <v>36011</v>
          </cell>
        </row>
        <row r="70">
          <cell r="A70">
            <v>36012</v>
          </cell>
        </row>
        <row r="71">
          <cell r="A71">
            <v>36013</v>
          </cell>
        </row>
        <row r="72">
          <cell r="A72">
            <v>36014</v>
          </cell>
        </row>
        <row r="73">
          <cell r="A73">
            <v>36017</v>
          </cell>
        </row>
        <row r="74">
          <cell r="A74">
            <v>36018</v>
          </cell>
        </row>
        <row r="75">
          <cell r="A75">
            <v>36019</v>
          </cell>
        </row>
        <row r="76">
          <cell r="A76">
            <v>36020</v>
          </cell>
        </row>
        <row r="77">
          <cell r="A77">
            <v>36021</v>
          </cell>
        </row>
        <row r="78">
          <cell r="A78">
            <v>36024</v>
          </cell>
        </row>
        <row r="79">
          <cell r="A79">
            <v>36025</v>
          </cell>
        </row>
        <row r="80">
          <cell r="A80">
            <v>36026</v>
          </cell>
        </row>
        <row r="81">
          <cell r="A81">
            <v>36027</v>
          </cell>
        </row>
        <row r="82">
          <cell r="A82">
            <v>36028</v>
          </cell>
        </row>
        <row r="83">
          <cell r="A83">
            <v>36031</v>
          </cell>
        </row>
        <row r="84">
          <cell r="A84">
            <v>36032</v>
          </cell>
        </row>
        <row r="85">
          <cell r="A85">
            <v>36033</v>
          </cell>
        </row>
        <row r="86">
          <cell r="A86">
            <v>36034</v>
          </cell>
        </row>
        <row r="87">
          <cell r="A87">
            <v>36035</v>
          </cell>
        </row>
        <row r="88">
          <cell r="A88">
            <v>36038</v>
          </cell>
        </row>
        <row r="89">
          <cell r="A89">
            <v>36039</v>
          </cell>
        </row>
        <row r="90">
          <cell r="A90">
            <v>36040</v>
          </cell>
        </row>
        <row r="91">
          <cell r="A91">
            <v>36041</v>
          </cell>
        </row>
        <row r="92">
          <cell r="A92">
            <v>36042</v>
          </cell>
        </row>
        <row r="93">
          <cell r="A93">
            <v>36046</v>
          </cell>
        </row>
        <row r="94">
          <cell r="A94">
            <v>36047</v>
          </cell>
        </row>
        <row r="95">
          <cell r="A95">
            <v>36048</v>
          </cell>
        </row>
        <row r="96">
          <cell r="A96">
            <v>36049</v>
          </cell>
        </row>
        <row r="97">
          <cell r="A97">
            <v>36052</v>
          </cell>
        </row>
        <row r="98">
          <cell r="A98">
            <v>36053</v>
          </cell>
        </row>
        <row r="99">
          <cell r="A99">
            <v>36054</v>
          </cell>
        </row>
        <row r="100">
          <cell r="A100">
            <v>36055</v>
          </cell>
        </row>
        <row r="101">
          <cell r="A101">
            <v>36056</v>
          </cell>
        </row>
        <row r="102">
          <cell r="A102">
            <v>36059</v>
          </cell>
        </row>
        <row r="103">
          <cell r="A103">
            <v>36060</v>
          </cell>
        </row>
        <row r="104">
          <cell r="A104">
            <v>36061</v>
          </cell>
        </row>
        <row r="105">
          <cell r="A105">
            <v>36062</v>
          </cell>
        </row>
        <row r="106">
          <cell r="A106">
            <v>36063</v>
          </cell>
        </row>
        <row r="107">
          <cell r="A107">
            <v>36066</v>
          </cell>
        </row>
        <row r="108">
          <cell r="A108">
            <v>36067</v>
          </cell>
        </row>
        <row r="109">
          <cell r="A109">
            <v>36068</v>
          </cell>
        </row>
        <row r="110">
          <cell r="A110">
            <v>36069</v>
          </cell>
        </row>
        <row r="111">
          <cell r="A111">
            <v>36070</v>
          </cell>
        </row>
        <row r="112">
          <cell r="A112">
            <v>36073</v>
          </cell>
        </row>
        <row r="113">
          <cell r="A113">
            <v>36074</v>
          </cell>
        </row>
        <row r="114">
          <cell r="A114">
            <v>36075</v>
          </cell>
        </row>
        <row r="115">
          <cell r="A115">
            <v>36076</v>
          </cell>
        </row>
        <row r="116">
          <cell r="A116">
            <v>36077</v>
          </cell>
        </row>
        <row r="117">
          <cell r="A117">
            <v>36081</v>
          </cell>
        </row>
        <row r="118">
          <cell r="A118">
            <v>36082</v>
          </cell>
        </row>
        <row r="119">
          <cell r="A119">
            <v>36083</v>
          </cell>
        </row>
        <row r="120">
          <cell r="A120">
            <v>36084</v>
          </cell>
        </row>
        <row r="121">
          <cell r="A121">
            <v>36087</v>
          </cell>
        </row>
        <row r="122">
          <cell r="A122">
            <v>36088</v>
          </cell>
        </row>
        <row r="123">
          <cell r="A123">
            <v>36089</v>
          </cell>
        </row>
        <row r="124">
          <cell r="A124">
            <v>36090</v>
          </cell>
        </row>
        <row r="125">
          <cell r="A125">
            <v>36091</v>
          </cell>
        </row>
        <row r="126">
          <cell r="A126">
            <v>36094</v>
          </cell>
        </row>
        <row r="127">
          <cell r="A127">
            <v>36095</v>
          </cell>
        </row>
        <row r="128">
          <cell r="A128">
            <v>36096</v>
          </cell>
        </row>
        <row r="129">
          <cell r="A129">
            <v>36097</v>
          </cell>
        </row>
        <row r="130">
          <cell r="A130">
            <v>36098</v>
          </cell>
        </row>
        <row r="131">
          <cell r="A131">
            <v>36102</v>
          </cell>
        </row>
        <row r="132">
          <cell r="A132">
            <v>36103</v>
          </cell>
        </row>
        <row r="133">
          <cell r="A133">
            <v>36104</v>
          </cell>
        </row>
        <row r="134">
          <cell r="A134">
            <v>36105</v>
          </cell>
        </row>
        <row r="135">
          <cell r="A135">
            <v>36108</v>
          </cell>
        </row>
        <row r="136">
          <cell r="A136">
            <v>36109</v>
          </cell>
        </row>
        <row r="137">
          <cell r="A137">
            <v>36110</v>
          </cell>
        </row>
        <row r="138">
          <cell r="A138">
            <v>36111</v>
          </cell>
        </row>
        <row r="139">
          <cell r="A139">
            <v>36112</v>
          </cell>
        </row>
        <row r="140">
          <cell r="A140">
            <v>36115</v>
          </cell>
        </row>
        <row r="141">
          <cell r="A141">
            <v>36116</v>
          </cell>
        </row>
        <row r="142">
          <cell r="A142">
            <v>36117</v>
          </cell>
        </row>
        <row r="143">
          <cell r="A143">
            <v>36118</v>
          </cell>
        </row>
        <row r="144">
          <cell r="A144">
            <v>36119</v>
          </cell>
        </row>
        <row r="145">
          <cell r="A145">
            <v>36122</v>
          </cell>
        </row>
        <row r="146">
          <cell r="A146">
            <v>36123</v>
          </cell>
        </row>
        <row r="147">
          <cell r="A147">
            <v>36124</v>
          </cell>
        </row>
        <row r="148">
          <cell r="A148">
            <v>36125</v>
          </cell>
        </row>
        <row r="149">
          <cell r="A149">
            <v>36126</v>
          </cell>
        </row>
        <row r="150">
          <cell r="A150">
            <v>36129</v>
          </cell>
        </row>
        <row r="151">
          <cell r="A151">
            <v>36130</v>
          </cell>
        </row>
        <row r="152">
          <cell r="A152">
            <v>36131</v>
          </cell>
        </row>
        <row r="153">
          <cell r="A153">
            <v>36132</v>
          </cell>
        </row>
        <row r="154">
          <cell r="A154">
            <v>36133</v>
          </cell>
        </row>
        <row r="155">
          <cell r="A155">
            <v>36136</v>
          </cell>
        </row>
        <row r="156">
          <cell r="A156">
            <v>36137</v>
          </cell>
        </row>
        <row r="157">
          <cell r="A157">
            <v>36138</v>
          </cell>
        </row>
        <row r="158">
          <cell r="A158">
            <v>36139</v>
          </cell>
        </row>
        <row r="159">
          <cell r="A159">
            <v>36140</v>
          </cell>
        </row>
        <row r="160">
          <cell r="A160">
            <v>36143</v>
          </cell>
        </row>
        <row r="161">
          <cell r="A161">
            <v>36144</v>
          </cell>
        </row>
        <row r="162">
          <cell r="A162">
            <v>36145</v>
          </cell>
        </row>
        <row r="163">
          <cell r="A163">
            <v>36146</v>
          </cell>
        </row>
        <row r="164">
          <cell r="A164">
            <v>36147</v>
          </cell>
        </row>
        <row r="165">
          <cell r="A165">
            <v>36150</v>
          </cell>
        </row>
        <row r="166">
          <cell r="A166">
            <v>36151</v>
          </cell>
        </row>
        <row r="167">
          <cell r="A167">
            <v>36152</v>
          </cell>
        </row>
        <row r="168">
          <cell r="A168">
            <v>36153</v>
          </cell>
        </row>
        <row r="169">
          <cell r="A169">
            <v>36157</v>
          </cell>
        </row>
        <row r="170">
          <cell r="A170">
            <v>36158</v>
          </cell>
        </row>
        <row r="171">
          <cell r="A171">
            <v>36159</v>
          </cell>
        </row>
        <row r="172">
          <cell r="A172">
            <v>36160</v>
          </cell>
        </row>
        <row r="173">
          <cell r="A173">
            <v>36164</v>
          </cell>
        </row>
        <row r="174">
          <cell r="A174">
            <v>36165</v>
          </cell>
        </row>
        <row r="175">
          <cell r="A175">
            <v>36166</v>
          </cell>
        </row>
        <row r="176">
          <cell r="A176">
            <v>36167</v>
          </cell>
        </row>
        <row r="177">
          <cell r="A177">
            <v>36168</v>
          </cell>
        </row>
        <row r="178">
          <cell r="A178">
            <v>36171</v>
          </cell>
        </row>
        <row r="179">
          <cell r="A179">
            <v>36172</v>
          </cell>
        </row>
        <row r="180">
          <cell r="A180">
            <v>36173</v>
          </cell>
        </row>
        <row r="181">
          <cell r="A181">
            <v>36174</v>
          </cell>
        </row>
        <row r="182">
          <cell r="A182">
            <v>36175</v>
          </cell>
        </row>
        <row r="183">
          <cell r="A183">
            <v>36178</v>
          </cell>
        </row>
        <row r="184">
          <cell r="A184">
            <v>36179</v>
          </cell>
        </row>
        <row r="185">
          <cell r="A185">
            <v>36180</v>
          </cell>
        </row>
        <row r="186">
          <cell r="A186">
            <v>36181</v>
          </cell>
        </row>
        <row r="187">
          <cell r="A187">
            <v>36182</v>
          </cell>
        </row>
        <row r="188">
          <cell r="A188">
            <v>36185</v>
          </cell>
        </row>
        <row r="189">
          <cell r="A189">
            <v>36186</v>
          </cell>
        </row>
        <row r="190">
          <cell r="A190">
            <v>36187</v>
          </cell>
        </row>
        <row r="191">
          <cell r="A191">
            <v>36188</v>
          </cell>
        </row>
        <row r="192">
          <cell r="A192">
            <v>36189</v>
          </cell>
        </row>
        <row r="193">
          <cell r="A193">
            <v>36192</v>
          </cell>
        </row>
        <row r="194">
          <cell r="A194">
            <v>36193</v>
          </cell>
        </row>
        <row r="195">
          <cell r="A195">
            <v>36194</v>
          </cell>
        </row>
        <row r="196">
          <cell r="A196">
            <v>36195</v>
          </cell>
        </row>
        <row r="197">
          <cell r="A197">
            <v>36196</v>
          </cell>
        </row>
        <row r="198">
          <cell r="A198">
            <v>36199</v>
          </cell>
        </row>
        <row r="199">
          <cell r="A199">
            <v>36200</v>
          </cell>
        </row>
        <row r="200">
          <cell r="A200">
            <v>36201</v>
          </cell>
        </row>
        <row r="201">
          <cell r="A201">
            <v>36202</v>
          </cell>
        </row>
        <row r="202">
          <cell r="A202">
            <v>36203</v>
          </cell>
        </row>
        <row r="203">
          <cell r="A203">
            <v>36208</v>
          </cell>
        </row>
        <row r="204">
          <cell r="A204">
            <v>36209</v>
          </cell>
        </row>
        <row r="205">
          <cell r="A205">
            <v>36210</v>
          </cell>
        </row>
        <row r="206">
          <cell r="A206">
            <v>36213</v>
          </cell>
        </row>
        <row r="207">
          <cell r="A207">
            <v>36214</v>
          </cell>
        </row>
        <row r="208">
          <cell r="A208">
            <v>36215</v>
          </cell>
        </row>
        <row r="209">
          <cell r="A209">
            <v>36216</v>
          </cell>
        </row>
        <row r="210">
          <cell r="A210">
            <v>36217</v>
          </cell>
        </row>
        <row r="211">
          <cell r="A211">
            <v>36220</v>
          </cell>
        </row>
        <row r="212">
          <cell r="A212">
            <v>36221</v>
          </cell>
        </row>
        <row r="213">
          <cell r="A213">
            <v>36222</v>
          </cell>
        </row>
        <row r="214">
          <cell r="A214">
            <v>36223</v>
          </cell>
        </row>
        <row r="215">
          <cell r="A215">
            <v>36224</v>
          </cell>
        </row>
        <row r="216">
          <cell r="A216">
            <v>36227</v>
          </cell>
        </row>
        <row r="217">
          <cell r="A217">
            <v>36228</v>
          </cell>
        </row>
        <row r="218">
          <cell r="A218">
            <v>36229</v>
          </cell>
        </row>
        <row r="219">
          <cell r="A219">
            <v>36230</v>
          </cell>
        </row>
        <row r="220">
          <cell r="A220">
            <v>36231</v>
          </cell>
        </row>
        <row r="221">
          <cell r="A221">
            <v>36234</v>
          </cell>
        </row>
        <row r="222">
          <cell r="A222">
            <v>36235</v>
          </cell>
        </row>
        <row r="223">
          <cell r="A223">
            <v>36236</v>
          </cell>
        </row>
        <row r="224">
          <cell r="A224">
            <v>36237</v>
          </cell>
        </row>
        <row r="225">
          <cell r="A225">
            <v>36238</v>
          </cell>
        </row>
        <row r="226">
          <cell r="A226">
            <v>36241</v>
          </cell>
        </row>
        <row r="227">
          <cell r="A227">
            <v>36242</v>
          </cell>
        </row>
        <row r="228">
          <cell r="A228">
            <v>36243</v>
          </cell>
        </row>
        <row r="229">
          <cell r="A229">
            <v>36244</v>
          </cell>
        </row>
        <row r="230">
          <cell r="A230">
            <v>36245</v>
          </cell>
        </row>
        <row r="231">
          <cell r="A231">
            <v>36248</v>
          </cell>
        </row>
        <row r="232">
          <cell r="A232">
            <v>36249</v>
          </cell>
        </row>
        <row r="233">
          <cell r="A233">
            <v>36250</v>
          </cell>
        </row>
        <row r="234">
          <cell r="A234">
            <v>36255</v>
          </cell>
        </row>
        <row r="235">
          <cell r="A235">
            <v>36256</v>
          </cell>
        </row>
        <row r="236">
          <cell r="A236">
            <v>36257</v>
          </cell>
        </row>
        <row r="237">
          <cell r="A237">
            <v>36258</v>
          </cell>
        </row>
        <row r="238">
          <cell r="A238">
            <v>36259</v>
          </cell>
        </row>
        <row r="239">
          <cell r="A239">
            <v>36262</v>
          </cell>
        </row>
        <row r="240">
          <cell r="A240">
            <v>36263</v>
          </cell>
        </row>
        <row r="241">
          <cell r="A241">
            <v>36264</v>
          </cell>
        </row>
        <row r="242">
          <cell r="A242">
            <v>36265</v>
          </cell>
        </row>
        <row r="243">
          <cell r="A243">
            <v>36266</v>
          </cell>
        </row>
        <row r="244">
          <cell r="A244">
            <v>36269</v>
          </cell>
        </row>
        <row r="245">
          <cell r="A245">
            <v>36270</v>
          </cell>
        </row>
        <row r="246">
          <cell r="A246">
            <v>36272</v>
          </cell>
        </row>
        <row r="247">
          <cell r="A247">
            <v>36273</v>
          </cell>
        </row>
        <row r="248">
          <cell r="A248">
            <v>36276</v>
          </cell>
        </row>
        <row r="249">
          <cell r="A249">
            <v>36277</v>
          </cell>
        </row>
        <row r="250">
          <cell r="A250">
            <v>36278</v>
          </cell>
        </row>
        <row r="251">
          <cell r="A251">
            <v>36279</v>
          </cell>
        </row>
        <row r="252">
          <cell r="A252">
            <v>36280</v>
          </cell>
        </row>
        <row r="253">
          <cell r="A253">
            <v>36283</v>
          </cell>
        </row>
        <row r="254">
          <cell r="A254">
            <v>36284</v>
          </cell>
        </row>
        <row r="255">
          <cell r="A255">
            <v>36285</v>
          </cell>
        </row>
        <row r="256">
          <cell r="A256">
            <v>36286</v>
          </cell>
        </row>
        <row r="257">
          <cell r="A257">
            <v>36287</v>
          </cell>
        </row>
        <row r="258">
          <cell r="A258">
            <v>36290</v>
          </cell>
        </row>
        <row r="259">
          <cell r="A259">
            <v>36291</v>
          </cell>
        </row>
        <row r="260">
          <cell r="A260">
            <v>36292</v>
          </cell>
        </row>
        <row r="261">
          <cell r="A261">
            <v>36293</v>
          </cell>
        </row>
        <row r="262">
          <cell r="A262">
            <v>36294</v>
          </cell>
        </row>
        <row r="263">
          <cell r="A263">
            <v>36297</v>
          </cell>
        </row>
        <row r="264">
          <cell r="A264">
            <v>36298</v>
          </cell>
        </row>
        <row r="265">
          <cell r="A265">
            <v>36299</v>
          </cell>
        </row>
        <row r="266">
          <cell r="A266">
            <v>36300</v>
          </cell>
        </row>
        <row r="267">
          <cell r="A267">
            <v>36301</v>
          </cell>
        </row>
        <row r="268">
          <cell r="A268">
            <v>36304</v>
          </cell>
        </row>
        <row r="269">
          <cell r="A269">
            <v>36305</v>
          </cell>
        </row>
        <row r="270">
          <cell r="A270">
            <v>36306</v>
          </cell>
        </row>
        <row r="271">
          <cell r="A271">
            <v>36307</v>
          </cell>
        </row>
        <row r="272">
          <cell r="A272">
            <v>36308</v>
          </cell>
        </row>
        <row r="273">
          <cell r="A273">
            <v>36311</v>
          </cell>
        </row>
        <row r="274">
          <cell r="A274">
            <v>36312</v>
          </cell>
        </row>
        <row r="275">
          <cell r="A275">
            <v>36313</v>
          </cell>
        </row>
        <row r="276">
          <cell r="A276">
            <v>36315</v>
          </cell>
        </row>
        <row r="277">
          <cell r="A277">
            <v>36318</v>
          </cell>
        </row>
        <row r="278">
          <cell r="A278">
            <v>36319</v>
          </cell>
        </row>
        <row r="279">
          <cell r="A279">
            <v>36320</v>
          </cell>
        </row>
        <row r="280">
          <cell r="A280">
            <v>36321</v>
          </cell>
        </row>
        <row r="281">
          <cell r="A281">
            <v>36322</v>
          </cell>
        </row>
        <row r="282">
          <cell r="A282">
            <v>36325</v>
          </cell>
        </row>
        <row r="283">
          <cell r="A283">
            <v>36326</v>
          </cell>
        </row>
        <row r="284">
          <cell r="A284">
            <v>36327</v>
          </cell>
        </row>
        <row r="285">
          <cell r="A285">
            <v>36328</v>
          </cell>
        </row>
        <row r="286">
          <cell r="A286">
            <v>36329</v>
          </cell>
        </row>
        <row r="287">
          <cell r="A287">
            <v>36332</v>
          </cell>
        </row>
        <row r="288">
          <cell r="A288">
            <v>36333</v>
          </cell>
        </row>
        <row r="289">
          <cell r="A289">
            <v>36334</v>
          </cell>
        </row>
        <row r="290">
          <cell r="A290">
            <v>36335</v>
          </cell>
        </row>
        <row r="291">
          <cell r="A291">
            <v>36336</v>
          </cell>
        </row>
        <row r="292">
          <cell r="A292">
            <v>36339</v>
          </cell>
        </row>
        <row r="293">
          <cell r="A293">
            <v>36340</v>
          </cell>
        </row>
        <row r="294">
          <cell r="A294">
            <v>36341</v>
          </cell>
        </row>
        <row r="295">
          <cell r="A295">
            <v>36342</v>
          </cell>
        </row>
        <row r="296">
          <cell r="A296">
            <v>36343</v>
          </cell>
        </row>
        <row r="297">
          <cell r="A297">
            <v>36346</v>
          </cell>
        </row>
        <row r="298">
          <cell r="A298">
            <v>36347</v>
          </cell>
        </row>
        <row r="299">
          <cell r="A299">
            <v>36348</v>
          </cell>
        </row>
        <row r="300">
          <cell r="A300">
            <v>36349</v>
          </cell>
        </row>
        <row r="301">
          <cell r="A301">
            <v>36350</v>
          </cell>
        </row>
        <row r="302">
          <cell r="A302">
            <v>36353</v>
          </cell>
        </row>
        <row r="303">
          <cell r="A303">
            <v>36354</v>
          </cell>
        </row>
        <row r="304">
          <cell r="A304">
            <v>36355</v>
          </cell>
        </row>
        <row r="305">
          <cell r="A305">
            <v>36356</v>
          </cell>
        </row>
        <row r="306">
          <cell r="A306">
            <v>36357</v>
          </cell>
        </row>
        <row r="307">
          <cell r="A307">
            <v>36360</v>
          </cell>
        </row>
        <row r="308">
          <cell r="A308">
            <v>36361</v>
          </cell>
        </row>
        <row r="309">
          <cell r="A309">
            <v>36362</v>
          </cell>
        </row>
        <row r="310">
          <cell r="A310">
            <v>36363</v>
          </cell>
        </row>
        <row r="311">
          <cell r="A311">
            <v>36364</v>
          </cell>
        </row>
        <row r="312">
          <cell r="A312">
            <v>36367</v>
          </cell>
        </row>
        <row r="313">
          <cell r="A313">
            <v>36368</v>
          </cell>
        </row>
        <row r="314">
          <cell r="A314">
            <v>36369</v>
          </cell>
        </row>
        <row r="315">
          <cell r="A315">
            <v>36370</v>
          </cell>
        </row>
        <row r="316">
          <cell r="A316">
            <v>36371</v>
          </cell>
        </row>
        <row r="317">
          <cell r="A317">
            <v>36374</v>
          </cell>
        </row>
        <row r="318">
          <cell r="A318">
            <v>36375</v>
          </cell>
        </row>
        <row r="319">
          <cell r="A319">
            <v>36376</v>
          </cell>
        </row>
        <row r="320">
          <cell r="A320">
            <v>36377</v>
          </cell>
        </row>
        <row r="321">
          <cell r="A321">
            <v>36378</v>
          </cell>
        </row>
        <row r="322">
          <cell r="A322">
            <v>36381</v>
          </cell>
        </row>
        <row r="323">
          <cell r="A323">
            <v>36382</v>
          </cell>
        </row>
        <row r="324">
          <cell r="A324">
            <v>36383</v>
          </cell>
        </row>
        <row r="325">
          <cell r="A325">
            <v>36384</v>
          </cell>
        </row>
        <row r="326">
          <cell r="A326">
            <v>36385</v>
          </cell>
        </row>
        <row r="327">
          <cell r="A327">
            <v>36388</v>
          </cell>
        </row>
        <row r="328">
          <cell r="A328">
            <v>36389</v>
          </cell>
        </row>
        <row r="329">
          <cell r="A329">
            <v>36390</v>
          </cell>
        </row>
        <row r="330">
          <cell r="A330">
            <v>36391</v>
          </cell>
        </row>
        <row r="331">
          <cell r="A331">
            <v>36392</v>
          </cell>
        </row>
        <row r="332">
          <cell r="A332">
            <v>36395</v>
          </cell>
        </row>
        <row r="333">
          <cell r="A333">
            <v>36396</v>
          </cell>
        </row>
        <row r="334">
          <cell r="A334">
            <v>36397</v>
          </cell>
        </row>
        <row r="335">
          <cell r="A335">
            <v>36398</v>
          </cell>
        </row>
        <row r="336">
          <cell r="A336">
            <v>36399</v>
          </cell>
        </row>
        <row r="337">
          <cell r="A337">
            <v>36402</v>
          </cell>
        </row>
        <row r="338">
          <cell r="A338">
            <v>36403</v>
          </cell>
        </row>
        <row r="339">
          <cell r="A339">
            <v>36404</v>
          </cell>
        </row>
        <row r="340">
          <cell r="A340">
            <v>36405</v>
          </cell>
        </row>
        <row r="341">
          <cell r="A341">
            <v>36406</v>
          </cell>
        </row>
        <row r="342">
          <cell r="A342">
            <v>36409</v>
          </cell>
        </row>
        <row r="343">
          <cell r="A343">
            <v>36411</v>
          </cell>
        </row>
        <row r="344">
          <cell r="A344">
            <v>36412</v>
          </cell>
        </row>
        <row r="345">
          <cell r="A345">
            <v>36413</v>
          </cell>
        </row>
        <row r="346">
          <cell r="A346">
            <v>36416</v>
          </cell>
        </row>
        <row r="347">
          <cell r="A347">
            <v>36417</v>
          </cell>
        </row>
        <row r="348">
          <cell r="A348">
            <v>36418</v>
          </cell>
        </row>
        <row r="349">
          <cell r="A349">
            <v>36419</v>
          </cell>
        </row>
        <row r="350">
          <cell r="A350">
            <v>36420</v>
          </cell>
        </row>
        <row r="351">
          <cell r="A351">
            <v>36423</v>
          </cell>
        </row>
        <row r="352">
          <cell r="A352">
            <v>36424</v>
          </cell>
        </row>
        <row r="353">
          <cell r="A353">
            <v>36425</v>
          </cell>
        </row>
        <row r="354">
          <cell r="A354">
            <v>36426</v>
          </cell>
        </row>
        <row r="355">
          <cell r="A355">
            <v>36427</v>
          </cell>
        </row>
        <row r="356">
          <cell r="A356">
            <v>36430</v>
          </cell>
        </row>
        <row r="357">
          <cell r="A357">
            <v>36431</v>
          </cell>
        </row>
        <row r="358">
          <cell r="A358">
            <v>36432</v>
          </cell>
        </row>
        <row r="359">
          <cell r="A359">
            <v>36433</v>
          </cell>
        </row>
        <row r="360">
          <cell r="A360">
            <v>36434</v>
          </cell>
        </row>
        <row r="361">
          <cell r="A361">
            <v>36437</v>
          </cell>
        </row>
        <row r="362">
          <cell r="A362">
            <v>36438</v>
          </cell>
        </row>
        <row r="363">
          <cell r="A363">
            <v>36439</v>
          </cell>
        </row>
        <row r="364">
          <cell r="A364">
            <v>36440</v>
          </cell>
        </row>
        <row r="365">
          <cell r="A365">
            <v>36441</v>
          </cell>
        </row>
        <row r="366">
          <cell r="A366">
            <v>36444</v>
          </cell>
        </row>
        <row r="367">
          <cell r="A367">
            <v>36446</v>
          </cell>
        </row>
        <row r="368">
          <cell r="A368">
            <v>36447</v>
          </cell>
        </row>
        <row r="369">
          <cell r="A369">
            <v>36448</v>
          </cell>
        </row>
        <row r="370">
          <cell r="A370">
            <v>36451</v>
          </cell>
        </row>
        <row r="371">
          <cell r="A371">
            <v>36452</v>
          </cell>
        </row>
        <row r="372">
          <cell r="A372">
            <v>36453</v>
          </cell>
        </row>
        <row r="373">
          <cell r="A373">
            <v>36454</v>
          </cell>
        </row>
        <row r="374">
          <cell r="A374">
            <v>36455</v>
          </cell>
        </row>
        <row r="375">
          <cell r="A375">
            <v>36458</v>
          </cell>
        </row>
        <row r="376">
          <cell r="A376">
            <v>36459</v>
          </cell>
        </row>
        <row r="377">
          <cell r="A377">
            <v>36460</v>
          </cell>
        </row>
        <row r="378">
          <cell r="A378">
            <v>36461</v>
          </cell>
        </row>
        <row r="379">
          <cell r="A379">
            <v>36462</v>
          </cell>
        </row>
        <row r="380">
          <cell r="A380">
            <v>36465</v>
          </cell>
        </row>
        <row r="381">
          <cell r="A381">
            <v>36467</v>
          </cell>
        </row>
        <row r="382">
          <cell r="A382">
            <v>36468</v>
          </cell>
        </row>
        <row r="383">
          <cell r="A383">
            <v>36469</v>
          </cell>
        </row>
        <row r="384">
          <cell r="A384">
            <v>36472</v>
          </cell>
        </row>
        <row r="385">
          <cell r="A385">
            <v>36473</v>
          </cell>
        </row>
        <row r="386">
          <cell r="A386">
            <v>36474</v>
          </cell>
        </row>
        <row r="387">
          <cell r="A387">
            <v>36475</v>
          </cell>
        </row>
        <row r="388">
          <cell r="A388">
            <v>36476</v>
          </cell>
        </row>
        <row r="389">
          <cell r="A389">
            <v>36480</v>
          </cell>
        </row>
        <row r="390">
          <cell r="A390">
            <v>36481</v>
          </cell>
        </row>
        <row r="391">
          <cell r="A391">
            <v>36482</v>
          </cell>
        </row>
        <row r="392">
          <cell r="A392">
            <v>36483</v>
          </cell>
        </row>
        <row r="393">
          <cell r="A393">
            <v>36486</v>
          </cell>
        </row>
        <row r="394">
          <cell r="A394">
            <v>36487</v>
          </cell>
        </row>
        <row r="395">
          <cell r="A395">
            <v>36488</v>
          </cell>
        </row>
        <row r="396">
          <cell r="A396">
            <v>36489</v>
          </cell>
        </row>
        <row r="397">
          <cell r="A397">
            <v>36490</v>
          </cell>
        </row>
        <row r="398">
          <cell r="A398">
            <v>36493</v>
          </cell>
        </row>
        <row r="399">
          <cell r="A399">
            <v>36494</v>
          </cell>
        </row>
        <row r="400">
          <cell r="A400">
            <v>36495</v>
          </cell>
        </row>
        <row r="401">
          <cell r="A401">
            <v>36496</v>
          </cell>
        </row>
        <row r="402">
          <cell r="A402">
            <v>36497</v>
          </cell>
        </row>
        <row r="403">
          <cell r="A403">
            <v>36500</v>
          </cell>
        </row>
        <row r="404">
          <cell r="A404">
            <v>36501</v>
          </cell>
        </row>
        <row r="405">
          <cell r="A405">
            <v>36502</v>
          </cell>
        </row>
        <row r="406">
          <cell r="A406">
            <v>36503</v>
          </cell>
        </row>
        <row r="407">
          <cell r="A407">
            <v>36504</v>
          </cell>
        </row>
        <row r="408">
          <cell r="A408">
            <v>36507</v>
          </cell>
        </row>
        <row r="409">
          <cell r="A409">
            <v>36508</v>
          </cell>
        </row>
        <row r="410">
          <cell r="A410">
            <v>36509</v>
          </cell>
        </row>
        <row r="411">
          <cell r="A411">
            <v>36510</v>
          </cell>
        </row>
        <row r="412">
          <cell r="A412">
            <v>36511</v>
          </cell>
        </row>
        <row r="413">
          <cell r="A413">
            <v>36514</v>
          </cell>
        </row>
        <row r="414">
          <cell r="A414">
            <v>36515</v>
          </cell>
        </row>
        <row r="415">
          <cell r="A415">
            <v>36516</v>
          </cell>
        </row>
        <row r="416">
          <cell r="A416">
            <v>36517</v>
          </cell>
        </row>
        <row r="417">
          <cell r="A417">
            <v>36518</v>
          </cell>
        </row>
        <row r="418">
          <cell r="A418">
            <v>36521</v>
          </cell>
        </row>
        <row r="419">
          <cell r="A419">
            <v>36522</v>
          </cell>
        </row>
        <row r="420">
          <cell r="A420">
            <v>36523</v>
          </cell>
        </row>
        <row r="421">
          <cell r="A421">
            <v>36524</v>
          </cell>
        </row>
        <row r="422">
          <cell r="A422">
            <v>36525</v>
          </cell>
        </row>
        <row r="423">
          <cell r="A423">
            <v>36528</v>
          </cell>
        </row>
        <row r="424">
          <cell r="A424">
            <v>36529</v>
          </cell>
        </row>
        <row r="425">
          <cell r="A425">
            <v>36530</v>
          </cell>
        </row>
        <row r="426">
          <cell r="A426">
            <v>36531</v>
          </cell>
        </row>
        <row r="427">
          <cell r="A427">
            <v>36532</v>
          </cell>
        </row>
        <row r="428">
          <cell r="A428">
            <v>36535</v>
          </cell>
        </row>
        <row r="429">
          <cell r="A429">
            <v>36536</v>
          </cell>
        </row>
        <row r="430">
          <cell r="A430">
            <v>36537</v>
          </cell>
        </row>
        <row r="431">
          <cell r="A431">
            <v>36538</v>
          </cell>
        </row>
        <row r="432">
          <cell r="A432">
            <v>36539</v>
          </cell>
        </row>
        <row r="433">
          <cell r="A433">
            <v>36542</v>
          </cell>
        </row>
        <row r="434">
          <cell r="A434">
            <v>36543</v>
          </cell>
        </row>
        <row r="435">
          <cell r="A435">
            <v>36544</v>
          </cell>
        </row>
        <row r="436">
          <cell r="A436">
            <v>36545</v>
          </cell>
        </row>
        <row r="437">
          <cell r="A437">
            <v>36546</v>
          </cell>
        </row>
        <row r="438">
          <cell r="A438">
            <v>36549</v>
          </cell>
        </row>
        <row r="439">
          <cell r="A439">
            <v>36550</v>
          </cell>
        </row>
        <row r="440">
          <cell r="A440">
            <v>36551</v>
          </cell>
        </row>
        <row r="441">
          <cell r="A441">
            <v>36552</v>
          </cell>
        </row>
        <row r="442">
          <cell r="A442">
            <v>36553</v>
          </cell>
        </row>
        <row r="443">
          <cell r="A443">
            <v>36556</v>
          </cell>
        </row>
        <row r="444">
          <cell r="A444">
            <v>36557</v>
          </cell>
        </row>
        <row r="445">
          <cell r="A445">
            <v>36558</v>
          </cell>
        </row>
        <row r="446">
          <cell r="A446">
            <v>36559</v>
          </cell>
        </row>
        <row r="447">
          <cell r="A447">
            <v>36560</v>
          </cell>
        </row>
        <row r="448">
          <cell r="A448">
            <v>36563</v>
          </cell>
        </row>
        <row r="449">
          <cell r="A449">
            <v>36564</v>
          </cell>
        </row>
        <row r="450">
          <cell r="A450">
            <v>36565</v>
          </cell>
        </row>
        <row r="451">
          <cell r="A451">
            <v>36566</v>
          </cell>
        </row>
        <row r="452">
          <cell r="A452">
            <v>36567</v>
          </cell>
        </row>
        <row r="453">
          <cell r="A453">
            <v>36570</v>
          </cell>
        </row>
        <row r="454">
          <cell r="A454">
            <v>36571</v>
          </cell>
        </row>
        <row r="455">
          <cell r="A455">
            <v>36572</v>
          </cell>
        </row>
        <row r="456">
          <cell r="A456">
            <v>36573</v>
          </cell>
        </row>
        <row r="457">
          <cell r="A457">
            <v>36574</v>
          </cell>
        </row>
        <row r="458">
          <cell r="A458">
            <v>36577</v>
          </cell>
        </row>
        <row r="459">
          <cell r="A459">
            <v>36578</v>
          </cell>
        </row>
        <row r="460">
          <cell r="A460">
            <v>36579</v>
          </cell>
        </row>
        <row r="461">
          <cell r="A461">
            <v>36580</v>
          </cell>
        </row>
        <row r="462">
          <cell r="A462">
            <v>36581</v>
          </cell>
        </row>
        <row r="463">
          <cell r="A463">
            <v>36584</v>
          </cell>
        </row>
        <row r="464">
          <cell r="A464">
            <v>36585</v>
          </cell>
        </row>
        <row r="465">
          <cell r="A465">
            <v>36586</v>
          </cell>
        </row>
        <row r="466">
          <cell r="A466">
            <v>36587</v>
          </cell>
        </row>
        <row r="467">
          <cell r="A467">
            <v>36588</v>
          </cell>
        </row>
        <row r="468">
          <cell r="A468">
            <v>36593</v>
          </cell>
        </row>
        <row r="469">
          <cell r="A469">
            <v>36594</v>
          </cell>
        </row>
        <row r="470">
          <cell r="A470">
            <v>36595</v>
          </cell>
        </row>
        <row r="471">
          <cell r="A471">
            <v>36598</v>
          </cell>
        </row>
        <row r="472">
          <cell r="A472">
            <v>36599</v>
          </cell>
        </row>
        <row r="473">
          <cell r="A473">
            <v>36600</v>
          </cell>
        </row>
        <row r="474">
          <cell r="A474">
            <v>36601</v>
          </cell>
        </row>
        <row r="475">
          <cell r="A475">
            <v>36602</v>
          </cell>
        </row>
        <row r="476">
          <cell r="A476">
            <v>36605</v>
          </cell>
        </row>
        <row r="477">
          <cell r="A477">
            <v>36606</v>
          </cell>
        </row>
        <row r="478">
          <cell r="A478">
            <v>36607</v>
          </cell>
        </row>
        <row r="479">
          <cell r="A479">
            <v>36608</v>
          </cell>
        </row>
        <row r="480">
          <cell r="A480">
            <v>36609</v>
          </cell>
        </row>
        <row r="481">
          <cell r="A481">
            <v>36612</v>
          </cell>
        </row>
        <row r="482">
          <cell r="A482">
            <v>36613</v>
          </cell>
        </row>
        <row r="483">
          <cell r="A483">
            <v>36614</v>
          </cell>
        </row>
        <row r="484">
          <cell r="A484">
            <v>36615</v>
          </cell>
        </row>
        <row r="485">
          <cell r="A485">
            <v>36616</v>
          </cell>
        </row>
        <row r="486">
          <cell r="A486">
            <v>36619</v>
          </cell>
        </row>
        <row r="487">
          <cell r="A487">
            <v>36620</v>
          </cell>
        </row>
        <row r="488">
          <cell r="A488">
            <v>36621</v>
          </cell>
        </row>
        <row r="489">
          <cell r="A489">
            <v>36622</v>
          </cell>
        </row>
        <row r="490">
          <cell r="A490">
            <v>36623</v>
          </cell>
        </row>
        <row r="491">
          <cell r="A491">
            <v>36626</v>
          </cell>
        </row>
        <row r="492">
          <cell r="A492">
            <v>36627</v>
          </cell>
        </row>
        <row r="493">
          <cell r="A493">
            <v>36628</v>
          </cell>
        </row>
        <row r="494">
          <cell r="A494">
            <v>36629</v>
          </cell>
        </row>
        <row r="495">
          <cell r="A495">
            <v>36630</v>
          </cell>
        </row>
        <row r="496">
          <cell r="A496">
            <v>36633</v>
          </cell>
        </row>
        <row r="497">
          <cell r="A497">
            <v>36634</v>
          </cell>
        </row>
        <row r="498">
          <cell r="A498">
            <v>36635</v>
          </cell>
        </row>
        <row r="499">
          <cell r="A499">
            <v>36636</v>
          </cell>
        </row>
        <row r="500">
          <cell r="A500">
            <v>36640</v>
          </cell>
        </row>
        <row r="501">
          <cell r="A501">
            <v>36641</v>
          </cell>
        </row>
        <row r="502">
          <cell r="A502">
            <v>36642</v>
          </cell>
        </row>
        <row r="503">
          <cell r="A503">
            <v>36643</v>
          </cell>
        </row>
        <row r="504">
          <cell r="A504">
            <v>36644</v>
          </cell>
        </row>
        <row r="505">
          <cell r="A505">
            <v>36648</v>
          </cell>
        </row>
        <row r="506">
          <cell r="A506">
            <v>36649</v>
          </cell>
        </row>
        <row r="507">
          <cell r="A507">
            <v>36650</v>
          </cell>
        </row>
        <row r="508">
          <cell r="A508">
            <v>36651</v>
          </cell>
        </row>
        <row r="509">
          <cell r="A509">
            <v>36654</v>
          </cell>
        </row>
        <row r="510">
          <cell r="A510">
            <v>36655</v>
          </cell>
        </row>
        <row r="511">
          <cell r="A511">
            <v>36656</v>
          </cell>
        </row>
        <row r="512">
          <cell r="A512">
            <v>36657</v>
          </cell>
        </row>
        <row r="513">
          <cell r="A513">
            <v>36658</v>
          </cell>
        </row>
        <row r="514">
          <cell r="A514">
            <v>36661</v>
          </cell>
        </row>
        <row r="515">
          <cell r="A515">
            <v>36662</v>
          </cell>
        </row>
        <row r="516">
          <cell r="A516">
            <v>36663</v>
          </cell>
        </row>
        <row r="517">
          <cell r="A517">
            <v>36664</v>
          </cell>
        </row>
        <row r="518">
          <cell r="A518">
            <v>36665</v>
          </cell>
        </row>
        <row r="519">
          <cell r="A519">
            <v>36668</v>
          </cell>
        </row>
        <row r="520">
          <cell r="A520">
            <v>36669</v>
          </cell>
        </row>
        <row r="521">
          <cell r="A521">
            <v>36670</v>
          </cell>
        </row>
        <row r="522">
          <cell r="A522">
            <v>36671</v>
          </cell>
        </row>
        <row r="523">
          <cell r="A523">
            <v>36672</v>
          </cell>
        </row>
        <row r="524">
          <cell r="A524">
            <v>36675</v>
          </cell>
        </row>
        <row r="525">
          <cell r="A525">
            <v>36676</v>
          </cell>
        </row>
        <row r="526">
          <cell r="A526">
            <v>36677</v>
          </cell>
        </row>
        <row r="527">
          <cell r="A527">
            <v>36678</v>
          </cell>
        </row>
        <row r="528">
          <cell r="A528">
            <v>36679</v>
          </cell>
        </row>
        <row r="529">
          <cell r="A529">
            <v>36682</v>
          </cell>
        </row>
        <row r="530">
          <cell r="A530">
            <v>36683</v>
          </cell>
        </row>
        <row r="531">
          <cell r="A531">
            <v>36684</v>
          </cell>
        </row>
        <row r="532">
          <cell r="A532">
            <v>36685</v>
          </cell>
        </row>
        <row r="533">
          <cell r="A533">
            <v>36686</v>
          </cell>
        </row>
        <row r="534">
          <cell r="A534">
            <v>36689</v>
          </cell>
        </row>
        <row r="535">
          <cell r="A535">
            <v>36690</v>
          </cell>
        </row>
        <row r="536">
          <cell r="A536">
            <v>36691</v>
          </cell>
        </row>
        <row r="537">
          <cell r="A537">
            <v>36692</v>
          </cell>
        </row>
        <row r="538">
          <cell r="A538">
            <v>36693</v>
          </cell>
        </row>
        <row r="539">
          <cell r="A539">
            <v>36696</v>
          </cell>
        </row>
        <row r="540">
          <cell r="A540">
            <v>36697</v>
          </cell>
        </row>
        <row r="541">
          <cell r="A541">
            <v>36698</v>
          </cell>
        </row>
        <row r="542">
          <cell r="A542">
            <v>36700</v>
          </cell>
        </row>
        <row r="543">
          <cell r="A543">
            <v>36703</v>
          </cell>
        </row>
        <row r="544">
          <cell r="A544">
            <v>36704</v>
          </cell>
        </row>
        <row r="545">
          <cell r="A545">
            <v>36705</v>
          </cell>
        </row>
        <row r="546">
          <cell r="A546">
            <v>36706</v>
          </cell>
        </row>
        <row r="547">
          <cell r="A547">
            <v>36707</v>
          </cell>
        </row>
        <row r="548">
          <cell r="A548">
            <v>36710</v>
          </cell>
        </row>
        <row r="549">
          <cell r="A549">
            <v>36711</v>
          </cell>
        </row>
        <row r="550">
          <cell r="A550">
            <v>36712</v>
          </cell>
        </row>
        <row r="551">
          <cell r="A551">
            <v>36713</v>
          </cell>
        </row>
        <row r="552">
          <cell r="A552">
            <v>36714</v>
          </cell>
        </row>
        <row r="553">
          <cell r="A553">
            <v>36717</v>
          </cell>
        </row>
        <row r="554">
          <cell r="A554">
            <v>36718</v>
          </cell>
        </row>
        <row r="555">
          <cell r="A555">
            <v>36719</v>
          </cell>
        </row>
        <row r="556">
          <cell r="A556">
            <v>36720</v>
          </cell>
        </row>
        <row r="557">
          <cell r="A557">
            <v>36721</v>
          </cell>
        </row>
        <row r="558">
          <cell r="A558">
            <v>36724</v>
          </cell>
        </row>
        <row r="559">
          <cell r="A559">
            <v>36725</v>
          </cell>
        </row>
        <row r="560">
          <cell r="A560">
            <v>36726</v>
          </cell>
        </row>
        <row r="561">
          <cell r="A561">
            <v>36727</v>
          </cell>
        </row>
        <row r="562">
          <cell r="A562">
            <v>36728</v>
          </cell>
        </row>
        <row r="563">
          <cell r="A563">
            <v>36731</v>
          </cell>
        </row>
        <row r="564">
          <cell r="A564">
            <v>36732</v>
          </cell>
        </row>
        <row r="565">
          <cell r="A565">
            <v>36733</v>
          </cell>
        </row>
        <row r="566">
          <cell r="A566">
            <v>36734</v>
          </cell>
        </row>
        <row r="567">
          <cell r="A567">
            <v>36735</v>
          </cell>
        </row>
        <row r="568">
          <cell r="A568">
            <v>36738</v>
          </cell>
        </row>
        <row r="569">
          <cell r="A569">
            <v>36739</v>
          </cell>
        </row>
        <row r="570">
          <cell r="A570">
            <v>36740</v>
          </cell>
        </row>
        <row r="571">
          <cell r="A571">
            <v>36741</v>
          </cell>
        </row>
        <row r="572">
          <cell r="A572">
            <v>36742</v>
          </cell>
        </row>
        <row r="573">
          <cell r="A573">
            <v>36745</v>
          </cell>
        </row>
        <row r="574">
          <cell r="A574">
            <v>36746</v>
          </cell>
        </row>
        <row r="575">
          <cell r="A575">
            <v>36747</v>
          </cell>
        </row>
        <row r="576">
          <cell r="A576">
            <v>36748</v>
          </cell>
        </row>
        <row r="577">
          <cell r="A577">
            <v>36749</v>
          </cell>
        </row>
        <row r="578">
          <cell r="A578">
            <v>36752</v>
          </cell>
        </row>
        <row r="579">
          <cell r="A579">
            <v>36753</v>
          </cell>
        </row>
        <row r="580">
          <cell r="A580">
            <v>36754</v>
          </cell>
        </row>
        <row r="581">
          <cell r="A581">
            <v>36755</v>
          </cell>
        </row>
        <row r="582">
          <cell r="A582">
            <v>36756</v>
          </cell>
        </row>
        <row r="583">
          <cell r="A583">
            <v>36759</v>
          </cell>
        </row>
        <row r="584">
          <cell r="A584">
            <v>36760</v>
          </cell>
        </row>
        <row r="585">
          <cell r="A585">
            <v>36761</v>
          </cell>
        </row>
        <row r="586">
          <cell r="A586">
            <v>36762</v>
          </cell>
        </row>
        <row r="587">
          <cell r="A587">
            <v>36763</v>
          </cell>
        </row>
        <row r="588">
          <cell r="A588">
            <v>36766</v>
          </cell>
        </row>
        <row r="589">
          <cell r="A589">
            <v>36767</v>
          </cell>
        </row>
        <row r="590">
          <cell r="A590">
            <v>36768</v>
          </cell>
        </row>
        <row r="591">
          <cell r="A591">
            <v>36769</v>
          </cell>
        </row>
        <row r="592">
          <cell r="A592">
            <v>36770</v>
          </cell>
        </row>
        <row r="593">
          <cell r="A593">
            <v>36773</v>
          </cell>
        </row>
        <row r="594">
          <cell r="A594">
            <v>36774</v>
          </cell>
        </row>
        <row r="595">
          <cell r="A595">
            <v>36775</v>
          </cell>
        </row>
        <row r="596">
          <cell r="A596">
            <v>36777</v>
          </cell>
        </row>
        <row r="597">
          <cell r="A597">
            <v>36780</v>
          </cell>
        </row>
        <row r="598">
          <cell r="A598">
            <v>36781</v>
          </cell>
        </row>
        <row r="599">
          <cell r="A599">
            <v>36782</v>
          </cell>
        </row>
        <row r="600">
          <cell r="A600">
            <v>36783</v>
          </cell>
        </row>
        <row r="601">
          <cell r="A601">
            <v>36784</v>
          </cell>
        </row>
        <row r="602">
          <cell r="A602">
            <v>36787</v>
          </cell>
        </row>
        <row r="603">
          <cell r="A603">
            <v>36788</v>
          </cell>
        </row>
        <row r="604">
          <cell r="A604">
            <v>36789</v>
          </cell>
        </row>
        <row r="605">
          <cell r="A605">
            <v>36790</v>
          </cell>
        </row>
        <row r="606">
          <cell r="A606">
            <v>36791</v>
          </cell>
        </row>
        <row r="607">
          <cell r="A607">
            <v>36794</v>
          </cell>
        </row>
        <row r="608">
          <cell r="A608">
            <v>36795</v>
          </cell>
        </row>
        <row r="609">
          <cell r="A609">
            <v>36796</v>
          </cell>
        </row>
        <row r="610">
          <cell r="A610">
            <v>36797</v>
          </cell>
        </row>
        <row r="611">
          <cell r="A611">
            <v>36798</v>
          </cell>
        </row>
        <row r="612">
          <cell r="A612">
            <v>36801</v>
          </cell>
        </row>
        <row r="613">
          <cell r="A613">
            <v>36802</v>
          </cell>
        </row>
        <row r="614">
          <cell r="A614">
            <v>36803</v>
          </cell>
        </row>
        <row r="615">
          <cell r="A615">
            <v>36804</v>
          </cell>
        </row>
        <row r="616">
          <cell r="A616">
            <v>36805</v>
          </cell>
        </row>
        <row r="617">
          <cell r="A617">
            <v>36808</v>
          </cell>
        </row>
        <row r="618">
          <cell r="A618">
            <v>36809</v>
          </cell>
        </row>
        <row r="619">
          <cell r="A619">
            <v>36810</v>
          </cell>
        </row>
        <row r="620">
          <cell r="A620">
            <v>36812</v>
          </cell>
        </row>
        <row r="621">
          <cell r="A621">
            <v>36815</v>
          </cell>
        </row>
        <row r="622">
          <cell r="A622">
            <v>36816</v>
          </cell>
        </row>
        <row r="623">
          <cell r="A623">
            <v>36817</v>
          </cell>
        </row>
        <row r="624">
          <cell r="A624">
            <v>36818</v>
          </cell>
        </row>
        <row r="625">
          <cell r="A625">
            <v>36819</v>
          </cell>
        </row>
        <row r="626">
          <cell r="A626">
            <v>36822</v>
          </cell>
        </row>
        <row r="627">
          <cell r="A627">
            <v>36823</v>
          </cell>
        </row>
        <row r="628">
          <cell r="A628">
            <v>36824</v>
          </cell>
        </row>
        <row r="629">
          <cell r="A629">
            <v>36825</v>
          </cell>
        </row>
        <row r="630">
          <cell r="A630">
            <v>36826</v>
          </cell>
        </row>
        <row r="631">
          <cell r="A631">
            <v>36829</v>
          </cell>
        </row>
        <row r="632">
          <cell r="A632">
            <v>36830</v>
          </cell>
        </row>
        <row r="633">
          <cell r="A633">
            <v>36831</v>
          </cell>
        </row>
        <row r="634">
          <cell r="A634">
            <v>36833</v>
          </cell>
        </row>
        <row r="635">
          <cell r="A635">
            <v>36836</v>
          </cell>
        </row>
        <row r="636">
          <cell r="A636">
            <v>36837</v>
          </cell>
        </row>
        <row r="637">
          <cell r="A637">
            <v>36838</v>
          </cell>
        </row>
        <row r="638">
          <cell r="A638">
            <v>36839</v>
          </cell>
        </row>
        <row r="639">
          <cell r="A639">
            <v>36840</v>
          </cell>
        </row>
        <row r="640">
          <cell r="A640">
            <v>36843</v>
          </cell>
        </row>
        <row r="641">
          <cell r="A641">
            <v>36844</v>
          </cell>
        </row>
        <row r="642">
          <cell r="A642">
            <v>36846</v>
          </cell>
        </row>
        <row r="643">
          <cell r="A643">
            <v>36847</v>
          </cell>
        </row>
        <row r="644">
          <cell r="A644">
            <v>36850</v>
          </cell>
        </row>
        <row r="645">
          <cell r="A645">
            <v>36851</v>
          </cell>
        </row>
        <row r="646">
          <cell r="A646">
            <v>36852</v>
          </cell>
        </row>
        <row r="647">
          <cell r="A647">
            <v>36853</v>
          </cell>
        </row>
        <row r="648">
          <cell r="A648">
            <v>36854</v>
          </cell>
        </row>
        <row r="649">
          <cell r="A649">
            <v>36857</v>
          </cell>
        </row>
        <row r="650">
          <cell r="A650">
            <v>36858</v>
          </cell>
        </row>
        <row r="651">
          <cell r="A651">
            <v>36859</v>
          </cell>
        </row>
        <row r="652">
          <cell r="A652">
            <v>36860</v>
          </cell>
        </row>
        <row r="653">
          <cell r="A653">
            <v>36861</v>
          </cell>
        </row>
        <row r="654">
          <cell r="A654">
            <v>36864</v>
          </cell>
        </row>
        <row r="655">
          <cell r="A655">
            <v>36865</v>
          </cell>
        </row>
        <row r="656">
          <cell r="A656">
            <v>36866</v>
          </cell>
        </row>
        <row r="657">
          <cell r="A657">
            <v>36867</v>
          </cell>
        </row>
        <row r="658">
          <cell r="A658">
            <v>36868</v>
          </cell>
        </row>
        <row r="659">
          <cell r="A659">
            <v>36871</v>
          </cell>
        </row>
        <row r="660">
          <cell r="A660">
            <v>36872</v>
          </cell>
        </row>
        <row r="661">
          <cell r="A661">
            <v>36873</v>
          </cell>
        </row>
        <row r="662">
          <cell r="A662">
            <v>36874</v>
          </cell>
        </row>
        <row r="663">
          <cell r="A663">
            <v>36875</v>
          </cell>
        </row>
        <row r="664">
          <cell r="A664">
            <v>36878</v>
          </cell>
        </row>
        <row r="665">
          <cell r="A665">
            <v>36879</v>
          </cell>
        </row>
        <row r="666">
          <cell r="A666">
            <v>36880</v>
          </cell>
        </row>
        <row r="667">
          <cell r="A667">
            <v>36881</v>
          </cell>
        </row>
        <row r="668">
          <cell r="A668">
            <v>36882</v>
          </cell>
        </row>
        <row r="669">
          <cell r="A669">
            <v>36886</v>
          </cell>
        </row>
        <row r="670">
          <cell r="A670">
            <v>36887</v>
          </cell>
        </row>
        <row r="671">
          <cell r="A671">
            <v>36888</v>
          </cell>
        </row>
        <row r="672">
          <cell r="A672">
            <v>36889</v>
          </cell>
        </row>
        <row r="673">
          <cell r="A673">
            <v>36893</v>
          </cell>
        </row>
        <row r="674">
          <cell r="A674">
            <v>36894</v>
          </cell>
        </row>
        <row r="675">
          <cell r="A675">
            <v>36895</v>
          </cell>
        </row>
        <row r="676">
          <cell r="A676">
            <v>36896</v>
          </cell>
        </row>
        <row r="677">
          <cell r="A677">
            <v>36899</v>
          </cell>
        </row>
        <row r="678">
          <cell r="A678">
            <v>36900</v>
          </cell>
        </row>
        <row r="679">
          <cell r="A679">
            <v>36901</v>
          </cell>
        </row>
        <row r="680">
          <cell r="A680">
            <v>36902</v>
          </cell>
        </row>
        <row r="681">
          <cell r="A681">
            <v>36903</v>
          </cell>
        </row>
        <row r="682">
          <cell r="A682">
            <v>36906</v>
          </cell>
        </row>
        <row r="683">
          <cell r="A683">
            <v>36907</v>
          </cell>
        </row>
        <row r="684">
          <cell r="A684">
            <v>36908</v>
          </cell>
        </row>
        <row r="685">
          <cell r="A685">
            <v>36909</v>
          </cell>
        </row>
        <row r="686">
          <cell r="A686">
            <v>36910</v>
          </cell>
        </row>
        <row r="687">
          <cell r="A687">
            <v>36913</v>
          </cell>
        </row>
        <row r="688">
          <cell r="A688">
            <v>36914</v>
          </cell>
        </row>
        <row r="689">
          <cell r="A689">
            <v>36915</v>
          </cell>
        </row>
        <row r="690">
          <cell r="A690">
            <v>36916</v>
          </cell>
        </row>
        <row r="691">
          <cell r="A691">
            <v>36917</v>
          </cell>
        </row>
        <row r="692">
          <cell r="A692">
            <v>36920</v>
          </cell>
        </row>
        <row r="693">
          <cell r="A693">
            <v>36921</v>
          </cell>
        </row>
        <row r="694">
          <cell r="A694">
            <v>36922</v>
          </cell>
        </row>
        <row r="695">
          <cell r="A695">
            <v>36923</v>
          </cell>
        </row>
        <row r="696">
          <cell r="A696">
            <v>36924</v>
          </cell>
        </row>
        <row r="697">
          <cell r="A697">
            <v>36927</v>
          </cell>
        </row>
        <row r="698">
          <cell r="A698">
            <v>36928</v>
          </cell>
        </row>
        <row r="699">
          <cell r="A699">
            <v>36929</v>
          </cell>
        </row>
        <row r="700">
          <cell r="A700">
            <v>36930</v>
          </cell>
        </row>
        <row r="701">
          <cell r="A701">
            <v>36931</v>
          </cell>
        </row>
        <row r="702">
          <cell r="A702">
            <v>36934</v>
          </cell>
        </row>
        <row r="703">
          <cell r="A703">
            <v>36935</v>
          </cell>
        </row>
        <row r="704">
          <cell r="A704">
            <v>36936</v>
          </cell>
        </row>
        <row r="705">
          <cell r="A705">
            <v>36937</v>
          </cell>
        </row>
        <row r="706">
          <cell r="A706">
            <v>36938</v>
          </cell>
        </row>
        <row r="707">
          <cell r="A707">
            <v>36941</v>
          </cell>
        </row>
        <row r="708">
          <cell r="A708">
            <v>36942</v>
          </cell>
        </row>
        <row r="709">
          <cell r="A709">
            <v>36943</v>
          </cell>
        </row>
        <row r="710">
          <cell r="A710">
            <v>36944</v>
          </cell>
        </row>
        <row r="711">
          <cell r="A711">
            <v>36945</v>
          </cell>
        </row>
        <row r="712">
          <cell r="A712">
            <v>36950</v>
          </cell>
        </row>
        <row r="713">
          <cell r="A713">
            <v>36951</v>
          </cell>
        </row>
        <row r="714">
          <cell r="A714">
            <v>36952</v>
          </cell>
        </row>
        <row r="715">
          <cell r="A715">
            <v>36955</v>
          </cell>
        </row>
        <row r="716">
          <cell r="A716">
            <v>36956</v>
          </cell>
        </row>
        <row r="717">
          <cell r="A717">
            <v>36957</v>
          </cell>
        </row>
        <row r="718">
          <cell r="A718">
            <v>36958</v>
          </cell>
        </row>
        <row r="719">
          <cell r="A719">
            <v>36959</v>
          </cell>
        </row>
        <row r="720">
          <cell r="A720">
            <v>36962</v>
          </cell>
        </row>
        <row r="721">
          <cell r="A721">
            <v>36963</v>
          </cell>
        </row>
        <row r="722">
          <cell r="A722">
            <v>36964</v>
          </cell>
        </row>
        <row r="723">
          <cell r="A723">
            <v>36965</v>
          </cell>
        </row>
        <row r="724">
          <cell r="A724">
            <v>36966</v>
          </cell>
        </row>
        <row r="725">
          <cell r="A725">
            <v>36969</v>
          </cell>
        </row>
        <row r="726">
          <cell r="A726">
            <v>36970</v>
          </cell>
        </row>
        <row r="727">
          <cell r="A727">
            <v>36971</v>
          </cell>
        </row>
        <row r="728">
          <cell r="A728">
            <v>36972</v>
          </cell>
        </row>
        <row r="729">
          <cell r="A729">
            <v>36973</v>
          </cell>
        </row>
        <row r="730">
          <cell r="A730">
            <v>36976</v>
          </cell>
        </row>
        <row r="731">
          <cell r="A731">
            <v>36977</v>
          </cell>
        </row>
        <row r="732">
          <cell r="A732">
            <v>36978</v>
          </cell>
        </row>
        <row r="733">
          <cell r="A733">
            <v>36979</v>
          </cell>
        </row>
        <row r="734">
          <cell r="A734">
            <v>36980</v>
          </cell>
        </row>
        <row r="735">
          <cell r="A735">
            <v>36983</v>
          </cell>
        </row>
        <row r="736">
          <cell r="A736">
            <v>36984</v>
          </cell>
        </row>
        <row r="737">
          <cell r="A737">
            <v>36985</v>
          </cell>
        </row>
        <row r="738">
          <cell r="A738">
            <v>36986</v>
          </cell>
        </row>
        <row r="739">
          <cell r="A739">
            <v>36987</v>
          </cell>
        </row>
        <row r="740">
          <cell r="A740">
            <v>36990</v>
          </cell>
        </row>
        <row r="741">
          <cell r="A741">
            <v>36991</v>
          </cell>
        </row>
        <row r="742">
          <cell r="A742">
            <v>36992</v>
          </cell>
        </row>
        <row r="743">
          <cell r="A743">
            <v>36993</v>
          </cell>
        </row>
        <row r="744">
          <cell r="A744">
            <v>36997</v>
          </cell>
        </row>
        <row r="745">
          <cell r="A745">
            <v>36998</v>
          </cell>
        </row>
        <row r="746">
          <cell r="A746">
            <v>36999</v>
          </cell>
        </row>
        <row r="747">
          <cell r="A747">
            <v>37000</v>
          </cell>
        </row>
        <row r="748">
          <cell r="A748">
            <v>37001</v>
          </cell>
        </row>
        <row r="749">
          <cell r="A749">
            <v>37004</v>
          </cell>
        </row>
        <row r="750">
          <cell r="A750">
            <v>37005</v>
          </cell>
        </row>
        <row r="751">
          <cell r="A751">
            <v>37006</v>
          </cell>
        </row>
        <row r="752">
          <cell r="A752">
            <v>37007</v>
          </cell>
        </row>
        <row r="753">
          <cell r="A753">
            <v>37008</v>
          </cell>
        </row>
        <row r="754">
          <cell r="A754">
            <v>37011</v>
          </cell>
        </row>
        <row r="755">
          <cell r="A755">
            <v>37013</v>
          </cell>
        </row>
        <row r="756">
          <cell r="A756">
            <v>37014</v>
          </cell>
        </row>
        <row r="757">
          <cell r="A757">
            <v>37015</v>
          </cell>
        </row>
        <row r="758">
          <cell r="A758">
            <v>37018</v>
          </cell>
        </row>
        <row r="759">
          <cell r="A759">
            <v>37019</v>
          </cell>
        </row>
        <row r="760">
          <cell r="A760">
            <v>37020</v>
          </cell>
        </row>
        <row r="761">
          <cell r="A761">
            <v>37021</v>
          </cell>
        </row>
        <row r="762">
          <cell r="A762">
            <v>37022</v>
          </cell>
        </row>
        <row r="763">
          <cell r="A763">
            <v>37025</v>
          </cell>
        </row>
        <row r="764">
          <cell r="A764">
            <v>37026</v>
          </cell>
        </row>
        <row r="765">
          <cell r="A765">
            <v>37027</v>
          </cell>
        </row>
        <row r="766">
          <cell r="A766">
            <v>37028</v>
          </cell>
        </row>
        <row r="767">
          <cell r="A767">
            <v>37029</v>
          </cell>
        </row>
        <row r="768">
          <cell r="A768">
            <v>37032</v>
          </cell>
        </row>
        <row r="769">
          <cell r="A769">
            <v>37033</v>
          </cell>
        </row>
        <row r="770">
          <cell r="A770">
            <v>37034</v>
          </cell>
        </row>
        <row r="771">
          <cell r="A771">
            <v>37035</v>
          </cell>
        </row>
        <row r="772">
          <cell r="A772">
            <v>37036</v>
          </cell>
        </row>
        <row r="773">
          <cell r="A773">
            <v>37039</v>
          </cell>
        </row>
        <row r="774">
          <cell r="A774">
            <v>37040</v>
          </cell>
        </row>
        <row r="775">
          <cell r="A775">
            <v>37041</v>
          </cell>
        </row>
        <row r="776">
          <cell r="A776">
            <v>37042</v>
          </cell>
        </row>
        <row r="777">
          <cell r="A777">
            <v>37043</v>
          </cell>
        </row>
        <row r="778">
          <cell r="A778">
            <v>37046</v>
          </cell>
        </row>
        <row r="779">
          <cell r="A779">
            <v>37047</v>
          </cell>
        </row>
        <row r="780">
          <cell r="A780">
            <v>37048</v>
          </cell>
        </row>
        <row r="781">
          <cell r="A781">
            <v>37049</v>
          </cell>
        </row>
        <row r="782">
          <cell r="A782">
            <v>37050</v>
          </cell>
        </row>
        <row r="783">
          <cell r="A783">
            <v>37053</v>
          </cell>
        </row>
        <row r="784">
          <cell r="A784">
            <v>37054</v>
          </cell>
        </row>
        <row r="785">
          <cell r="A785">
            <v>37055</v>
          </cell>
        </row>
        <row r="786">
          <cell r="A786">
            <v>37057</v>
          </cell>
        </row>
        <row r="787">
          <cell r="A787">
            <v>37060</v>
          </cell>
        </row>
        <row r="788">
          <cell r="A788">
            <v>37061</v>
          </cell>
        </row>
        <row r="789">
          <cell r="A789">
            <v>37062</v>
          </cell>
        </row>
        <row r="790">
          <cell r="A790">
            <v>37063</v>
          </cell>
        </row>
        <row r="791">
          <cell r="A791">
            <v>37064</v>
          </cell>
        </row>
        <row r="792">
          <cell r="A792">
            <v>37067</v>
          </cell>
        </row>
        <row r="793">
          <cell r="A793">
            <v>37068</v>
          </cell>
        </row>
        <row r="794">
          <cell r="A794">
            <v>37069</v>
          </cell>
        </row>
        <row r="795">
          <cell r="A795">
            <v>37070</v>
          </cell>
        </row>
        <row r="796">
          <cell r="A796">
            <v>37071</v>
          </cell>
        </row>
        <row r="797">
          <cell r="A797">
            <v>37074</v>
          </cell>
        </row>
        <row r="798">
          <cell r="A798">
            <v>37075</v>
          </cell>
        </row>
        <row r="799">
          <cell r="A799">
            <v>37076</v>
          </cell>
        </row>
        <row r="800">
          <cell r="A800">
            <v>37077</v>
          </cell>
        </row>
        <row r="801">
          <cell r="A801">
            <v>37078</v>
          </cell>
        </row>
        <row r="802">
          <cell r="A802">
            <v>37081</v>
          </cell>
        </row>
        <row r="803">
          <cell r="A803">
            <v>37082</v>
          </cell>
        </row>
        <row r="804">
          <cell r="A804">
            <v>37083</v>
          </cell>
        </row>
        <row r="805">
          <cell r="A805">
            <v>37084</v>
          </cell>
        </row>
        <row r="806">
          <cell r="A806">
            <v>37085</v>
          </cell>
        </row>
        <row r="807">
          <cell r="A807">
            <v>37088</v>
          </cell>
        </row>
        <row r="808">
          <cell r="A808">
            <v>37089</v>
          </cell>
        </row>
        <row r="809">
          <cell r="A809">
            <v>37090</v>
          </cell>
        </row>
        <row r="810">
          <cell r="A810">
            <v>37091</v>
          </cell>
        </row>
        <row r="811">
          <cell r="A811">
            <v>37092</v>
          </cell>
        </row>
        <row r="812">
          <cell r="A812">
            <v>37095</v>
          </cell>
        </row>
        <row r="813">
          <cell r="A813">
            <v>37096</v>
          </cell>
        </row>
        <row r="814">
          <cell r="A814">
            <v>37097</v>
          </cell>
        </row>
        <row r="815">
          <cell r="A815">
            <v>37098</v>
          </cell>
        </row>
        <row r="816">
          <cell r="A816">
            <v>37099</v>
          </cell>
        </row>
        <row r="817">
          <cell r="A817">
            <v>37102</v>
          </cell>
        </row>
        <row r="818">
          <cell r="A818">
            <v>37103</v>
          </cell>
        </row>
        <row r="819">
          <cell r="A819">
            <v>37104</v>
          </cell>
        </row>
        <row r="820">
          <cell r="A820">
            <v>37105</v>
          </cell>
        </row>
        <row r="821">
          <cell r="A821">
            <v>37106</v>
          </cell>
        </row>
        <row r="822">
          <cell r="A822">
            <v>37109</v>
          </cell>
        </row>
        <row r="823">
          <cell r="A823">
            <v>37110</v>
          </cell>
        </row>
        <row r="824">
          <cell r="A824">
            <v>37111</v>
          </cell>
        </row>
        <row r="825">
          <cell r="A825">
            <v>37112</v>
          </cell>
        </row>
        <row r="826">
          <cell r="A826">
            <v>37113</v>
          </cell>
        </row>
        <row r="827">
          <cell r="A827">
            <v>37116</v>
          </cell>
        </row>
        <row r="828">
          <cell r="A828">
            <v>37117</v>
          </cell>
        </row>
        <row r="829">
          <cell r="A829">
            <v>37118</v>
          </cell>
        </row>
        <row r="830">
          <cell r="A830">
            <v>37119</v>
          </cell>
        </row>
        <row r="831">
          <cell r="A831">
            <v>37120</v>
          </cell>
        </row>
        <row r="832">
          <cell r="A832">
            <v>37123</v>
          </cell>
        </row>
        <row r="833">
          <cell r="A833">
            <v>37124</v>
          </cell>
        </row>
        <row r="834">
          <cell r="A834">
            <v>37125</v>
          </cell>
        </row>
        <row r="835">
          <cell r="A835">
            <v>37126</v>
          </cell>
        </row>
        <row r="836">
          <cell r="A836">
            <v>37127</v>
          </cell>
        </row>
        <row r="837">
          <cell r="A837">
            <v>37130</v>
          </cell>
        </row>
        <row r="838">
          <cell r="A838">
            <v>37131</v>
          </cell>
        </row>
        <row r="839">
          <cell r="A839">
            <v>37132</v>
          </cell>
        </row>
        <row r="840">
          <cell r="A840">
            <v>37133</v>
          </cell>
        </row>
        <row r="841">
          <cell r="A841">
            <v>37134</v>
          </cell>
        </row>
        <row r="842">
          <cell r="A842">
            <v>37137</v>
          </cell>
        </row>
        <row r="843">
          <cell r="A843">
            <v>37138</v>
          </cell>
        </row>
        <row r="844">
          <cell r="A844">
            <v>37139</v>
          </cell>
        </row>
        <row r="845">
          <cell r="A845">
            <v>37140</v>
          </cell>
        </row>
        <row r="846">
          <cell r="A846">
            <v>37144</v>
          </cell>
        </row>
        <row r="847">
          <cell r="A847">
            <v>37145</v>
          </cell>
        </row>
        <row r="848">
          <cell r="A848">
            <v>37146</v>
          </cell>
        </row>
        <row r="849">
          <cell r="A849">
            <v>37147</v>
          </cell>
        </row>
        <row r="850">
          <cell r="A850">
            <v>37148</v>
          </cell>
        </row>
        <row r="851">
          <cell r="A851">
            <v>37151</v>
          </cell>
        </row>
        <row r="852">
          <cell r="A852">
            <v>37152</v>
          </cell>
        </row>
        <row r="853">
          <cell r="A853">
            <v>37153</v>
          </cell>
        </row>
        <row r="854">
          <cell r="A854">
            <v>37154</v>
          </cell>
        </row>
        <row r="855">
          <cell r="A855">
            <v>37155</v>
          </cell>
        </row>
        <row r="856">
          <cell r="A856">
            <v>37158</v>
          </cell>
        </row>
        <row r="857">
          <cell r="A857">
            <v>37159</v>
          </cell>
        </row>
        <row r="858">
          <cell r="A858">
            <v>37160</v>
          </cell>
        </row>
        <row r="859">
          <cell r="A859">
            <v>37161</v>
          </cell>
        </row>
        <row r="860">
          <cell r="A860">
            <v>37162</v>
          </cell>
        </row>
        <row r="861">
          <cell r="A861">
            <v>37165</v>
          </cell>
        </row>
        <row r="862">
          <cell r="A862">
            <v>37166</v>
          </cell>
        </row>
        <row r="863">
          <cell r="A863">
            <v>37167</v>
          </cell>
        </row>
        <row r="864">
          <cell r="A864">
            <v>37168</v>
          </cell>
        </row>
        <row r="865">
          <cell r="A865">
            <v>37169</v>
          </cell>
        </row>
        <row r="866">
          <cell r="A866">
            <v>37172</v>
          </cell>
        </row>
        <row r="867">
          <cell r="A867">
            <v>37173</v>
          </cell>
        </row>
        <row r="868">
          <cell r="A868">
            <v>37174</v>
          </cell>
        </row>
        <row r="869">
          <cell r="A869">
            <v>37175</v>
          </cell>
        </row>
        <row r="870">
          <cell r="A870">
            <v>37179</v>
          </cell>
        </row>
        <row r="871">
          <cell r="A871">
            <v>37180</v>
          </cell>
        </row>
        <row r="872">
          <cell r="A872">
            <v>37181</v>
          </cell>
        </row>
        <row r="873">
          <cell r="A873">
            <v>37182</v>
          </cell>
        </row>
        <row r="874">
          <cell r="A874">
            <v>37183</v>
          </cell>
        </row>
        <row r="875">
          <cell r="A875">
            <v>37186</v>
          </cell>
        </row>
        <row r="876">
          <cell r="A876">
            <v>37187</v>
          </cell>
        </row>
        <row r="877">
          <cell r="A877">
            <v>37188</v>
          </cell>
        </row>
        <row r="878">
          <cell r="A878">
            <v>37189</v>
          </cell>
        </row>
        <row r="879">
          <cell r="A879">
            <v>37190</v>
          </cell>
        </row>
        <row r="880">
          <cell r="A880">
            <v>37193</v>
          </cell>
        </row>
        <row r="881">
          <cell r="A881">
            <v>37194</v>
          </cell>
        </row>
        <row r="882">
          <cell r="A882">
            <v>37195</v>
          </cell>
        </row>
        <row r="883">
          <cell r="A883">
            <v>37196</v>
          </cell>
        </row>
        <row r="884">
          <cell r="A884">
            <v>37200</v>
          </cell>
        </row>
        <row r="885">
          <cell r="A885">
            <v>37201</v>
          </cell>
        </row>
        <row r="886">
          <cell r="A886">
            <v>37202</v>
          </cell>
        </row>
        <row r="887">
          <cell r="A887">
            <v>37203</v>
          </cell>
        </row>
        <row r="888">
          <cell r="A888">
            <v>37204</v>
          </cell>
        </row>
        <row r="889">
          <cell r="A889">
            <v>37207</v>
          </cell>
        </row>
        <row r="890">
          <cell r="A890">
            <v>37208</v>
          </cell>
        </row>
        <row r="891">
          <cell r="A891">
            <v>37209</v>
          </cell>
        </row>
        <row r="892">
          <cell r="A892">
            <v>37211</v>
          </cell>
        </row>
        <row r="893">
          <cell r="A893">
            <v>37214</v>
          </cell>
        </row>
        <row r="894">
          <cell r="A894">
            <v>37215</v>
          </cell>
        </row>
        <row r="895">
          <cell r="A895">
            <v>37216</v>
          </cell>
        </row>
        <row r="896">
          <cell r="A896">
            <v>37217</v>
          </cell>
        </row>
        <row r="897">
          <cell r="A897">
            <v>37218</v>
          </cell>
        </row>
        <row r="898">
          <cell r="A898">
            <v>37221</v>
          </cell>
        </row>
        <row r="899">
          <cell r="A899">
            <v>37222</v>
          </cell>
        </row>
        <row r="900">
          <cell r="A900">
            <v>37223</v>
          </cell>
        </row>
        <row r="901">
          <cell r="A901">
            <v>37224</v>
          </cell>
        </row>
        <row r="902">
          <cell r="A902">
            <v>37225</v>
          </cell>
        </row>
        <row r="903">
          <cell r="A903">
            <v>37228</v>
          </cell>
        </row>
        <row r="904">
          <cell r="A904">
            <v>37229</v>
          </cell>
        </row>
        <row r="905">
          <cell r="A905">
            <v>37230</v>
          </cell>
        </row>
        <row r="906">
          <cell r="A906">
            <v>37231</v>
          </cell>
        </row>
        <row r="907">
          <cell r="A907">
            <v>37232</v>
          </cell>
        </row>
        <row r="908">
          <cell r="A908">
            <v>37235</v>
          </cell>
        </row>
        <row r="909">
          <cell r="A909">
            <v>37236</v>
          </cell>
        </row>
        <row r="910">
          <cell r="A910">
            <v>37237</v>
          </cell>
        </row>
        <row r="911">
          <cell r="A911">
            <v>37238</v>
          </cell>
        </row>
        <row r="912">
          <cell r="A912">
            <v>37239</v>
          </cell>
        </row>
        <row r="913">
          <cell r="A913">
            <v>37242</v>
          </cell>
        </row>
        <row r="914">
          <cell r="A914">
            <v>37243</v>
          </cell>
        </row>
        <row r="915">
          <cell r="A915">
            <v>37244</v>
          </cell>
        </row>
        <row r="916">
          <cell r="A916">
            <v>37245</v>
          </cell>
        </row>
        <row r="917">
          <cell r="A917">
            <v>37246</v>
          </cell>
        </row>
        <row r="918">
          <cell r="A918">
            <v>37249</v>
          </cell>
        </row>
        <row r="919">
          <cell r="A919">
            <v>37251</v>
          </cell>
        </row>
        <row r="920">
          <cell r="A920">
            <v>37252</v>
          </cell>
        </row>
        <row r="921">
          <cell r="A921">
            <v>37253</v>
          </cell>
        </row>
        <row r="922">
          <cell r="A922">
            <v>37256</v>
          </cell>
        </row>
        <row r="923">
          <cell r="A923">
            <v>37258</v>
          </cell>
        </row>
        <row r="924">
          <cell r="A924">
            <v>37259</v>
          </cell>
        </row>
        <row r="925">
          <cell r="A925">
            <v>37260</v>
          </cell>
        </row>
        <row r="926">
          <cell r="A926">
            <v>37263</v>
          </cell>
        </row>
        <row r="927">
          <cell r="A927">
            <v>37264</v>
          </cell>
        </row>
        <row r="928">
          <cell r="A928">
            <v>37265</v>
          </cell>
        </row>
        <row r="929">
          <cell r="A929">
            <v>37266</v>
          </cell>
        </row>
        <row r="930">
          <cell r="A930">
            <v>37267</v>
          </cell>
        </row>
        <row r="931">
          <cell r="A931">
            <v>37270</v>
          </cell>
        </row>
        <row r="932">
          <cell r="A932">
            <v>37271</v>
          </cell>
        </row>
        <row r="933">
          <cell r="A933">
            <v>37272</v>
          </cell>
        </row>
        <row r="934">
          <cell r="A934">
            <v>37273</v>
          </cell>
        </row>
        <row r="935">
          <cell r="A935">
            <v>37274</v>
          </cell>
        </row>
        <row r="936">
          <cell r="A936">
            <v>37277</v>
          </cell>
        </row>
        <row r="937">
          <cell r="A937">
            <v>37278</v>
          </cell>
        </row>
        <row r="938">
          <cell r="A938">
            <v>37279</v>
          </cell>
        </row>
        <row r="939">
          <cell r="A939">
            <v>37280</v>
          </cell>
        </row>
        <row r="940">
          <cell r="A940">
            <v>37281</v>
          </cell>
        </row>
        <row r="941">
          <cell r="A941">
            <v>37284</v>
          </cell>
        </row>
        <row r="942">
          <cell r="A942">
            <v>37285</v>
          </cell>
        </row>
        <row r="943">
          <cell r="A943">
            <v>37286</v>
          </cell>
        </row>
        <row r="944">
          <cell r="A944">
            <v>37287</v>
          </cell>
        </row>
        <row r="945">
          <cell r="A945">
            <v>37288</v>
          </cell>
        </row>
        <row r="946">
          <cell r="A946">
            <v>37291</v>
          </cell>
        </row>
        <row r="947">
          <cell r="A947">
            <v>37292</v>
          </cell>
        </row>
        <row r="948">
          <cell r="A948">
            <v>37293</v>
          </cell>
        </row>
        <row r="949">
          <cell r="A949">
            <v>37294</v>
          </cell>
        </row>
        <row r="950">
          <cell r="A950">
            <v>37295</v>
          </cell>
        </row>
        <row r="951">
          <cell r="A951">
            <v>37300</v>
          </cell>
        </row>
        <row r="952">
          <cell r="A952">
            <v>37301</v>
          </cell>
        </row>
        <row r="953">
          <cell r="A953">
            <v>37302</v>
          </cell>
        </row>
        <row r="954">
          <cell r="A954">
            <v>37305</v>
          </cell>
        </row>
        <row r="955">
          <cell r="A955">
            <v>37306</v>
          </cell>
        </row>
        <row r="956">
          <cell r="A956">
            <v>37307</v>
          </cell>
        </row>
        <row r="957">
          <cell r="A957">
            <v>37308</v>
          </cell>
        </row>
        <row r="958">
          <cell r="A958">
            <v>37309</v>
          </cell>
        </row>
        <row r="959">
          <cell r="A959">
            <v>37312</v>
          </cell>
        </row>
        <row r="960">
          <cell r="A960">
            <v>37313</v>
          </cell>
        </row>
        <row r="961">
          <cell r="A961">
            <v>37314</v>
          </cell>
        </row>
        <row r="962">
          <cell r="A962">
            <v>37315</v>
          </cell>
        </row>
        <row r="963">
          <cell r="A963">
            <v>37316</v>
          </cell>
        </row>
        <row r="964">
          <cell r="A964">
            <v>37319</v>
          </cell>
        </row>
        <row r="965">
          <cell r="A965">
            <v>37320</v>
          </cell>
        </row>
        <row r="966">
          <cell r="A966">
            <v>37321</v>
          </cell>
        </row>
        <row r="967">
          <cell r="A967">
            <v>37322</v>
          </cell>
        </row>
        <row r="968">
          <cell r="A968">
            <v>37323</v>
          </cell>
        </row>
        <row r="969">
          <cell r="A969">
            <v>37326</v>
          </cell>
        </row>
        <row r="970">
          <cell r="A970">
            <v>37327</v>
          </cell>
        </row>
        <row r="971">
          <cell r="A971">
            <v>37328</v>
          </cell>
        </row>
        <row r="972">
          <cell r="A972">
            <v>37329</v>
          </cell>
        </row>
        <row r="973">
          <cell r="A973">
            <v>37330</v>
          </cell>
        </row>
        <row r="974">
          <cell r="A974">
            <v>37333</v>
          </cell>
        </row>
        <row r="975">
          <cell r="A975">
            <v>37334</v>
          </cell>
        </row>
        <row r="976">
          <cell r="A976">
            <v>37335</v>
          </cell>
        </row>
        <row r="977">
          <cell r="A977">
            <v>37336</v>
          </cell>
        </row>
        <row r="978">
          <cell r="A978">
            <v>37337</v>
          </cell>
        </row>
        <row r="979">
          <cell r="A979">
            <v>37340</v>
          </cell>
        </row>
        <row r="980">
          <cell r="A980">
            <v>37341</v>
          </cell>
        </row>
        <row r="981">
          <cell r="A981">
            <v>37342</v>
          </cell>
        </row>
        <row r="982">
          <cell r="A982">
            <v>37343</v>
          </cell>
        </row>
        <row r="983">
          <cell r="A983">
            <v>37347</v>
          </cell>
        </row>
        <row r="984">
          <cell r="A984">
            <v>37348</v>
          </cell>
        </row>
        <row r="985">
          <cell r="A985">
            <v>37349</v>
          </cell>
        </row>
        <row r="986">
          <cell r="A986">
            <v>37350</v>
          </cell>
        </row>
        <row r="987">
          <cell r="A987">
            <v>37351</v>
          </cell>
        </row>
        <row r="988">
          <cell r="A988">
            <v>37354</v>
          </cell>
        </row>
        <row r="989">
          <cell r="A989">
            <v>37355</v>
          </cell>
        </row>
        <row r="990">
          <cell r="A990">
            <v>37356</v>
          </cell>
        </row>
        <row r="991">
          <cell r="A991">
            <v>37357</v>
          </cell>
        </row>
        <row r="992">
          <cell r="A992">
            <v>37358</v>
          </cell>
        </row>
        <row r="993">
          <cell r="A993">
            <v>37361</v>
          </cell>
        </row>
        <row r="994">
          <cell r="A994">
            <v>37362</v>
          </cell>
        </row>
        <row r="995">
          <cell r="A995">
            <v>37363</v>
          </cell>
        </row>
        <row r="996">
          <cell r="A996">
            <v>37364</v>
          </cell>
        </row>
        <row r="997">
          <cell r="A997">
            <v>37365</v>
          </cell>
        </row>
        <row r="998">
          <cell r="A998">
            <v>37368</v>
          </cell>
        </row>
        <row r="999">
          <cell r="A999">
            <v>37369</v>
          </cell>
        </row>
        <row r="1000">
          <cell r="A1000">
            <v>37370</v>
          </cell>
        </row>
        <row r="1001">
          <cell r="A1001">
            <v>37371</v>
          </cell>
        </row>
        <row r="1002">
          <cell r="A1002">
            <v>37372</v>
          </cell>
        </row>
        <row r="1003">
          <cell r="A1003">
            <v>37375</v>
          </cell>
        </row>
        <row r="1004">
          <cell r="A1004">
            <v>37376</v>
          </cell>
        </row>
        <row r="1005">
          <cell r="A1005">
            <v>37378</v>
          </cell>
        </row>
        <row r="1006">
          <cell r="A1006">
            <v>37379</v>
          </cell>
        </row>
        <row r="1007">
          <cell r="A1007">
            <v>37382</v>
          </cell>
        </row>
        <row r="1008">
          <cell r="A1008">
            <v>37383</v>
          </cell>
        </row>
        <row r="1009">
          <cell r="A1009">
            <v>37384</v>
          </cell>
        </row>
        <row r="1010">
          <cell r="A1010">
            <v>37385</v>
          </cell>
        </row>
        <row r="1011">
          <cell r="A1011">
            <v>37386</v>
          </cell>
        </row>
        <row r="1012">
          <cell r="A1012">
            <v>37389</v>
          </cell>
        </row>
        <row r="1013">
          <cell r="A1013">
            <v>37390</v>
          </cell>
        </row>
        <row r="1014">
          <cell r="A1014">
            <v>37391</v>
          </cell>
        </row>
        <row r="1015">
          <cell r="A1015">
            <v>37392</v>
          </cell>
        </row>
        <row r="1016">
          <cell r="A1016">
            <v>37393</v>
          </cell>
        </row>
        <row r="1017">
          <cell r="A1017">
            <v>37396</v>
          </cell>
        </row>
        <row r="1018">
          <cell r="A1018">
            <v>37397</v>
          </cell>
        </row>
        <row r="1019">
          <cell r="A1019">
            <v>37398</v>
          </cell>
        </row>
        <row r="1020">
          <cell r="A1020">
            <v>37399</v>
          </cell>
        </row>
        <row r="1021">
          <cell r="A1021">
            <v>37400</v>
          </cell>
        </row>
        <row r="1022">
          <cell r="A1022">
            <v>37403</v>
          </cell>
        </row>
        <row r="1023">
          <cell r="A1023">
            <v>37404</v>
          </cell>
        </row>
        <row r="1024">
          <cell r="A1024">
            <v>37405</v>
          </cell>
        </row>
        <row r="1025">
          <cell r="A1025">
            <v>37407</v>
          </cell>
        </row>
        <row r="1026">
          <cell r="A1026">
            <v>37410</v>
          </cell>
        </row>
        <row r="1027">
          <cell r="A1027">
            <v>37411</v>
          </cell>
        </row>
        <row r="1028">
          <cell r="A1028">
            <v>37412</v>
          </cell>
        </row>
        <row r="1029">
          <cell r="A1029">
            <v>37413</v>
          </cell>
        </row>
        <row r="1030">
          <cell r="A1030">
            <v>37414</v>
          </cell>
        </row>
        <row r="1031">
          <cell r="A1031">
            <v>37417</v>
          </cell>
        </row>
        <row r="1032">
          <cell r="A1032">
            <v>37418</v>
          </cell>
        </row>
        <row r="1033">
          <cell r="A1033">
            <v>37419</v>
          </cell>
        </row>
        <row r="1034">
          <cell r="A1034">
            <v>37420</v>
          </cell>
        </row>
        <row r="1035">
          <cell r="A1035">
            <v>37421</v>
          </cell>
        </row>
        <row r="1036">
          <cell r="A1036">
            <v>37424</v>
          </cell>
        </row>
        <row r="1037">
          <cell r="A1037">
            <v>37425</v>
          </cell>
        </row>
        <row r="1038">
          <cell r="A1038">
            <v>37426</v>
          </cell>
        </row>
        <row r="1039">
          <cell r="A1039">
            <v>37427</v>
          </cell>
        </row>
        <row r="1040">
          <cell r="A1040">
            <v>37428</v>
          </cell>
        </row>
        <row r="1041">
          <cell r="A1041">
            <v>37431</v>
          </cell>
        </row>
        <row r="1042">
          <cell r="A1042">
            <v>37432</v>
          </cell>
        </row>
        <row r="1043">
          <cell r="A1043">
            <v>37433</v>
          </cell>
        </row>
        <row r="1044">
          <cell r="A1044">
            <v>37434</v>
          </cell>
        </row>
        <row r="1045">
          <cell r="A1045">
            <v>37435</v>
          </cell>
        </row>
        <row r="1046">
          <cell r="A1046">
            <v>37438</v>
          </cell>
        </row>
        <row r="1047">
          <cell r="A1047">
            <v>37439</v>
          </cell>
        </row>
        <row r="1048">
          <cell r="A1048">
            <v>37440</v>
          </cell>
        </row>
        <row r="1049">
          <cell r="A1049">
            <v>37441</v>
          </cell>
        </row>
        <row r="1050">
          <cell r="A1050">
            <v>37442</v>
          </cell>
        </row>
        <row r="1051">
          <cell r="A1051">
            <v>37445</v>
          </cell>
        </row>
        <row r="1052">
          <cell r="A1052">
            <v>37446</v>
          </cell>
        </row>
        <row r="1053">
          <cell r="A1053">
            <v>37447</v>
          </cell>
        </row>
        <row r="1054">
          <cell r="A1054">
            <v>37448</v>
          </cell>
        </row>
        <row r="1055">
          <cell r="A1055">
            <v>37449</v>
          </cell>
        </row>
        <row r="1056">
          <cell r="A1056">
            <v>37452</v>
          </cell>
        </row>
        <row r="1057">
          <cell r="A1057">
            <v>37453</v>
          </cell>
        </row>
        <row r="1058">
          <cell r="A1058">
            <v>37454</v>
          </cell>
        </row>
        <row r="1059">
          <cell r="A1059">
            <v>37455</v>
          </cell>
        </row>
        <row r="1060">
          <cell r="A1060">
            <v>37456</v>
          </cell>
        </row>
        <row r="1061">
          <cell r="A1061">
            <v>37459</v>
          </cell>
        </row>
        <row r="1062">
          <cell r="A1062">
            <v>37460</v>
          </cell>
        </row>
        <row r="1063">
          <cell r="A1063">
            <v>37461</v>
          </cell>
        </row>
        <row r="1064">
          <cell r="A1064">
            <v>37462</v>
          </cell>
        </row>
        <row r="1065">
          <cell r="A1065">
            <v>37463</v>
          </cell>
        </row>
        <row r="1066">
          <cell r="A1066">
            <v>37466</v>
          </cell>
        </row>
        <row r="1067">
          <cell r="A1067">
            <v>37467</v>
          </cell>
        </row>
        <row r="1068">
          <cell r="A1068">
            <v>37468</v>
          </cell>
        </row>
        <row r="1069">
          <cell r="A1069">
            <v>37469</v>
          </cell>
        </row>
        <row r="1070">
          <cell r="A1070">
            <v>37470</v>
          </cell>
        </row>
        <row r="1071">
          <cell r="A1071">
            <v>37473</v>
          </cell>
        </row>
        <row r="1072">
          <cell r="A1072">
            <v>37474</v>
          </cell>
        </row>
        <row r="1073">
          <cell r="A1073">
            <v>37475</v>
          </cell>
        </row>
        <row r="1074">
          <cell r="A1074">
            <v>37476</v>
          </cell>
        </row>
        <row r="1075">
          <cell r="A1075">
            <v>37477</v>
          </cell>
        </row>
        <row r="1076">
          <cell r="A1076">
            <v>37480</v>
          </cell>
        </row>
        <row r="1077">
          <cell r="A1077">
            <v>37481</v>
          </cell>
        </row>
        <row r="1078">
          <cell r="A1078">
            <v>37482</v>
          </cell>
        </row>
        <row r="1079">
          <cell r="A1079">
            <v>37483</v>
          </cell>
        </row>
        <row r="1080">
          <cell r="A1080">
            <v>37484</v>
          </cell>
        </row>
        <row r="1081">
          <cell r="A1081">
            <v>37487</v>
          </cell>
        </row>
        <row r="1082">
          <cell r="A1082">
            <v>37488</v>
          </cell>
        </row>
        <row r="1083">
          <cell r="A1083">
            <v>37489</v>
          </cell>
        </row>
        <row r="1084">
          <cell r="A1084">
            <v>37490</v>
          </cell>
        </row>
        <row r="1085">
          <cell r="A1085">
            <v>37491</v>
          </cell>
        </row>
        <row r="1086">
          <cell r="A1086">
            <v>37494</v>
          </cell>
        </row>
        <row r="1087">
          <cell r="A1087">
            <v>37495</v>
          </cell>
        </row>
        <row r="1088">
          <cell r="A1088">
            <v>37496</v>
          </cell>
        </row>
        <row r="1089">
          <cell r="A1089">
            <v>37497</v>
          </cell>
        </row>
        <row r="1090">
          <cell r="A1090">
            <v>37498</v>
          </cell>
        </row>
        <row r="1091">
          <cell r="A1091">
            <v>37501</v>
          </cell>
        </row>
        <row r="1092">
          <cell r="A1092">
            <v>37502</v>
          </cell>
        </row>
        <row r="1093">
          <cell r="A1093">
            <v>37503</v>
          </cell>
        </row>
        <row r="1094">
          <cell r="A1094">
            <v>37504</v>
          </cell>
        </row>
        <row r="1095">
          <cell r="A1095">
            <v>37505</v>
          </cell>
        </row>
        <row r="1096">
          <cell r="A1096">
            <v>37508</v>
          </cell>
        </row>
        <row r="1097">
          <cell r="A1097">
            <v>37509</v>
          </cell>
        </row>
        <row r="1098">
          <cell r="A1098">
            <v>37510</v>
          </cell>
        </row>
        <row r="1099">
          <cell r="A1099">
            <v>37511</v>
          </cell>
        </row>
        <row r="1100">
          <cell r="A1100">
            <v>37512</v>
          </cell>
        </row>
        <row r="1101">
          <cell r="A1101">
            <v>37515</v>
          </cell>
        </row>
        <row r="1102">
          <cell r="A1102">
            <v>37516</v>
          </cell>
        </row>
        <row r="1103">
          <cell r="A1103">
            <v>37517</v>
          </cell>
        </row>
        <row r="1104">
          <cell r="A1104">
            <v>37518</v>
          </cell>
        </row>
        <row r="1105">
          <cell r="A1105">
            <v>37519</v>
          </cell>
        </row>
        <row r="1106">
          <cell r="A1106">
            <v>37522</v>
          </cell>
        </row>
        <row r="1107">
          <cell r="A1107">
            <v>37523</v>
          </cell>
        </row>
        <row r="1108">
          <cell r="A1108">
            <v>37524</v>
          </cell>
        </row>
        <row r="1109">
          <cell r="A1109">
            <v>37525</v>
          </cell>
        </row>
        <row r="1110">
          <cell r="A1110">
            <v>37526</v>
          </cell>
        </row>
        <row r="1111">
          <cell r="A1111">
            <v>37529</v>
          </cell>
        </row>
        <row r="1112">
          <cell r="A1112">
            <v>37530</v>
          </cell>
        </row>
        <row r="1113">
          <cell r="A1113">
            <v>37531</v>
          </cell>
        </row>
        <row r="1114">
          <cell r="A1114">
            <v>37532</v>
          </cell>
        </row>
        <row r="1115">
          <cell r="A1115">
            <v>37533</v>
          </cell>
        </row>
        <row r="1116">
          <cell r="A1116">
            <v>37536</v>
          </cell>
        </row>
        <row r="1117">
          <cell r="A1117">
            <v>37537</v>
          </cell>
        </row>
        <row r="1118">
          <cell r="A1118">
            <v>37538</v>
          </cell>
        </row>
        <row r="1119">
          <cell r="A1119">
            <v>37539</v>
          </cell>
        </row>
        <row r="1120">
          <cell r="A1120">
            <v>37540</v>
          </cell>
        </row>
        <row r="1121">
          <cell r="A1121">
            <v>37543</v>
          </cell>
        </row>
        <row r="1122">
          <cell r="A1122">
            <v>37544</v>
          </cell>
        </row>
        <row r="1123">
          <cell r="A1123">
            <v>37545</v>
          </cell>
        </row>
        <row r="1124">
          <cell r="A1124">
            <v>37546</v>
          </cell>
        </row>
        <row r="1125">
          <cell r="A1125">
            <v>37547</v>
          </cell>
        </row>
        <row r="1126">
          <cell r="A1126">
            <v>37550</v>
          </cell>
        </row>
        <row r="1127">
          <cell r="A1127">
            <v>37551</v>
          </cell>
        </row>
        <row r="1128">
          <cell r="A1128">
            <v>37552</v>
          </cell>
        </row>
        <row r="1129">
          <cell r="A1129">
            <v>37553</v>
          </cell>
        </row>
        <row r="1130">
          <cell r="A1130">
            <v>37554</v>
          </cell>
        </row>
        <row r="1131">
          <cell r="A1131">
            <v>37557</v>
          </cell>
        </row>
        <row r="1132">
          <cell r="A1132">
            <v>37558</v>
          </cell>
        </row>
        <row r="1133">
          <cell r="A1133">
            <v>37559</v>
          </cell>
        </row>
        <row r="1134">
          <cell r="A1134">
            <v>37560</v>
          </cell>
        </row>
        <row r="1135">
          <cell r="A1135">
            <v>37561</v>
          </cell>
        </row>
        <row r="1136">
          <cell r="A1136">
            <v>37564</v>
          </cell>
        </row>
        <row r="1137">
          <cell r="A1137">
            <v>37565</v>
          </cell>
        </row>
        <row r="1138">
          <cell r="A1138">
            <v>37566</v>
          </cell>
        </row>
        <row r="1139">
          <cell r="A1139">
            <v>37567</v>
          </cell>
        </row>
        <row r="1140">
          <cell r="A1140">
            <v>37568</v>
          </cell>
        </row>
        <row r="1141">
          <cell r="A1141">
            <v>37571</v>
          </cell>
        </row>
        <row r="1142">
          <cell r="A1142">
            <v>37572</v>
          </cell>
        </row>
        <row r="1143">
          <cell r="A1143">
            <v>37573</v>
          </cell>
        </row>
        <row r="1144">
          <cell r="A1144">
            <v>37574</v>
          </cell>
        </row>
        <row r="1145">
          <cell r="A1145">
            <v>37578</v>
          </cell>
        </row>
        <row r="1146">
          <cell r="A1146">
            <v>37579</v>
          </cell>
        </row>
        <row r="1147">
          <cell r="A1147">
            <v>37580</v>
          </cell>
        </row>
        <row r="1148">
          <cell r="A1148">
            <v>37581</v>
          </cell>
        </row>
        <row r="1149">
          <cell r="A1149">
            <v>37582</v>
          </cell>
        </row>
        <row r="1150">
          <cell r="A1150">
            <v>37585</v>
          </cell>
        </row>
        <row r="1151">
          <cell r="A1151">
            <v>37586</v>
          </cell>
        </row>
        <row r="1152">
          <cell r="A1152">
            <v>37587</v>
          </cell>
        </row>
        <row r="1153">
          <cell r="A1153">
            <v>37588</v>
          </cell>
        </row>
        <row r="1154">
          <cell r="A1154">
            <v>37589</v>
          </cell>
        </row>
        <row r="1155">
          <cell r="A1155">
            <v>37592</v>
          </cell>
        </row>
        <row r="1156">
          <cell r="A1156">
            <v>37593</v>
          </cell>
        </row>
        <row r="1157">
          <cell r="A1157">
            <v>37594</v>
          </cell>
        </row>
        <row r="1158">
          <cell r="A1158">
            <v>37595</v>
          </cell>
        </row>
        <row r="1159">
          <cell r="A1159">
            <v>37596</v>
          </cell>
        </row>
        <row r="1160">
          <cell r="A1160">
            <v>37599</v>
          </cell>
        </row>
        <row r="1161">
          <cell r="A1161">
            <v>37600</v>
          </cell>
        </row>
        <row r="1162">
          <cell r="A1162">
            <v>37601</v>
          </cell>
        </row>
        <row r="1163">
          <cell r="A1163">
            <v>37602</v>
          </cell>
        </row>
        <row r="1164">
          <cell r="A1164">
            <v>37603</v>
          </cell>
        </row>
        <row r="1165">
          <cell r="A1165">
            <v>37606</v>
          </cell>
        </row>
        <row r="1166">
          <cell r="A1166">
            <v>37607</v>
          </cell>
        </row>
        <row r="1167">
          <cell r="A1167">
            <v>37608</v>
          </cell>
        </row>
        <row r="1168">
          <cell r="A1168">
            <v>37609</v>
          </cell>
        </row>
        <row r="1169">
          <cell r="A1169">
            <v>37610</v>
          </cell>
        </row>
        <row r="1170">
          <cell r="A1170">
            <v>37613</v>
          </cell>
        </row>
        <row r="1171">
          <cell r="A1171">
            <v>37614</v>
          </cell>
        </row>
        <row r="1172">
          <cell r="A1172">
            <v>37616</v>
          </cell>
        </row>
        <row r="1173">
          <cell r="A1173">
            <v>37617</v>
          </cell>
        </row>
        <row r="1174">
          <cell r="A1174">
            <v>37620</v>
          </cell>
        </row>
        <row r="1175">
          <cell r="A1175">
            <v>37621</v>
          </cell>
        </row>
        <row r="1176">
          <cell r="A1176">
            <v>37623</v>
          </cell>
        </row>
        <row r="1177">
          <cell r="A1177">
            <v>37624</v>
          </cell>
        </row>
        <row r="1178">
          <cell r="A1178">
            <v>37627</v>
          </cell>
        </row>
        <row r="1179">
          <cell r="A1179">
            <v>37628</v>
          </cell>
        </row>
        <row r="1180">
          <cell r="A1180">
            <v>37629</v>
          </cell>
        </row>
        <row r="1181">
          <cell r="A1181">
            <v>37630</v>
          </cell>
        </row>
        <row r="1182">
          <cell r="A1182">
            <v>37631</v>
          </cell>
        </row>
        <row r="1183">
          <cell r="A1183">
            <v>37634</v>
          </cell>
        </row>
        <row r="1184">
          <cell r="A1184">
            <v>37635</v>
          </cell>
        </row>
        <row r="1185">
          <cell r="A1185">
            <v>37636</v>
          </cell>
        </row>
        <row r="1186">
          <cell r="A1186">
            <v>37637</v>
          </cell>
        </row>
        <row r="1187">
          <cell r="A1187">
            <v>37638</v>
          </cell>
        </row>
        <row r="1188">
          <cell r="A1188">
            <v>37641</v>
          </cell>
        </row>
        <row r="1189">
          <cell r="A1189">
            <v>37642</v>
          </cell>
        </row>
        <row r="1190">
          <cell r="A1190">
            <v>37643</v>
          </cell>
        </row>
        <row r="1191">
          <cell r="A1191">
            <v>37644</v>
          </cell>
        </row>
        <row r="1192">
          <cell r="A1192">
            <v>37645</v>
          </cell>
        </row>
        <row r="1193">
          <cell r="A1193">
            <v>37648</v>
          </cell>
        </row>
        <row r="1194">
          <cell r="A1194">
            <v>37649</v>
          </cell>
        </row>
        <row r="1195">
          <cell r="A1195">
            <v>37650</v>
          </cell>
        </row>
        <row r="1196">
          <cell r="A1196">
            <v>37651</v>
          </cell>
        </row>
        <row r="1197">
          <cell r="A1197">
            <v>37652</v>
          </cell>
        </row>
        <row r="1198">
          <cell r="A1198">
            <v>37655</v>
          </cell>
        </row>
        <row r="1199">
          <cell r="A1199">
            <v>37656</v>
          </cell>
        </row>
        <row r="1200">
          <cell r="A1200">
            <v>37657</v>
          </cell>
        </row>
        <row r="1201">
          <cell r="A1201">
            <v>37658</v>
          </cell>
        </row>
        <row r="1202">
          <cell r="A1202">
            <v>37659</v>
          </cell>
        </row>
        <row r="1203">
          <cell r="A1203">
            <v>37662</v>
          </cell>
        </row>
        <row r="1204">
          <cell r="A1204">
            <v>37663</v>
          </cell>
        </row>
        <row r="1205">
          <cell r="A1205">
            <v>37664</v>
          </cell>
        </row>
        <row r="1206">
          <cell r="A1206">
            <v>37665</v>
          </cell>
        </row>
        <row r="1207">
          <cell r="A1207">
            <v>37666</v>
          </cell>
        </row>
        <row r="1208">
          <cell r="A1208">
            <v>37669</v>
          </cell>
        </row>
        <row r="1209">
          <cell r="A1209">
            <v>37670</v>
          </cell>
        </row>
        <row r="1210">
          <cell r="A1210">
            <v>37671</v>
          </cell>
        </row>
        <row r="1211">
          <cell r="A1211">
            <v>37672</v>
          </cell>
        </row>
        <row r="1212">
          <cell r="A1212">
            <v>37673</v>
          </cell>
        </row>
        <row r="1213">
          <cell r="A1213">
            <v>37676</v>
          </cell>
        </row>
        <row r="1214">
          <cell r="A1214">
            <v>37677</v>
          </cell>
        </row>
        <row r="1215">
          <cell r="A1215">
            <v>37678</v>
          </cell>
        </row>
        <row r="1216">
          <cell r="A1216">
            <v>37679</v>
          </cell>
        </row>
        <row r="1217">
          <cell r="A1217">
            <v>37680</v>
          </cell>
        </row>
        <row r="1218">
          <cell r="A1218">
            <v>37685</v>
          </cell>
        </row>
        <row r="1219">
          <cell r="A1219">
            <v>37686</v>
          </cell>
        </row>
        <row r="1220">
          <cell r="A1220">
            <v>37687</v>
          </cell>
        </row>
        <row r="1221">
          <cell r="A1221">
            <v>37690</v>
          </cell>
        </row>
        <row r="1222">
          <cell r="A1222">
            <v>37691</v>
          </cell>
        </row>
        <row r="1223">
          <cell r="A1223">
            <v>37692</v>
          </cell>
        </row>
        <row r="1224">
          <cell r="A1224">
            <v>37693</v>
          </cell>
        </row>
        <row r="1225">
          <cell r="A1225">
            <v>37694</v>
          </cell>
        </row>
        <row r="1226">
          <cell r="A1226">
            <v>37697</v>
          </cell>
        </row>
        <row r="1227">
          <cell r="A1227">
            <v>37698</v>
          </cell>
        </row>
        <row r="1228">
          <cell r="A1228">
            <v>37699</v>
          </cell>
        </row>
        <row r="1229">
          <cell r="A1229">
            <v>37700</v>
          </cell>
        </row>
        <row r="1230">
          <cell r="A1230">
            <v>37701</v>
          </cell>
        </row>
        <row r="1231">
          <cell r="A1231">
            <v>37704</v>
          </cell>
        </row>
        <row r="1232">
          <cell r="A1232">
            <v>37705</v>
          </cell>
        </row>
        <row r="1233">
          <cell r="A1233">
            <v>37706</v>
          </cell>
        </row>
        <row r="1234">
          <cell r="A1234">
            <v>37707</v>
          </cell>
        </row>
        <row r="1235">
          <cell r="A1235">
            <v>37708</v>
          </cell>
        </row>
        <row r="1236">
          <cell r="A1236">
            <v>37711</v>
          </cell>
        </row>
        <row r="1237">
          <cell r="A1237">
            <v>37712</v>
          </cell>
        </row>
        <row r="1238">
          <cell r="A1238">
            <v>37713</v>
          </cell>
        </row>
        <row r="1239">
          <cell r="A1239">
            <v>37714</v>
          </cell>
        </row>
        <row r="1240">
          <cell r="A1240">
            <v>37715</v>
          </cell>
        </row>
        <row r="1241">
          <cell r="A1241">
            <v>37718</v>
          </cell>
        </row>
        <row r="1242">
          <cell r="A1242">
            <v>37719</v>
          </cell>
        </row>
        <row r="1243">
          <cell r="A1243">
            <v>37720</v>
          </cell>
        </row>
        <row r="1244">
          <cell r="A1244">
            <v>37721</v>
          </cell>
        </row>
        <row r="1245">
          <cell r="A1245">
            <v>37722</v>
          </cell>
        </row>
        <row r="1246">
          <cell r="A1246">
            <v>37725</v>
          </cell>
        </row>
        <row r="1247">
          <cell r="A1247">
            <v>37726</v>
          </cell>
        </row>
        <row r="1248">
          <cell r="A1248">
            <v>37727</v>
          </cell>
        </row>
        <row r="1249">
          <cell r="A1249">
            <v>37728</v>
          </cell>
        </row>
        <row r="1250">
          <cell r="A1250">
            <v>37733</v>
          </cell>
        </row>
        <row r="1251">
          <cell r="A1251">
            <v>37734</v>
          </cell>
        </row>
        <row r="1252">
          <cell r="A1252">
            <v>37735</v>
          </cell>
        </row>
        <row r="1253">
          <cell r="A1253">
            <v>37736</v>
          </cell>
        </row>
        <row r="1254">
          <cell r="A1254">
            <v>37739</v>
          </cell>
        </row>
        <row r="1255">
          <cell r="A1255">
            <v>37740</v>
          </cell>
        </row>
        <row r="1256">
          <cell r="A1256">
            <v>37741</v>
          </cell>
        </row>
        <row r="1257">
          <cell r="A1257">
            <v>37743</v>
          </cell>
        </row>
        <row r="1258">
          <cell r="A1258">
            <v>37746</v>
          </cell>
        </row>
        <row r="1259">
          <cell r="A1259">
            <v>37747</v>
          </cell>
        </row>
        <row r="1260">
          <cell r="A1260">
            <v>37748</v>
          </cell>
        </row>
        <row r="1261">
          <cell r="A1261">
            <v>37749</v>
          </cell>
        </row>
        <row r="1262">
          <cell r="A1262">
            <v>37750</v>
          </cell>
        </row>
        <row r="1263">
          <cell r="A1263">
            <v>37753</v>
          </cell>
        </row>
        <row r="1264">
          <cell r="A1264">
            <v>37754</v>
          </cell>
        </row>
        <row r="1265">
          <cell r="A1265">
            <v>37755</v>
          </cell>
        </row>
        <row r="1266">
          <cell r="A1266">
            <v>37756</v>
          </cell>
        </row>
        <row r="1267">
          <cell r="A1267">
            <v>37757</v>
          </cell>
        </row>
        <row r="1268">
          <cell r="A1268">
            <v>37760</v>
          </cell>
        </row>
        <row r="1269">
          <cell r="A1269">
            <v>37761</v>
          </cell>
        </row>
        <row r="1270">
          <cell r="A1270">
            <v>37762</v>
          </cell>
        </row>
        <row r="1271">
          <cell r="A1271">
            <v>37763</v>
          </cell>
        </row>
        <row r="1272">
          <cell r="A1272">
            <v>37764</v>
          </cell>
        </row>
        <row r="1273">
          <cell r="A1273">
            <v>37767</v>
          </cell>
        </row>
        <row r="1274">
          <cell r="A1274">
            <v>37768</v>
          </cell>
        </row>
        <row r="1275">
          <cell r="A1275">
            <v>37769</v>
          </cell>
        </row>
        <row r="1276">
          <cell r="A1276">
            <v>37770</v>
          </cell>
        </row>
        <row r="1277">
          <cell r="A1277">
            <v>37771</v>
          </cell>
        </row>
        <row r="1278">
          <cell r="A1278">
            <v>37774</v>
          </cell>
        </row>
        <row r="1279">
          <cell r="A1279">
            <v>37775</v>
          </cell>
        </row>
        <row r="1280">
          <cell r="A1280">
            <v>37776</v>
          </cell>
        </row>
        <row r="1281">
          <cell r="A1281">
            <v>37777</v>
          </cell>
        </row>
        <row r="1282">
          <cell r="A1282">
            <v>37778</v>
          </cell>
        </row>
        <row r="1283">
          <cell r="A1283">
            <v>37781</v>
          </cell>
        </row>
        <row r="1284">
          <cell r="A1284">
            <v>37782</v>
          </cell>
        </row>
        <row r="1285">
          <cell r="A1285">
            <v>37783</v>
          </cell>
        </row>
        <row r="1286">
          <cell r="A1286">
            <v>37784</v>
          </cell>
        </row>
        <row r="1287">
          <cell r="A1287">
            <v>37785</v>
          </cell>
        </row>
        <row r="1288">
          <cell r="A1288">
            <v>37788</v>
          </cell>
        </row>
        <row r="1289">
          <cell r="A1289">
            <v>37789</v>
          </cell>
        </row>
        <row r="1290">
          <cell r="A1290">
            <v>37790</v>
          </cell>
        </row>
        <row r="1291">
          <cell r="A1291">
            <v>37792</v>
          </cell>
        </row>
        <row r="1292">
          <cell r="A1292">
            <v>37795</v>
          </cell>
        </row>
        <row r="1293">
          <cell r="A1293">
            <v>37796</v>
          </cell>
        </row>
        <row r="1294">
          <cell r="A1294">
            <v>37797</v>
          </cell>
        </row>
        <row r="1295">
          <cell r="A1295">
            <v>37798</v>
          </cell>
        </row>
        <row r="1296">
          <cell r="A1296">
            <v>37799</v>
          </cell>
        </row>
        <row r="1297">
          <cell r="A1297">
            <v>37802</v>
          </cell>
        </row>
        <row r="1298">
          <cell r="A1298">
            <v>37803</v>
          </cell>
        </row>
        <row r="1299">
          <cell r="A1299">
            <v>37804</v>
          </cell>
        </row>
        <row r="1300">
          <cell r="A1300">
            <v>37805</v>
          </cell>
        </row>
        <row r="1301">
          <cell r="A1301">
            <v>37806</v>
          </cell>
        </row>
        <row r="1302">
          <cell r="A1302">
            <v>37809</v>
          </cell>
        </row>
        <row r="1303">
          <cell r="A1303">
            <v>37810</v>
          </cell>
        </row>
        <row r="1304">
          <cell r="A1304">
            <v>37811</v>
          </cell>
        </row>
        <row r="1305">
          <cell r="A1305">
            <v>37812</v>
          </cell>
        </row>
        <row r="1306">
          <cell r="A1306">
            <v>37813</v>
          </cell>
        </row>
        <row r="1307">
          <cell r="A1307">
            <v>37816</v>
          </cell>
        </row>
        <row r="1308">
          <cell r="A1308">
            <v>37817</v>
          </cell>
        </row>
        <row r="1309">
          <cell r="A1309">
            <v>37818</v>
          </cell>
        </row>
        <row r="1310">
          <cell r="A1310">
            <v>37819</v>
          </cell>
        </row>
        <row r="1311">
          <cell r="A1311">
            <v>37820</v>
          </cell>
        </row>
        <row r="1312">
          <cell r="A1312">
            <v>37823</v>
          </cell>
        </row>
        <row r="1313">
          <cell r="A1313">
            <v>37824</v>
          </cell>
        </row>
        <row r="1314">
          <cell r="A1314">
            <v>37825</v>
          </cell>
        </row>
        <row r="1315">
          <cell r="A1315">
            <v>37826</v>
          </cell>
        </row>
        <row r="1316">
          <cell r="A1316">
            <v>37827</v>
          </cell>
        </row>
        <row r="1317">
          <cell r="A1317">
            <v>37830</v>
          </cell>
        </row>
        <row r="1318">
          <cell r="A1318">
            <v>37831</v>
          </cell>
        </row>
        <row r="1319">
          <cell r="A1319">
            <v>37832</v>
          </cell>
        </row>
        <row r="1320">
          <cell r="A1320">
            <v>37833</v>
          </cell>
        </row>
        <row r="1321">
          <cell r="A1321">
            <v>37834</v>
          </cell>
        </row>
        <row r="1322">
          <cell r="A1322">
            <v>37837</v>
          </cell>
        </row>
        <row r="1323">
          <cell r="A1323">
            <v>37838</v>
          </cell>
        </row>
        <row r="1324">
          <cell r="A1324">
            <v>37839</v>
          </cell>
        </row>
        <row r="1325">
          <cell r="A1325">
            <v>37840</v>
          </cell>
        </row>
        <row r="1326">
          <cell r="A1326">
            <v>37841</v>
          </cell>
        </row>
        <row r="1327">
          <cell r="A1327">
            <v>37844</v>
          </cell>
        </row>
        <row r="1328">
          <cell r="A1328">
            <v>37845</v>
          </cell>
        </row>
        <row r="1329">
          <cell r="A1329">
            <v>37846</v>
          </cell>
        </row>
        <row r="1330">
          <cell r="A1330">
            <v>37847</v>
          </cell>
        </row>
        <row r="1331">
          <cell r="A1331">
            <v>37848</v>
          </cell>
        </row>
        <row r="1332">
          <cell r="A1332">
            <v>37851</v>
          </cell>
        </row>
        <row r="1333">
          <cell r="A1333">
            <v>37852</v>
          </cell>
        </row>
        <row r="1334">
          <cell r="A1334">
            <v>37853</v>
          </cell>
        </row>
        <row r="1335">
          <cell r="A1335">
            <v>37854</v>
          </cell>
        </row>
        <row r="1336">
          <cell r="A1336">
            <v>37855</v>
          </cell>
        </row>
        <row r="1337">
          <cell r="A1337">
            <v>37858</v>
          </cell>
        </row>
        <row r="1338">
          <cell r="A1338">
            <v>37859</v>
          </cell>
        </row>
        <row r="1339">
          <cell r="A1339">
            <v>37860</v>
          </cell>
        </row>
        <row r="1340">
          <cell r="A1340">
            <v>37861</v>
          </cell>
        </row>
        <row r="1341">
          <cell r="A1341">
            <v>37862</v>
          </cell>
        </row>
        <row r="1342">
          <cell r="A1342">
            <v>37865</v>
          </cell>
        </row>
        <row r="1343">
          <cell r="A1343">
            <v>37866</v>
          </cell>
        </row>
        <row r="1344">
          <cell r="A1344">
            <v>37867</v>
          </cell>
        </row>
        <row r="1345">
          <cell r="A1345">
            <v>37868</v>
          </cell>
        </row>
        <row r="1346">
          <cell r="A1346">
            <v>37869</v>
          </cell>
        </row>
        <row r="1347">
          <cell r="A1347">
            <v>37872</v>
          </cell>
        </row>
        <row r="1348">
          <cell r="A1348">
            <v>37873</v>
          </cell>
        </row>
        <row r="1349">
          <cell r="A1349">
            <v>37874</v>
          </cell>
        </row>
        <row r="1350">
          <cell r="A1350">
            <v>37875</v>
          </cell>
        </row>
        <row r="1351">
          <cell r="A1351">
            <v>37876</v>
          </cell>
        </row>
        <row r="1352">
          <cell r="A1352">
            <v>37879</v>
          </cell>
        </row>
        <row r="1353">
          <cell r="A1353">
            <v>37880</v>
          </cell>
        </row>
        <row r="1354">
          <cell r="A1354">
            <v>37881</v>
          </cell>
        </row>
        <row r="1355">
          <cell r="A1355">
            <v>37882</v>
          </cell>
        </row>
        <row r="1356">
          <cell r="A1356">
            <v>37883</v>
          </cell>
        </row>
        <row r="1357">
          <cell r="A1357">
            <v>37886</v>
          </cell>
        </row>
        <row r="1358">
          <cell r="A1358">
            <v>37887</v>
          </cell>
        </row>
        <row r="1359">
          <cell r="A1359">
            <v>37888</v>
          </cell>
        </row>
        <row r="1360">
          <cell r="A1360">
            <v>37889</v>
          </cell>
        </row>
        <row r="1361">
          <cell r="A1361">
            <v>37890</v>
          </cell>
        </row>
        <row r="1362">
          <cell r="A1362">
            <v>37893</v>
          </cell>
        </row>
        <row r="1363">
          <cell r="A1363">
            <v>37894</v>
          </cell>
        </row>
        <row r="1364">
          <cell r="A1364">
            <v>37895</v>
          </cell>
        </row>
        <row r="1365">
          <cell r="A1365">
            <v>37896</v>
          </cell>
        </row>
        <row r="1366">
          <cell r="A1366">
            <v>37897</v>
          </cell>
        </row>
        <row r="1367">
          <cell r="A1367">
            <v>37900</v>
          </cell>
        </row>
        <row r="1368">
          <cell r="A1368">
            <v>37901</v>
          </cell>
        </row>
        <row r="1369">
          <cell r="A1369">
            <v>37902</v>
          </cell>
        </row>
        <row r="1370">
          <cell r="A1370">
            <v>37903</v>
          </cell>
        </row>
        <row r="1371">
          <cell r="A1371">
            <v>37904</v>
          </cell>
        </row>
        <row r="1372">
          <cell r="A1372">
            <v>37907</v>
          </cell>
        </row>
        <row r="1373">
          <cell r="A1373">
            <v>37908</v>
          </cell>
        </row>
        <row r="1374">
          <cell r="A1374">
            <v>37909</v>
          </cell>
        </row>
        <row r="1375">
          <cell r="A1375">
            <v>37910</v>
          </cell>
        </row>
        <row r="1376">
          <cell r="A1376">
            <v>37911</v>
          </cell>
        </row>
        <row r="1377">
          <cell r="A1377">
            <v>37914</v>
          </cell>
        </row>
        <row r="1378">
          <cell r="A1378">
            <v>37915</v>
          </cell>
        </row>
        <row r="1379">
          <cell r="A1379">
            <v>37916</v>
          </cell>
        </row>
        <row r="1380">
          <cell r="A1380">
            <v>37917</v>
          </cell>
        </row>
        <row r="1381">
          <cell r="A1381">
            <v>37918</v>
          </cell>
        </row>
        <row r="1382">
          <cell r="A1382">
            <v>37921</v>
          </cell>
        </row>
        <row r="1383">
          <cell r="A1383">
            <v>37922</v>
          </cell>
        </row>
        <row r="1384">
          <cell r="A1384">
            <v>37923</v>
          </cell>
        </row>
        <row r="1385">
          <cell r="A1385">
            <v>37924</v>
          </cell>
        </row>
        <row r="1386">
          <cell r="A1386">
            <v>37925</v>
          </cell>
        </row>
        <row r="1387">
          <cell r="A1387">
            <v>37928</v>
          </cell>
        </row>
        <row r="1388">
          <cell r="A1388">
            <v>37929</v>
          </cell>
        </row>
        <row r="1389">
          <cell r="A1389">
            <v>37930</v>
          </cell>
        </row>
        <row r="1390">
          <cell r="A1390">
            <v>37931</v>
          </cell>
        </row>
        <row r="1391">
          <cell r="A1391">
            <v>37932</v>
          </cell>
        </row>
        <row r="1392">
          <cell r="A1392">
            <v>37935</v>
          </cell>
        </row>
        <row r="1393">
          <cell r="A1393">
            <v>37936</v>
          </cell>
        </row>
        <row r="1394">
          <cell r="A1394">
            <v>37937</v>
          </cell>
        </row>
        <row r="1395">
          <cell r="A1395">
            <v>37938</v>
          </cell>
        </row>
        <row r="1396">
          <cell r="A1396">
            <v>37939</v>
          </cell>
        </row>
        <row r="1397">
          <cell r="A1397">
            <v>37942</v>
          </cell>
        </row>
        <row r="1398">
          <cell r="A1398">
            <v>37943</v>
          </cell>
        </row>
        <row r="1399">
          <cell r="A1399">
            <v>37944</v>
          </cell>
        </row>
        <row r="1400">
          <cell r="A1400">
            <v>37945</v>
          </cell>
        </row>
        <row r="1401">
          <cell r="A1401">
            <v>37946</v>
          </cell>
        </row>
        <row r="1402">
          <cell r="A1402">
            <v>37949</v>
          </cell>
        </row>
        <row r="1403">
          <cell r="A1403">
            <v>37950</v>
          </cell>
        </row>
        <row r="1404">
          <cell r="A1404">
            <v>37951</v>
          </cell>
        </row>
        <row r="1405">
          <cell r="A1405">
            <v>37952</v>
          </cell>
        </row>
        <row r="1406">
          <cell r="A1406">
            <v>37953</v>
          </cell>
        </row>
        <row r="1407">
          <cell r="A1407">
            <v>37956</v>
          </cell>
        </row>
        <row r="1408">
          <cell r="A1408">
            <v>37957</v>
          </cell>
        </row>
        <row r="1409">
          <cell r="A1409">
            <v>37958</v>
          </cell>
        </row>
        <row r="1410">
          <cell r="A1410">
            <v>37959</v>
          </cell>
        </row>
        <row r="1411">
          <cell r="A1411">
            <v>37960</v>
          </cell>
        </row>
        <row r="1412">
          <cell r="A1412">
            <v>37963</v>
          </cell>
        </row>
        <row r="1413">
          <cell r="A1413">
            <v>37964</v>
          </cell>
        </row>
        <row r="1414">
          <cell r="A1414">
            <v>37965</v>
          </cell>
        </row>
        <row r="1415">
          <cell r="A1415">
            <v>37966</v>
          </cell>
        </row>
        <row r="1416">
          <cell r="A1416">
            <v>37967</v>
          </cell>
        </row>
        <row r="1417">
          <cell r="A1417">
            <v>37970</v>
          </cell>
        </row>
        <row r="1418">
          <cell r="A1418">
            <v>37971</v>
          </cell>
        </row>
        <row r="1419">
          <cell r="A1419">
            <v>37972</v>
          </cell>
        </row>
        <row r="1420">
          <cell r="A1420">
            <v>37973</v>
          </cell>
        </row>
        <row r="1421">
          <cell r="A1421">
            <v>37974</v>
          </cell>
        </row>
        <row r="1422">
          <cell r="A1422">
            <v>37977</v>
          </cell>
        </row>
        <row r="1423">
          <cell r="A1423">
            <v>37978</v>
          </cell>
        </row>
        <row r="1424">
          <cell r="A1424">
            <v>37979</v>
          </cell>
        </row>
        <row r="1425">
          <cell r="A1425">
            <v>37981</v>
          </cell>
        </row>
        <row r="1426">
          <cell r="A1426">
            <v>37984</v>
          </cell>
        </row>
        <row r="1427">
          <cell r="A1427">
            <v>37985</v>
          </cell>
        </row>
        <row r="1428">
          <cell r="A1428">
            <v>37986</v>
          </cell>
        </row>
        <row r="1429">
          <cell r="A1429">
            <v>37988</v>
          </cell>
        </row>
        <row r="1430">
          <cell r="A1430">
            <v>37991</v>
          </cell>
        </row>
        <row r="1431">
          <cell r="A1431">
            <v>37992</v>
          </cell>
        </row>
        <row r="1432">
          <cell r="A1432">
            <v>37993</v>
          </cell>
        </row>
        <row r="1433">
          <cell r="A1433">
            <v>37994</v>
          </cell>
        </row>
        <row r="1434">
          <cell r="A1434">
            <v>37995</v>
          </cell>
        </row>
        <row r="1435">
          <cell r="A1435">
            <v>37998</v>
          </cell>
        </row>
        <row r="1436">
          <cell r="A1436">
            <v>37999</v>
          </cell>
        </row>
        <row r="1437">
          <cell r="A1437">
            <v>38000</v>
          </cell>
        </row>
        <row r="1438">
          <cell r="A1438">
            <v>38001</v>
          </cell>
        </row>
        <row r="1439">
          <cell r="A1439">
            <v>38002</v>
          </cell>
        </row>
        <row r="1440">
          <cell r="A1440">
            <v>38005</v>
          </cell>
        </row>
        <row r="1441">
          <cell r="A1441">
            <v>38006</v>
          </cell>
        </row>
        <row r="1442">
          <cell r="A1442">
            <v>38007</v>
          </cell>
        </row>
        <row r="1443">
          <cell r="A1443">
            <v>38008</v>
          </cell>
        </row>
        <row r="1444">
          <cell r="A1444">
            <v>38009</v>
          </cell>
        </row>
        <row r="1445">
          <cell r="A1445">
            <v>38012</v>
          </cell>
        </row>
        <row r="1446">
          <cell r="A1446">
            <v>38013</v>
          </cell>
        </row>
        <row r="1447">
          <cell r="A1447">
            <v>38014</v>
          </cell>
        </row>
        <row r="1448">
          <cell r="A1448">
            <v>38015</v>
          </cell>
        </row>
        <row r="1449">
          <cell r="A1449">
            <v>38016</v>
          </cell>
        </row>
        <row r="1450">
          <cell r="A1450">
            <v>38019</v>
          </cell>
        </row>
        <row r="1451">
          <cell r="A1451">
            <v>38020</v>
          </cell>
        </row>
        <row r="1452">
          <cell r="A1452">
            <v>38021</v>
          </cell>
        </row>
        <row r="1453">
          <cell r="A1453">
            <v>38022</v>
          </cell>
        </row>
        <row r="1454">
          <cell r="A1454">
            <v>38023</v>
          </cell>
        </row>
        <row r="1455">
          <cell r="A1455">
            <v>38026</v>
          </cell>
        </row>
        <row r="1456">
          <cell r="A1456">
            <v>38027</v>
          </cell>
        </row>
        <row r="1457">
          <cell r="A1457">
            <v>38028</v>
          </cell>
        </row>
        <row r="1458">
          <cell r="A1458">
            <v>38029</v>
          </cell>
        </row>
        <row r="1459">
          <cell r="A1459">
            <v>38030</v>
          </cell>
        </row>
        <row r="1460">
          <cell r="A1460">
            <v>38033</v>
          </cell>
        </row>
        <row r="1461">
          <cell r="A1461">
            <v>38034</v>
          </cell>
        </row>
        <row r="1462">
          <cell r="A1462">
            <v>38035</v>
          </cell>
        </row>
        <row r="1463">
          <cell r="A1463">
            <v>38036</v>
          </cell>
        </row>
        <row r="1464">
          <cell r="A1464">
            <v>38037</v>
          </cell>
        </row>
        <row r="1465">
          <cell r="A1465">
            <v>38042</v>
          </cell>
        </row>
        <row r="1466">
          <cell r="A1466">
            <v>38043</v>
          </cell>
        </row>
        <row r="1467">
          <cell r="A1467">
            <v>38044</v>
          </cell>
        </row>
        <row r="1468">
          <cell r="A1468">
            <v>38047</v>
          </cell>
        </row>
        <row r="1469">
          <cell r="A1469">
            <v>38048</v>
          </cell>
        </row>
        <row r="1470">
          <cell r="A1470">
            <v>38049</v>
          </cell>
        </row>
        <row r="1471">
          <cell r="A1471">
            <v>38050</v>
          </cell>
        </row>
        <row r="1472">
          <cell r="A1472">
            <v>38051</v>
          </cell>
        </row>
        <row r="1473">
          <cell r="A1473">
            <v>38054</v>
          </cell>
        </row>
        <row r="1474">
          <cell r="A1474">
            <v>38055</v>
          </cell>
        </row>
        <row r="1475">
          <cell r="A1475">
            <v>38056</v>
          </cell>
        </row>
        <row r="1476">
          <cell r="A1476">
            <v>38057</v>
          </cell>
        </row>
        <row r="1477">
          <cell r="A1477">
            <v>38058</v>
          </cell>
        </row>
        <row r="1478">
          <cell r="A1478">
            <v>38061</v>
          </cell>
        </row>
        <row r="1479">
          <cell r="A1479">
            <v>38062</v>
          </cell>
        </row>
        <row r="1480">
          <cell r="A1480">
            <v>38063</v>
          </cell>
        </row>
        <row r="1481">
          <cell r="A1481">
            <v>38064</v>
          </cell>
        </row>
        <row r="1482">
          <cell r="A1482">
            <v>38065</v>
          </cell>
        </row>
        <row r="1483">
          <cell r="A1483">
            <v>38068</v>
          </cell>
        </row>
        <row r="1484">
          <cell r="A1484">
            <v>38069</v>
          </cell>
        </row>
        <row r="1485">
          <cell r="A1485">
            <v>38070</v>
          </cell>
        </row>
        <row r="1486">
          <cell r="A1486">
            <v>38071</v>
          </cell>
        </row>
        <row r="1487">
          <cell r="A1487">
            <v>38072</v>
          </cell>
        </row>
        <row r="1488">
          <cell r="A1488">
            <v>38075</v>
          </cell>
        </row>
        <row r="1489">
          <cell r="A1489">
            <v>38076</v>
          </cell>
        </row>
        <row r="1490">
          <cell r="A1490">
            <v>38077</v>
          </cell>
        </row>
        <row r="1491">
          <cell r="A1491">
            <v>38078</v>
          </cell>
        </row>
        <row r="1492">
          <cell r="A1492">
            <v>38079</v>
          </cell>
        </row>
        <row r="1493">
          <cell r="A1493">
            <v>38082</v>
          </cell>
        </row>
        <row r="1494">
          <cell r="A1494">
            <v>38083</v>
          </cell>
        </row>
        <row r="1495">
          <cell r="A1495">
            <v>38084</v>
          </cell>
        </row>
        <row r="1496">
          <cell r="A1496">
            <v>38085</v>
          </cell>
        </row>
        <row r="1497">
          <cell r="A1497">
            <v>38089</v>
          </cell>
        </row>
        <row r="1498">
          <cell r="A1498">
            <v>38090</v>
          </cell>
        </row>
        <row r="1499">
          <cell r="A1499">
            <v>38091</v>
          </cell>
        </row>
        <row r="1500">
          <cell r="A1500">
            <v>38092</v>
          </cell>
        </row>
        <row r="1501">
          <cell r="A1501">
            <v>38093</v>
          </cell>
        </row>
        <row r="1502">
          <cell r="A1502">
            <v>38096</v>
          </cell>
        </row>
        <row r="1503">
          <cell r="A1503">
            <v>38097</v>
          </cell>
        </row>
        <row r="1504">
          <cell r="A1504">
            <v>38099</v>
          </cell>
        </row>
        <row r="1505">
          <cell r="A1505">
            <v>38100</v>
          </cell>
        </row>
        <row r="1506">
          <cell r="A1506">
            <v>38103</v>
          </cell>
        </row>
        <row r="1507">
          <cell r="A1507">
            <v>38104</v>
          </cell>
        </row>
        <row r="1508">
          <cell r="A1508">
            <v>38105</v>
          </cell>
        </row>
        <row r="1509">
          <cell r="A1509">
            <v>38106</v>
          </cell>
        </row>
        <row r="1510">
          <cell r="A1510">
            <v>38107</v>
          </cell>
        </row>
        <row r="1511">
          <cell r="A1511">
            <v>38110</v>
          </cell>
        </row>
        <row r="1512">
          <cell r="A1512">
            <v>38111</v>
          </cell>
        </row>
        <row r="1513">
          <cell r="A1513">
            <v>38112</v>
          </cell>
        </row>
        <row r="1514">
          <cell r="A1514">
            <v>38113</v>
          </cell>
        </row>
        <row r="1515">
          <cell r="A1515">
            <v>38114</v>
          </cell>
        </row>
        <row r="1516">
          <cell r="A1516">
            <v>38117</v>
          </cell>
        </row>
        <row r="1517">
          <cell r="A1517">
            <v>38118</v>
          </cell>
        </row>
        <row r="1518">
          <cell r="A1518">
            <v>38119</v>
          </cell>
        </row>
        <row r="1519">
          <cell r="A1519">
            <v>38120</v>
          </cell>
        </row>
        <row r="1520">
          <cell r="A1520">
            <v>38121</v>
          </cell>
        </row>
        <row r="1521">
          <cell r="A1521">
            <v>38124</v>
          </cell>
        </row>
        <row r="1522">
          <cell r="A1522">
            <v>38125</v>
          </cell>
        </row>
        <row r="1523">
          <cell r="A1523">
            <v>38126</v>
          </cell>
        </row>
        <row r="1524">
          <cell r="A1524">
            <v>38127</v>
          </cell>
        </row>
        <row r="1525">
          <cell r="A1525">
            <v>38128</v>
          </cell>
        </row>
        <row r="1526">
          <cell r="A1526">
            <v>38131</v>
          </cell>
        </row>
        <row r="1527">
          <cell r="A1527">
            <v>38132</v>
          </cell>
        </row>
        <row r="1528">
          <cell r="A1528">
            <v>38133</v>
          </cell>
        </row>
        <row r="1529">
          <cell r="A1529">
            <v>38134</v>
          </cell>
        </row>
        <row r="1530">
          <cell r="A1530">
            <v>38135</v>
          </cell>
        </row>
        <row r="1531">
          <cell r="A1531">
            <v>38138</v>
          </cell>
        </row>
        <row r="1532">
          <cell r="A1532">
            <v>38139</v>
          </cell>
        </row>
        <row r="1533">
          <cell r="A1533">
            <v>38140</v>
          </cell>
        </row>
        <row r="1534">
          <cell r="A1534">
            <v>38141</v>
          </cell>
        </row>
        <row r="1535">
          <cell r="A1535">
            <v>38142</v>
          </cell>
        </row>
        <row r="1536">
          <cell r="A1536">
            <v>38145</v>
          </cell>
        </row>
        <row r="1537">
          <cell r="A1537">
            <v>38146</v>
          </cell>
        </row>
        <row r="1538">
          <cell r="A1538">
            <v>38147</v>
          </cell>
        </row>
        <row r="1539">
          <cell r="A1539">
            <v>38149</v>
          </cell>
        </row>
        <row r="1540">
          <cell r="A1540">
            <v>38152</v>
          </cell>
        </row>
        <row r="1541">
          <cell r="A1541">
            <v>38153</v>
          </cell>
        </row>
        <row r="1542">
          <cell r="A1542">
            <v>38154</v>
          </cell>
        </row>
        <row r="1543">
          <cell r="A1543">
            <v>38155</v>
          </cell>
        </row>
        <row r="1544">
          <cell r="A1544">
            <v>38156</v>
          </cell>
        </row>
        <row r="1545">
          <cell r="A1545">
            <v>38159</v>
          </cell>
        </row>
        <row r="1546">
          <cell r="A1546">
            <v>38160</v>
          </cell>
        </row>
        <row r="1547">
          <cell r="A1547">
            <v>38161</v>
          </cell>
        </row>
        <row r="1548">
          <cell r="A1548">
            <v>38162</v>
          </cell>
        </row>
        <row r="1549">
          <cell r="A1549">
            <v>38163</v>
          </cell>
        </row>
        <row r="1550">
          <cell r="A1550">
            <v>38166</v>
          </cell>
        </row>
        <row r="1551">
          <cell r="A1551">
            <v>38167</v>
          </cell>
        </row>
        <row r="1552">
          <cell r="A1552">
            <v>38168</v>
          </cell>
        </row>
        <row r="1553">
          <cell r="A1553">
            <v>38169</v>
          </cell>
        </row>
        <row r="1554">
          <cell r="A1554">
            <v>38170</v>
          </cell>
        </row>
        <row r="1555">
          <cell r="A1555">
            <v>38173</v>
          </cell>
        </row>
        <row r="1556">
          <cell r="A1556">
            <v>38174</v>
          </cell>
        </row>
        <row r="1557">
          <cell r="A1557">
            <v>38175</v>
          </cell>
        </row>
        <row r="1558">
          <cell r="A1558">
            <v>38176</v>
          </cell>
        </row>
        <row r="1559">
          <cell r="A1559">
            <v>38177</v>
          </cell>
        </row>
        <row r="1560">
          <cell r="A1560">
            <v>38180</v>
          </cell>
        </row>
        <row r="1561">
          <cell r="A1561">
            <v>38181</v>
          </cell>
        </row>
        <row r="1562">
          <cell r="A1562">
            <v>38182</v>
          </cell>
        </row>
        <row r="1563">
          <cell r="A1563">
            <v>38183</v>
          </cell>
        </row>
        <row r="1564">
          <cell r="A1564">
            <v>38184</v>
          </cell>
        </row>
        <row r="1565">
          <cell r="A1565">
            <v>38187</v>
          </cell>
        </row>
        <row r="1566">
          <cell r="A1566">
            <v>38188</v>
          </cell>
        </row>
        <row r="1567">
          <cell r="A1567">
            <v>38189</v>
          </cell>
        </row>
        <row r="1568">
          <cell r="A1568">
            <v>38190</v>
          </cell>
        </row>
        <row r="1569">
          <cell r="A1569">
            <v>38191</v>
          </cell>
        </row>
        <row r="1570">
          <cell r="A1570">
            <v>38194</v>
          </cell>
        </row>
        <row r="1571">
          <cell r="A1571">
            <v>38195</v>
          </cell>
        </row>
        <row r="1572">
          <cell r="A1572">
            <v>38196</v>
          </cell>
        </row>
        <row r="1573">
          <cell r="A1573">
            <v>38197</v>
          </cell>
        </row>
        <row r="1574">
          <cell r="A1574">
            <v>38198</v>
          </cell>
        </row>
        <row r="1575">
          <cell r="A1575">
            <v>38201</v>
          </cell>
        </row>
        <row r="1576">
          <cell r="A1576">
            <v>38202</v>
          </cell>
        </row>
        <row r="1577">
          <cell r="A1577">
            <v>38203</v>
          </cell>
        </row>
        <row r="1578">
          <cell r="A1578">
            <v>38204</v>
          </cell>
        </row>
        <row r="1579">
          <cell r="A1579">
            <v>38205</v>
          </cell>
        </row>
        <row r="1580">
          <cell r="A1580">
            <v>38208</v>
          </cell>
        </row>
        <row r="1581">
          <cell r="A1581">
            <v>38209</v>
          </cell>
        </row>
        <row r="1582">
          <cell r="A1582">
            <v>38210</v>
          </cell>
        </row>
        <row r="1583">
          <cell r="A1583">
            <v>38211</v>
          </cell>
        </row>
        <row r="1584">
          <cell r="A1584">
            <v>38212</v>
          </cell>
        </row>
        <row r="1585">
          <cell r="A1585">
            <v>38215</v>
          </cell>
        </row>
        <row r="1586">
          <cell r="A1586">
            <v>38216</v>
          </cell>
        </row>
        <row r="1587">
          <cell r="A1587">
            <v>38217</v>
          </cell>
        </row>
        <row r="1588">
          <cell r="A1588">
            <v>38218</v>
          </cell>
        </row>
        <row r="1589">
          <cell r="A1589">
            <v>38219</v>
          </cell>
        </row>
        <row r="1590">
          <cell r="A1590">
            <v>38222</v>
          </cell>
        </row>
        <row r="1591">
          <cell r="A1591">
            <v>38223</v>
          </cell>
        </row>
        <row r="1592">
          <cell r="A1592">
            <v>38224</v>
          </cell>
        </row>
        <row r="1593">
          <cell r="A1593">
            <v>38225</v>
          </cell>
        </row>
        <row r="1594">
          <cell r="A1594">
            <v>38226</v>
          </cell>
        </row>
        <row r="1595">
          <cell r="A1595">
            <v>38229</v>
          </cell>
        </row>
        <row r="1596">
          <cell r="A1596">
            <v>38230</v>
          </cell>
        </row>
        <row r="1597">
          <cell r="A1597">
            <v>38231</v>
          </cell>
        </row>
        <row r="1598">
          <cell r="A1598">
            <v>38232</v>
          </cell>
        </row>
        <row r="1599">
          <cell r="A1599">
            <v>38233</v>
          </cell>
        </row>
        <row r="1600">
          <cell r="A1600">
            <v>38236</v>
          </cell>
        </row>
        <row r="1601">
          <cell r="A1601">
            <v>38238</v>
          </cell>
        </row>
        <row r="1602">
          <cell r="A1602">
            <v>38239</v>
          </cell>
        </row>
        <row r="1603">
          <cell r="A1603">
            <v>38240</v>
          </cell>
        </row>
        <row r="1604">
          <cell r="A1604">
            <v>38243</v>
          </cell>
        </row>
        <row r="1605">
          <cell r="A1605">
            <v>38244</v>
          </cell>
        </row>
        <row r="1606">
          <cell r="A1606">
            <v>38245</v>
          </cell>
        </row>
        <row r="1607">
          <cell r="A1607">
            <v>38246</v>
          </cell>
        </row>
        <row r="1608">
          <cell r="A1608">
            <v>38247</v>
          </cell>
        </row>
        <row r="1609">
          <cell r="A1609">
            <v>38250</v>
          </cell>
        </row>
        <row r="1610">
          <cell r="A1610">
            <v>38251</v>
          </cell>
        </row>
        <row r="1611">
          <cell r="A1611">
            <v>38252</v>
          </cell>
        </row>
        <row r="1612">
          <cell r="A1612">
            <v>38253</v>
          </cell>
        </row>
        <row r="1613">
          <cell r="A1613">
            <v>38254</v>
          </cell>
        </row>
        <row r="1614">
          <cell r="A1614">
            <v>38257</v>
          </cell>
        </row>
        <row r="1615">
          <cell r="A1615">
            <v>38258</v>
          </cell>
        </row>
        <row r="1616">
          <cell r="A1616">
            <v>38259</v>
          </cell>
        </row>
        <row r="1617">
          <cell r="A1617">
            <v>38260</v>
          </cell>
        </row>
        <row r="1618">
          <cell r="A1618">
            <v>38261</v>
          </cell>
        </row>
        <row r="1619">
          <cell r="A1619">
            <v>38264</v>
          </cell>
        </row>
        <row r="1620">
          <cell r="A1620">
            <v>38265</v>
          </cell>
        </row>
        <row r="1621">
          <cell r="A1621">
            <v>38266</v>
          </cell>
        </row>
        <row r="1622">
          <cell r="A1622">
            <v>38267</v>
          </cell>
        </row>
        <row r="1623">
          <cell r="A1623">
            <v>38268</v>
          </cell>
        </row>
        <row r="1624">
          <cell r="A1624">
            <v>38271</v>
          </cell>
        </row>
        <row r="1625">
          <cell r="A1625">
            <v>38273</v>
          </cell>
        </row>
        <row r="1626">
          <cell r="A1626">
            <v>38274</v>
          </cell>
        </row>
        <row r="1627">
          <cell r="A1627">
            <v>38275</v>
          </cell>
        </row>
        <row r="1628">
          <cell r="A1628">
            <v>38278</v>
          </cell>
        </row>
        <row r="1629">
          <cell r="A1629">
            <v>38279</v>
          </cell>
        </row>
        <row r="1630">
          <cell r="A1630">
            <v>38280</v>
          </cell>
        </row>
        <row r="1631">
          <cell r="A1631">
            <v>38281</v>
          </cell>
        </row>
        <row r="1632">
          <cell r="A1632">
            <v>38282</v>
          </cell>
        </row>
        <row r="1633">
          <cell r="A1633">
            <v>38285</v>
          </cell>
        </row>
        <row r="1634">
          <cell r="A1634">
            <v>38286</v>
          </cell>
        </row>
        <row r="1635">
          <cell r="A1635">
            <v>38287</v>
          </cell>
        </row>
        <row r="1636">
          <cell r="A1636">
            <v>38288</v>
          </cell>
        </row>
        <row r="1637">
          <cell r="A1637">
            <v>38289</v>
          </cell>
        </row>
        <row r="1638">
          <cell r="A1638">
            <v>38292</v>
          </cell>
        </row>
        <row r="1639">
          <cell r="A1639">
            <v>38294</v>
          </cell>
        </row>
        <row r="1640">
          <cell r="A1640">
            <v>38295</v>
          </cell>
        </row>
        <row r="1641">
          <cell r="A1641">
            <v>38296</v>
          </cell>
        </row>
        <row r="1642">
          <cell r="A1642">
            <v>38299</v>
          </cell>
        </row>
        <row r="1643">
          <cell r="A1643">
            <v>38300</v>
          </cell>
        </row>
        <row r="1644">
          <cell r="A1644">
            <v>38301</v>
          </cell>
        </row>
        <row r="1645">
          <cell r="A1645">
            <v>38302</v>
          </cell>
        </row>
        <row r="1646">
          <cell r="A1646">
            <v>38303</v>
          </cell>
        </row>
        <row r="1647">
          <cell r="A1647">
            <v>38307</v>
          </cell>
        </row>
        <row r="1648">
          <cell r="A1648">
            <v>38308</v>
          </cell>
        </row>
        <row r="1649">
          <cell r="A1649">
            <v>38309</v>
          </cell>
        </row>
        <row r="1650">
          <cell r="A1650">
            <v>38310</v>
          </cell>
        </row>
        <row r="1651">
          <cell r="A1651">
            <v>38313</v>
          </cell>
        </row>
        <row r="1652">
          <cell r="A1652">
            <v>38314</v>
          </cell>
        </row>
        <row r="1653">
          <cell r="A1653">
            <v>38315</v>
          </cell>
        </row>
        <row r="1654">
          <cell r="A1654">
            <v>38316</v>
          </cell>
        </row>
        <row r="1655">
          <cell r="A1655">
            <v>38317</v>
          </cell>
        </row>
        <row r="1656">
          <cell r="A1656">
            <v>38320</v>
          </cell>
        </row>
        <row r="1657">
          <cell r="A1657">
            <v>38321</v>
          </cell>
        </row>
        <row r="1658">
          <cell r="A1658">
            <v>38322</v>
          </cell>
        </row>
        <row r="1659">
          <cell r="A1659">
            <v>38323</v>
          </cell>
        </row>
        <row r="1660">
          <cell r="A1660">
            <v>38324</v>
          </cell>
        </row>
        <row r="1661">
          <cell r="A1661">
            <v>38327</v>
          </cell>
        </row>
        <row r="1662">
          <cell r="A1662">
            <v>38328</v>
          </cell>
        </row>
        <row r="1663">
          <cell r="A1663">
            <v>38329</v>
          </cell>
        </row>
        <row r="1664">
          <cell r="A1664">
            <v>38330</v>
          </cell>
        </row>
        <row r="1665">
          <cell r="A1665">
            <v>38331</v>
          </cell>
        </row>
        <row r="1666">
          <cell r="A1666">
            <v>38334</v>
          </cell>
        </row>
        <row r="1667">
          <cell r="A1667">
            <v>38335</v>
          </cell>
        </row>
        <row r="1668">
          <cell r="A1668">
            <v>38336</v>
          </cell>
        </row>
        <row r="1669">
          <cell r="A1669">
            <v>38337</v>
          </cell>
        </row>
        <row r="1670">
          <cell r="A1670">
            <v>38338</v>
          </cell>
        </row>
        <row r="1671">
          <cell r="A1671">
            <v>38341</v>
          </cell>
        </row>
        <row r="1672">
          <cell r="A1672">
            <v>38342</v>
          </cell>
        </row>
        <row r="1673">
          <cell r="A1673">
            <v>38343</v>
          </cell>
        </row>
        <row r="1674">
          <cell r="A1674">
            <v>38344</v>
          </cell>
        </row>
        <row r="1675">
          <cell r="A1675">
            <v>38345</v>
          </cell>
        </row>
        <row r="1676">
          <cell r="A1676">
            <v>38348</v>
          </cell>
        </row>
        <row r="1677">
          <cell r="A1677">
            <v>38349</v>
          </cell>
        </row>
        <row r="1678">
          <cell r="A1678">
            <v>38350</v>
          </cell>
        </row>
        <row r="1679">
          <cell r="A1679">
            <v>38351</v>
          </cell>
        </row>
        <row r="1680">
          <cell r="A1680">
            <v>38352</v>
          </cell>
        </row>
        <row r="1681">
          <cell r="A1681">
            <v>38355</v>
          </cell>
        </row>
        <row r="1682">
          <cell r="A1682">
            <v>38356</v>
          </cell>
        </row>
        <row r="1683">
          <cell r="A1683">
            <v>38357</v>
          </cell>
        </row>
        <row r="1684">
          <cell r="A1684">
            <v>38358</v>
          </cell>
        </row>
        <row r="1685">
          <cell r="A1685">
            <v>38359</v>
          </cell>
        </row>
        <row r="1686">
          <cell r="A1686">
            <v>38362</v>
          </cell>
        </row>
        <row r="1687">
          <cell r="A1687">
            <v>38363</v>
          </cell>
        </row>
        <row r="1688">
          <cell r="A1688">
            <v>38364</v>
          </cell>
        </row>
        <row r="1689">
          <cell r="A1689">
            <v>38365</v>
          </cell>
        </row>
        <row r="1690">
          <cell r="A1690">
            <v>38366</v>
          </cell>
        </row>
        <row r="1691">
          <cell r="A1691">
            <v>38369</v>
          </cell>
        </row>
        <row r="1692">
          <cell r="A1692">
            <v>38370</v>
          </cell>
        </row>
        <row r="1693">
          <cell r="A1693">
            <v>38371</v>
          </cell>
        </row>
        <row r="1694">
          <cell r="A1694">
            <v>38372</v>
          </cell>
        </row>
        <row r="1695">
          <cell r="A1695">
            <v>38373</v>
          </cell>
        </row>
        <row r="1696">
          <cell r="A1696">
            <v>38376</v>
          </cell>
        </row>
        <row r="1697">
          <cell r="A1697">
            <v>38377</v>
          </cell>
        </row>
        <row r="1698">
          <cell r="A1698">
            <v>38378</v>
          </cell>
        </row>
        <row r="1699">
          <cell r="A1699">
            <v>38379</v>
          </cell>
        </row>
        <row r="1700">
          <cell r="A1700">
            <v>38380</v>
          </cell>
        </row>
        <row r="1701">
          <cell r="A1701">
            <v>38383</v>
          </cell>
        </row>
        <row r="1702">
          <cell r="A1702">
            <v>38384</v>
          </cell>
        </row>
        <row r="1703">
          <cell r="A1703">
            <v>38385</v>
          </cell>
        </row>
        <row r="1704">
          <cell r="A1704">
            <v>38386</v>
          </cell>
        </row>
        <row r="1705">
          <cell r="A1705">
            <v>38387</v>
          </cell>
        </row>
        <row r="1706">
          <cell r="A1706">
            <v>38392</v>
          </cell>
        </row>
        <row r="1707">
          <cell r="A1707">
            <v>38393</v>
          </cell>
        </row>
        <row r="1708">
          <cell r="A1708">
            <v>38394</v>
          </cell>
        </row>
        <row r="1709">
          <cell r="A1709">
            <v>38397</v>
          </cell>
        </row>
        <row r="1710">
          <cell r="A1710">
            <v>38398</v>
          </cell>
        </row>
        <row r="1711">
          <cell r="A1711">
            <v>38399</v>
          </cell>
        </row>
        <row r="1712">
          <cell r="A1712">
            <v>38400</v>
          </cell>
        </row>
        <row r="1713">
          <cell r="A1713">
            <v>38401</v>
          </cell>
        </row>
        <row r="1714">
          <cell r="A1714">
            <v>38404</v>
          </cell>
        </row>
        <row r="1715">
          <cell r="A1715">
            <v>38405</v>
          </cell>
        </row>
        <row r="1716">
          <cell r="A1716">
            <v>38406</v>
          </cell>
        </row>
        <row r="1717">
          <cell r="A1717">
            <v>38407</v>
          </cell>
        </row>
        <row r="1718">
          <cell r="A1718">
            <v>38408</v>
          </cell>
        </row>
        <row r="1719">
          <cell r="A1719">
            <v>38411</v>
          </cell>
        </row>
        <row r="1720">
          <cell r="A1720">
            <v>38412</v>
          </cell>
        </row>
        <row r="1721">
          <cell r="A1721">
            <v>38413</v>
          </cell>
        </row>
        <row r="1722">
          <cell r="A1722">
            <v>38414</v>
          </cell>
        </row>
        <row r="1723">
          <cell r="A1723">
            <v>38415</v>
          </cell>
        </row>
        <row r="1724">
          <cell r="A1724">
            <v>38418</v>
          </cell>
        </row>
        <row r="1725">
          <cell r="A1725">
            <v>38419</v>
          </cell>
        </row>
        <row r="1726">
          <cell r="A1726">
            <v>38420</v>
          </cell>
        </row>
        <row r="1727">
          <cell r="A1727">
            <v>38421</v>
          </cell>
        </row>
        <row r="1728">
          <cell r="A1728">
            <v>38422</v>
          </cell>
        </row>
        <row r="1729">
          <cell r="A1729">
            <v>38425</v>
          </cell>
        </row>
        <row r="1730">
          <cell r="A1730">
            <v>38426</v>
          </cell>
        </row>
        <row r="1731">
          <cell r="A1731">
            <v>38427</v>
          </cell>
        </row>
        <row r="1732">
          <cell r="A1732">
            <v>38428</v>
          </cell>
        </row>
        <row r="1733">
          <cell r="A1733">
            <v>38429</v>
          </cell>
        </row>
        <row r="1734">
          <cell r="A1734">
            <v>38432</v>
          </cell>
        </row>
        <row r="1735">
          <cell r="A1735">
            <v>38433</v>
          </cell>
        </row>
        <row r="1736">
          <cell r="A1736">
            <v>38434</v>
          </cell>
        </row>
        <row r="1737">
          <cell r="A1737">
            <v>38435</v>
          </cell>
        </row>
        <row r="1738">
          <cell r="A1738">
            <v>38439</v>
          </cell>
        </row>
        <row r="1739">
          <cell r="A1739">
            <v>38440</v>
          </cell>
        </row>
        <row r="1740">
          <cell r="A1740">
            <v>38441</v>
          </cell>
        </row>
        <row r="1741">
          <cell r="A1741">
            <v>38442</v>
          </cell>
        </row>
        <row r="1742">
          <cell r="A1742">
            <v>38443</v>
          </cell>
        </row>
        <row r="1743">
          <cell r="A1743">
            <v>38446</v>
          </cell>
        </row>
        <row r="1744">
          <cell r="A1744">
            <v>38447</v>
          </cell>
        </row>
        <row r="1745">
          <cell r="A1745">
            <v>38448</v>
          </cell>
        </row>
        <row r="1746">
          <cell r="A1746">
            <v>38449</v>
          </cell>
        </row>
        <row r="1747">
          <cell r="A1747">
            <v>38450</v>
          </cell>
        </row>
        <row r="1748">
          <cell r="A1748">
            <v>38453</v>
          </cell>
        </row>
        <row r="1749">
          <cell r="A1749">
            <v>38454</v>
          </cell>
        </row>
        <row r="1750">
          <cell r="A1750">
            <v>38455</v>
          </cell>
        </row>
        <row r="1751">
          <cell r="A1751">
            <v>38456</v>
          </cell>
        </row>
        <row r="1752">
          <cell r="A1752">
            <v>38457</v>
          </cell>
        </row>
        <row r="1753">
          <cell r="A1753">
            <v>38460</v>
          </cell>
        </row>
        <row r="1754">
          <cell r="A1754">
            <v>38461</v>
          </cell>
        </row>
        <row r="1755">
          <cell r="A1755">
            <v>38462</v>
          </cell>
        </row>
        <row r="1756">
          <cell r="A1756">
            <v>38464</v>
          </cell>
        </row>
        <row r="1757">
          <cell r="A1757">
            <v>38467</v>
          </cell>
        </row>
        <row r="1758">
          <cell r="A1758">
            <v>38468</v>
          </cell>
        </row>
        <row r="1759">
          <cell r="A1759">
            <v>38469</v>
          </cell>
        </row>
        <row r="1760">
          <cell r="A1760">
            <v>38470</v>
          </cell>
        </row>
        <row r="1761">
          <cell r="A1761">
            <v>38471</v>
          </cell>
        </row>
        <row r="1762">
          <cell r="A1762">
            <v>38474</v>
          </cell>
        </row>
        <row r="1763">
          <cell r="A1763">
            <v>38475</v>
          </cell>
        </row>
        <row r="1764">
          <cell r="A1764">
            <v>38476</v>
          </cell>
        </row>
        <row r="1765">
          <cell r="A1765">
            <v>38477</v>
          </cell>
        </row>
        <row r="1766">
          <cell r="A1766">
            <v>38478</v>
          </cell>
        </row>
        <row r="1767">
          <cell r="A1767">
            <v>38481</v>
          </cell>
        </row>
        <row r="1768">
          <cell r="A1768">
            <v>38482</v>
          </cell>
        </row>
        <row r="1769">
          <cell r="A1769">
            <v>38483</v>
          </cell>
        </row>
        <row r="1770">
          <cell r="A1770">
            <v>38484</v>
          </cell>
        </row>
        <row r="1771">
          <cell r="A1771">
            <v>38485</v>
          </cell>
        </row>
        <row r="1772">
          <cell r="A1772">
            <v>38488</v>
          </cell>
        </row>
        <row r="1773">
          <cell r="A1773">
            <v>38489</v>
          </cell>
        </row>
        <row r="1774">
          <cell r="A1774">
            <v>38490</v>
          </cell>
        </row>
        <row r="1775">
          <cell r="A1775">
            <v>38491</v>
          </cell>
        </row>
        <row r="1776">
          <cell r="A1776">
            <v>38492</v>
          </cell>
        </row>
        <row r="1777">
          <cell r="A1777">
            <v>38495</v>
          </cell>
        </row>
        <row r="1778">
          <cell r="A1778">
            <v>38496</v>
          </cell>
        </row>
        <row r="1779">
          <cell r="A1779">
            <v>38497</v>
          </cell>
        </row>
        <row r="1780">
          <cell r="A1780">
            <v>38499</v>
          </cell>
        </row>
        <row r="1781">
          <cell r="A1781">
            <v>38502</v>
          </cell>
        </row>
        <row r="1782">
          <cell r="A1782">
            <v>38503</v>
          </cell>
        </row>
        <row r="1783">
          <cell r="A1783">
            <v>38504</v>
          </cell>
        </row>
        <row r="1784">
          <cell r="A1784">
            <v>38505</v>
          </cell>
        </row>
        <row r="1785">
          <cell r="A1785">
            <v>38506</v>
          </cell>
        </row>
        <row r="1786">
          <cell r="A1786">
            <v>38509</v>
          </cell>
        </row>
        <row r="1787">
          <cell r="A1787">
            <v>38510</v>
          </cell>
        </row>
        <row r="1788">
          <cell r="A1788">
            <v>38511</v>
          </cell>
        </row>
        <row r="1789">
          <cell r="A1789">
            <v>38512</v>
          </cell>
        </row>
        <row r="1790">
          <cell r="A1790">
            <v>38513</v>
          </cell>
        </row>
        <row r="1791">
          <cell r="A1791">
            <v>38516</v>
          </cell>
        </row>
        <row r="1792">
          <cell r="A1792">
            <v>38517</v>
          </cell>
        </row>
        <row r="1793">
          <cell r="A1793">
            <v>38518</v>
          </cell>
        </row>
        <row r="1794">
          <cell r="A1794">
            <v>38519</v>
          </cell>
        </row>
        <row r="1795">
          <cell r="A1795">
            <v>38520</v>
          </cell>
        </row>
        <row r="1796">
          <cell r="A1796">
            <v>38523</v>
          </cell>
        </row>
        <row r="1797">
          <cell r="A1797">
            <v>38524</v>
          </cell>
        </row>
        <row r="1798">
          <cell r="A1798">
            <v>38525</v>
          </cell>
        </row>
        <row r="1799">
          <cell r="A1799">
            <v>38526</v>
          </cell>
        </row>
        <row r="1800">
          <cell r="A1800">
            <v>38527</v>
          </cell>
        </row>
        <row r="1801">
          <cell r="A1801">
            <v>38530</v>
          </cell>
        </row>
        <row r="1802">
          <cell r="A1802">
            <v>38531</v>
          </cell>
        </row>
        <row r="1803">
          <cell r="A1803">
            <v>38532</v>
          </cell>
        </row>
        <row r="1804">
          <cell r="A1804">
            <v>38533</v>
          </cell>
        </row>
        <row r="1805">
          <cell r="A1805">
            <v>38534</v>
          </cell>
        </row>
        <row r="1806">
          <cell r="A1806">
            <v>38537</v>
          </cell>
        </row>
        <row r="1807">
          <cell r="A1807">
            <v>38538</v>
          </cell>
        </row>
        <row r="1808">
          <cell r="A1808">
            <v>38539</v>
          </cell>
        </row>
        <row r="1809">
          <cell r="A1809">
            <v>38540</v>
          </cell>
        </row>
        <row r="1810">
          <cell r="A1810">
            <v>38541</v>
          </cell>
        </row>
        <row r="1811">
          <cell r="A1811">
            <v>38544</v>
          </cell>
        </row>
        <row r="1812">
          <cell r="A1812">
            <v>38545</v>
          </cell>
        </row>
        <row r="1813">
          <cell r="A1813">
            <v>38546</v>
          </cell>
        </row>
        <row r="1814">
          <cell r="A1814">
            <v>38547</v>
          </cell>
        </row>
        <row r="1815">
          <cell r="A1815">
            <v>38548</v>
          </cell>
        </row>
        <row r="1816">
          <cell r="A1816">
            <v>38551</v>
          </cell>
        </row>
        <row r="1817">
          <cell r="A1817">
            <v>38552</v>
          </cell>
        </row>
        <row r="1818">
          <cell r="A1818">
            <v>38553</v>
          </cell>
        </row>
        <row r="1819">
          <cell r="A1819">
            <v>38554</v>
          </cell>
        </row>
        <row r="1820">
          <cell r="A1820">
            <v>38555</v>
          </cell>
        </row>
        <row r="1821">
          <cell r="A1821">
            <v>38558</v>
          </cell>
        </row>
        <row r="1822">
          <cell r="A1822">
            <v>38559</v>
          </cell>
        </row>
        <row r="1823">
          <cell r="A1823">
            <v>38560</v>
          </cell>
        </row>
        <row r="1824">
          <cell r="A1824">
            <v>38561</v>
          </cell>
        </row>
        <row r="1825">
          <cell r="A1825">
            <v>38562</v>
          </cell>
        </row>
        <row r="1826">
          <cell r="A1826">
            <v>38565</v>
          </cell>
        </row>
        <row r="1827">
          <cell r="A1827">
            <v>38566</v>
          </cell>
        </row>
        <row r="1828">
          <cell r="A1828">
            <v>38567</v>
          </cell>
        </row>
        <row r="1829">
          <cell r="A1829">
            <v>38568</v>
          </cell>
        </row>
        <row r="1830">
          <cell r="A1830">
            <v>38569</v>
          </cell>
        </row>
        <row r="1831">
          <cell r="A1831">
            <v>38572</v>
          </cell>
        </row>
        <row r="1832">
          <cell r="A1832">
            <v>38573</v>
          </cell>
        </row>
        <row r="1833">
          <cell r="A1833">
            <v>38574</v>
          </cell>
        </row>
        <row r="1834">
          <cell r="A1834">
            <v>38575</v>
          </cell>
        </row>
        <row r="1835">
          <cell r="A1835">
            <v>38576</v>
          </cell>
        </row>
        <row r="1836">
          <cell r="A1836">
            <v>38579</v>
          </cell>
        </row>
        <row r="1837">
          <cell r="A1837">
            <v>38580</v>
          </cell>
        </row>
        <row r="1838">
          <cell r="A1838">
            <v>38581</v>
          </cell>
        </row>
        <row r="1839">
          <cell r="A1839">
            <v>38582</v>
          </cell>
        </row>
        <row r="1840">
          <cell r="A1840">
            <v>38583</v>
          </cell>
        </row>
        <row r="1841">
          <cell r="A1841">
            <v>38586</v>
          </cell>
        </row>
        <row r="1842">
          <cell r="A1842">
            <v>38587</v>
          </cell>
        </row>
        <row r="1843">
          <cell r="A1843">
            <v>38588</v>
          </cell>
        </row>
        <row r="1844">
          <cell r="A1844">
            <v>38589</v>
          </cell>
        </row>
        <row r="1845">
          <cell r="A1845">
            <v>38590</v>
          </cell>
        </row>
        <row r="1846">
          <cell r="A1846">
            <v>38593</v>
          </cell>
        </row>
        <row r="1847">
          <cell r="A1847">
            <v>38594</v>
          </cell>
        </row>
        <row r="1848">
          <cell r="A1848">
            <v>38595</v>
          </cell>
        </row>
        <row r="1849">
          <cell r="A1849">
            <v>38596</v>
          </cell>
        </row>
        <row r="1850">
          <cell r="A1850">
            <v>38597</v>
          </cell>
        </row>
        <row r="1851">
          <cell r="A1851">
            <v>38600</v>
          </cell>
        </row>
        <row r="1852">
          <cell r="A1852">
            <v>38601</v>
          </cell>
        </row>
        <row r="1853">
          <cell r="A1853">
            <v>38603</v>
          </cell>
        </row>
        <row r="1854">
          <cell r="A1854">
            <v>38604</v>
          </cell>
        </row>
        <row r="1855">
          <cell r="A1855">
            <v>38607</v>
          </cell>
        </row>
        <row r="1856">
          <cell r="A1856">
            <v>38608</v>
          </cell>
        </row>
        <row r="1857">
          <cell r="A1857">
            <v>38609</v>
          </cell>
        </row>
        <row r="1858">
          <cell r="A1858">
            <v>38610</v>
          </cell>
        </row>
        <row r="1859">
          <cell r="A1859">
            <v>38611</v>
          </cell>
        </row>
        <row r="1860">
          <cell r="A1860">
            <v>38614</v>
          </cell>
        </row>
        <row r="1861">
          <cell r="A1861">
            <v>38615</v>
          </cell>
        </row>
        <row r="1862">
          <cell r="A1862">
            <v>38616</v>
          </cell>
        </row>
        <row r="1863">
          <cell r="A1863">
            <v>38617</v>
          </cell>
        </row>
        <row r="1864">
          <cell r="A1864">
            <v>38618</v>
          </cell>
        </row>
        <row r="1865">
          <cell r="A1865">
            <v>38621</v>
          </cell>
        </row>
        <row r="1866">
          <cell r="A1866">
            <v>38622</v>
          </cell>
        </row>
        <row r="1867">
          <cell r="A1867">
            <v>38623</v>
          </cell>
        </row>
        <row r="1868">
          <cell r="A1868">
            <v>38624</v>
          </cell>
        </row>
        <row r="1869">
          <cell r="A1869">
            <v>38625</v>
          </cell>
        </row>
        <row r="1870">
          <cell r="A1870">
            <v>38628</v>
          </cell>
        </row>
        <row r="1871">
          <cell r="A1871">
            <v>38629</v>
          </cell>
        </row>
        <row r="1872">
          <cell r="A1872">
            <v>38630</v>
          </cell>
        </row>
        <row r="1873">
          <cell r="A1873">
            <v>38631</v>
          </cell>
        </row>
        <row r="1874">
          <cell r="A1874">
            <v>38632</v>
          </cell>
        </row>
        <row r="1875">
          <cell r="A1875">
            <v>38635</v>
          </cell>
        </row>
        <row r="1876">
          <cell r="A1876">
            <v>38636</v>
          </cell>
        </row>
        <row r="1877">
          <cell r="A1877">
            <v>38638</v>
          </cell>
        </row>
        <row r="1878">
          <cell r="A1878">
            <v>38639</v>
          </cell>
        </row>
        <row r="1879">
          <cell r="A1879">
            <v>38642</v>
          </cell>
        </row>
        <row r="1880">
          <cell r="A1880">
            <v>38643</v>
          </cell>
        </row>
        <row r="1881">
          <cell r="A1881">
            <v>38644</v>
          </cell>
        </row>
        <row r="1882">
          <cell r="A1882">
            <v>38645</v>
          </cell>
        </row>
        <row r="1883">
          <cell r="A1883">
            <v>38646</v>
          </cell>
        </row>
        <row r="1884">
          <cell r="A1884">
            <v>38649</v>
          </cell>
        </row>
        <row r="1885">
          <cell r="A1885">
            <v>38650</v>
          </cell>
        </row>
        <row r="1886">
          <cell r="A1886">
            <v>38651</v>
          </cell>
        </row>
        <row r="1887">
          <cell r="A1887">
            <v>38652</v>
          </cell>
        </row>
        <row r="1888">
          <cell r="A1888">
            <v>38653</v>
          </cell>
        </row>
        <row r="1889">
          <cell r="A1889">
            <v>38656</v>
          </cell>
        </row>
        <row r="1890">
          <cell r="A1890">
            <v>38657</v>
          </cell>
        </row>
        <row r="1891">
          <cell r="A1891">
            <v>38659</v>
          </cell>
        </row>
        <row r="1892">
          <cell r="A1892">
            <v>38660</v>
          </cell>
        </row>
        <row r="1893">
          <cell r="A1893">
            <v>38663</v>
          </cell>
        </row>
        <row r="1894">
          <cell r="A1894">
            <v>38664</v>
          </cell>
        </row>
        <row r="1895">
          <cell r="A1895">
            <v>38665</v>
          </cell>
        </row>
        <row r="1896">
          <cell r="A1896">
            <v>38666</v>
          </cell>
        </row>
        <row r="1897">
          <cell r="A1897">
            <v>38667</v>
          </cell>
        </row>
        <row r="1898">
          <cell r="A1898">
            <v>38670</v>
          </cell>
        </row>
        <row r="1899">
          <cell r="A1899">
            <v>38672</v>
          </cell>
        </row>
        <row r="1900">
          <cell r="A1900">
            <v>38673</v>
          </cell>
        </row>
        <row r="1901">
          <cell r="A1901">
            <v>38674</v>
          </cell>
        </row>
        <row r="1902">
          <cell r="A1902">
            <v>38677</v>
          </cell>
        </row>
        <row r="1903">
          <cell r="A1903">
            <v>38678</v>
          </cell>
        </row>
        <row r="1904">
          <cell r="A1904">
            <v>38679</v>
          </cell>
        </row>
        <row r="1905">
          <cell r="A1905">
            <v>38680</v>
          </cell>
        </row>
        <row r="1906">
          <cell r="A1906">
            <v>38681</v>
          </cell>
        </row>
        <row r="1907">
          <cell r="A1907">
            <v>38684</v>
          </cell>
        </row>
        <row r="1908">
          <cell r="A1908">
            <v>38685</v>
          </cell>
        </row>
        <row r="1909">
          <cell r="A1909">
            <v>38686</v>
          </cell>
        </row>
        <row r="1910">
          <cell r="A1910">
            <v>38687</v>
          </cell>
        </row>
        <row r="1911">
          <cell r="A1911">
            <v>38688</v>
          </cell>
        </row>
        <row r="1912">
          <cell r="A1912">
            <v>38691</v>
          </cell>
        </row>
        <row r="1913">
          <cell r="A1913">
            <v>38692</v>
          </cell>
        </row>
        <row r="1914">
          <cell r="A1914">
            <v>38693</v>
          </cell>
        </row>
        <row r="1915">
          <cell r="A1915">
            <v>38694</v>
          </cell>
        </row>
        <row r="1916">
          <cell r="A1916">
            <v>38695</v>
          </cell>
        </row>
        <row r="1917">
          <cell r="A1917">
            <v>38698</v>
          </cell>
        </row>
        <row r="1918">
          <cell r="A1918">
            <v>38699</v>
          </cell>
        </row>
        <row r="1919">
          <cell r="A1919">
            <v>38700</v>
          </cell>
        </row>
        <row r="1920">
          <cell r="A1920">
            <v>38701</v>
          </cell>
        </row>
        <row r="1921">
          <cell r="A1921">
            <v>38702</v>
          </cell>
        </row>
        <row r="1922">
          <cell r="A1922">
            <v>38705</v>
          </cell>
        </row>
        <row r="1923">
          <cell r="A1923">
            <v>38706</v>
          </cell>
        </row>
        <row r="1924">
          <cell r="A1924">
            <v>38707</v>
          </cell>
        </row>
        <row r="1925">
          <cell r="A1925">
            <v>38708</v>
          </cell>
        </row>
        <row r="1926">
          <cell r="A1926">
            <v>38709</v>
          </cell>
        </row>
        <row r="1927">
          <cell r="A1927">
            <v>38712</v>
          </cell>
        </row>
        <row r="1928">
          <cell r="A1928">
            <v>38713</v>
          </cell>
        </row>
        <row r="1929">
          <cell r="A1929">
            <v>38714</v>
          </cell>
        </row>
        <row r="1930">
          <cell r="A1930">
            <v>38715</v>
          </cell>
        </row>
        <row r="1931">
          <cell r="A1931">
            <v>38716</v>
          </cell>
        </row>
        <row r="1932">
          <cell r="A1932">
            <v>38719</v>
          </cell>
        </row>
        <row r="1933">
          <cell r="A1933">
            <v>38720</v>
          </cell>
        </row>
        <row r="1934">
          <cell r="A1934">
            <v>38721</v>
          </cell>
        </row>
        <row r="1935">
          <cell r="A1935">
            <v>38722</v>
          </cell>
        </row>
        <row r="1936">
          <cell r="A1936">
            <v>38723</v>
          </cell>
        </row>
        <row r="1937">
          <cell r="A1937">
            <v>38726</v>
          </cell>
        </row>
        <row r="1938">
          <cell r="A1938">
            <v>38727</v>
          </cell>
        </row>
        <row r="1939">
          <cell r="A1939">
            <v>38728</v>
          </cell>
        </row>
        <row r="1940">
          <cell r="A1940">
            <v>38729</v>
          </cell>
        </row>
        <row r="1941">
          <cell r="A1941">
            <v>38730</v>
          </cell>
        </row>
        <row r="1942">
          <cell r="A1942">
            <v>38733</v>
          </cell>
        </row>
        <row r="1943">
          <cell r="A1943">
            <v>38734</v>
          </cell>
        </row>
        <row r="1944">
          <cell r="A1944">
            <v>38735</v>
          </cell>
        </row>
        <row r="1945">
          <cell r="A1945">
            <v>38736</v>
          </cell>
        </row>
        <row r="1946">
          <cell r="A1946">
            <v>38737</v>
          </cell>
        </row>
        <row r="1947">
          <cell r="A1947">
            <v>38740</v>
          </cell>
        </row>
        <row r="1948">
          <cell r="A1948">
            <v>38741</v>
          </cell>
        </row>
        <row r="1949">
          <cell r="A1949">
            <v>38742</v>
          </cell>
        </row>
        <row r="1950">
          <cell r="A1950">
            <v>38743</v>
          </cell>
        </row>
        <row r="1951">
          <cell r="A1951">
            <v>38744</v>
          </cell>
        </row>
        <row r="1952">
          <cell r="A1952">
            <v>38747</v>
          </cell>
        </row>
        <row r="1953">
          <cell r="A1953">
            <v>38748</v>
          </cell>
        </row>
        <row r="1954">
          <cell r="A1954">
            <v>38749</v>
          </cell>
        </row>
        <row r="1955">
          <cell r="A1955">
            <v>38750</v>
          </cell>
        </row>
        <row r="1956">
          <cell r="A1956">
            <v>38751</v>
          </cell>
        </row>
        <row r="1957">
          <cell r="A1957">
            <v>38754</v>
          </cell>
        </row>
        <row r="1958">
          <cell r="A1958">
            <v>38755</v>
          </cell>
        </row>
        <row r="1959">
          <cell r="A1959">
            <v>38756</v>
          </cell>
        </row>
        <row r="1960">
          <cell r="A1960">
            <v>38757</v>
          </cell>
        </row>
        <row r="1961">
          <cell r="A1961">
            <v>38758</v>
          </cell>
        </row>
        <row r="1962">
          <cell r="A1962">
            <v>38761</v>
          </cell>
        </row>
        <row r="1963">
          <cell r="A1963">
            <v>38762</v>
          </cell>
        </row>
        <row r="1964">
          <cell r="A1964">
            <v>38763</v>
          </cell>
        </row>
        <row r="1965">
          <cell r="A1965">
            <v>38764</v>
          </cell>
        </row>
        <row r="1966">
          <cell r="A1966">
            <v>38765</v>
          </cell>
        </row>
        <row r="1967">
          <cell r="A1967">
            <v>38768</v>
          </cell>
        </row>
        <row r="1968">
          <cell r="A1968">
            <v>38769</v>
          </cell>
        </row>
        <row r="1969">
          <cell r="A1969">
            <v>38770</v>
          </cell>
        </row>
        <row r="1970">
          <cell r="A1970">
            <v>38771</v>
          </cell>
        </row>
        <row r="1971">
          <cell r="A1971">
            <v>38772</v>
          </cell>
        </row>
        <row r="1972">
          <cell r="A1972">
            <v>38777</v>
          </cell>
        </row>
        <row r="1973">
          <cell r="A1973">
            <v>38778</v>
          </cell>
        </row>
        <row r="1974">
          <cell r="A1974">
            <v>38779</v>
          </cell>
        </row>
        <row r="1975">
          <cell r="A1975">
            <v>38782</v>
          </cell>
        </row>
        <row r="1976">
          <cell r="A1976">
            <v>38783</v>
          </cell>
        </row>
        <row r="1977">
          <cell r="A1977">
            <v>38784</v>
          </cell>
        </row>
        <row r="1978">
          <cell r="A1978">
            <v>38785</v>
          </cell>
        </row>
        <row r="1979">
          <cell r="A1979">
            <v>38786</v>
          </cell>
        </row>
        <row r="1980">
          <cell r="A1980">
            <v>38789</v>
          </cell>
        </row>
        <row r="1981">
          <cell r="A1981">
            <v>38790</v>
          </cell>
        </row>
        <row r="1982">
          <cell r="A1982">
            <v>38791</v>
          </cell>
        </row>
        <row r="1983">
          <cell r="A1983">
            <v>38792</v>
          </cell>
        </row>
        <row r="1984">
          <cell r="A1984">
            <v>38793</v>
          </cell>
        </row>
        <row r="1985">
          <cell r="A1985">
            <v>38796</v>
          </cell>
        </row>
        <row r="1986">
          <cell r="A1986">
            <v>38797</v>
          </cell>
        </row>
        <row r="1987">
          <cell r="A1987">
            <v>38798</v>
          </cell>
        </row>
        <row r="1988">
          <cell r="A1988">
            <v>38799</v>
          </cell>
        </row>
        <row r="1989">
          <cell r="A1989">
            <v>38800</v>
          </cell>
        </row>
        <row r="1990">
          <cell r="A1990">
            <v>38803</v>
          </cell>
        </row>
        <row r="1991">
          <cell r="A1991">
            <v>38804</v>
          </cell>
        </row>
        <row r="1992">
          <cell r="A1992">
            <v>38805</v>
          </cell>
        </row>
        <row r="1993">
          <cell r="A1993">
            <v>38806</v>
          </cell>
        </row>
        <row r="1994">
          <cell r="A1994">
            <v>38807</v>
          </cell>
        </row>
        <row r="1995">
          <cell r="A1995">
            <v>38810</v>
          </cell>
        </row>
        <row r="1996">
          <cell r="A1996">
            <v>38811</v>
          </cell>
        </row>
        <row r="1997">
          <cell r="A1997">
            <v>38812</v>
          </cell>
        </row>
        <row r="1998">
          <cell r="A1998">
            <v>38813</v>
          </cell>
        </row>
        <row r="1999">
          <cell r="A1999">
            <v>38814</v>
          </cell>
        </row>
        <row r="2000">
          <cell r="A2000">
            <v>38817</v>
          </cell>
        </row>
        <row r="2001">
          <cell r="A2001">
            <v>38818</v>
          </cell>
        </row>
        <row r="2002">
          <cell r="A2002">
            <v>38819</v>
          </cell>
        </row>
        <row r="2003">
          <cell r="A2003">
            <v>38820</v>
          </cell>
        </row>
        <row r="2004">
          <cell r="A2004">
            <v>38824</v>
          </cell>
        </row>
        <row r="2005">
          <cell r="A2005">
            <v>38825</v>
          </cell>
        </row>
        <row r="2006">
          <cell r="A2006">
            <v>38826</v>
          </cell>
        </row>
        <row r="2007">
          <cell r="A2007">
            <v>38827</v>
          </cell>
        </row>
        <row r="2008">
          <cell r="A2008">
            <v>38831</v>
          </cell>
        </row>
        <row r="2009">
          <cell r="A2009">
            <v>38832</v>
          </cell>
        </row>
        <row r="2010">
          <cell r="A2010">
            <v>38833</v>
          </cell>
        </row>
        <row r="2011">
          <cell r="A2011">
            <v>38834</v>
          </cell>
        </row>
        <row r="2012">
          <cell r="A2012">
            <v>38835</v>
          </cell>
        </row>
        <row r="2013">
          <cell r="A2013">
            <v>38839</v>
          </cell>
        </row>
        <row r="2014">
          <cell r="A2014">
            <v>38840</v>
          </cell>
        </row>
        <row r="2015">
          <cell r="A2015">
            <v>38841</v>
          </cell>
        </row>
        <row r="2016">
          <cell r="A2016">
            <v>38842</v>
          </cell>
        </row>
        <row r="2017">
          <cell r="A2017">
            <v>38845</v>
          </cell>
        </row>
        <row r="2018">
          <cell r="A2018">
            <v>38846</v>
          </cell>
        </row>
        <row r="2019">
          <cell r="A2019">
            <v>38847</v>
          </cell>
        </row>
        <row r="2020">
          <cell r="A2020">
            <v>38848</v>
          </cell>
        </row>
        <row r="2021">
          <cell r="A2021">
            <v>38849</v>
          </cell>
        </row>
        <row r="2022">
          <cell r="A2022">
            <v>38852</v>
          </cell>
        </row>
        <row r="2023">
          <cell r="A2023">
            <v>38853</v>
          </cell>
        </row>
        <row r="2024">
          <cell r="A2024">
            <v>38854</v>
          </cell>
        </row>
        <row r="2025">
          <cell r="A2025">
            <v>38855</v>
          </cell>
        </row>
        <row r="2026">
          <cell r="A2026">
            <v>38856</v>
          </cell>
        </row>
        <row r="2027">
          <cell r="A2027">
            <v>38859</v>
          </cell>
        </row>
        <row r="2028">
          <cell r="A2028">
            <v>38860</v>
          </cell>
        </row>
        <row r="2029">
          <cell r="A2029">
            <v>38861</v>
          </cell>
        </row>
        <row r="2030">
          <cell r="A2030">
            <v>38862</v>
          </cell>
        </row>
        <row r="2031">
          <cell r="A2031">
            <v>38863</v>
          </cell>
        </row>
        <row r="2032">
          <cell r="A2032">
            <v>38866</v>
          </cell>
        </row>
        <row r="2033">
          <cell r="A2033">
            <v>38867</v>
          </cell>
        </row>
        <row r="2034">
          <cell r="A2034">
            <v>38868</v>
          </cell>
        </row>
        <row r="2035">
          <cell r="A2035">
            <v>38869</v>
          </cell>
        </row>
        <row r="2036">
          <cell r="A2036">
            <v>38870</v>
          </cell>
        </row>
        <row r="2037">
          <cell r="A2037">
            <v>38873</v>
          </cell>
        </row>
        <row r="2038">
          <cell r="A2038">
            <v>38874</v>
          </cell>
        </row>
        <row r="2039">
          <cell r="A2039">
            <v>38875</v>
          </cell>
        </row>
        <row r="2040">
          <cell r="A2040">
            <v>38876</v>
          </cell>
        </row>
        <row r="2041">
          <cell r="A2041">
            <v>38877</v>
          </cell>
        </row>
        <row r="2042">
          <cell r="A2042">
            <v>38880</v>
          </cell>
        </row>
        <row r="2043">
          <cell r="A2043">
            <v>38881</v>
          </cell>
        </row>
        <row r="2044">
          <cell r="A2044">
            <v>38882</v>
          </cell>
        </row>
        <row r="2045">
          <cell r="A2045">
            <v>38884</v>
          </cell>
        </row>
        <row r="2046">
          <cell r="A2046">
            <v>38887</v>
          </cell>
        </row>
        <row r="2047">
          <cell r="A2047">
            <v>38888</v>
          </cell>
        </row>
        <row r="2048">
          <cell r="A2048">
            <v>38889</v>
          </cell>
        </row>
        <row r="2049">
          <cell r="A2049">
            <v>38890</v>
          </cell>
        </row>
        <row r="2050">
          <cell r="A2050">
            <v>38891</v>
          </cell>
        </row>
        <row r="2051">
          <cell r="A2051">
            <v>38894</v>
          </cell>
        </row>
        <row r="2052">
          <cell r="A2052">
            <v>38895</v>
          </cell>
        </row>
        <row r="2053">
          <cell r="A2053">
            <v>38896</v>
          </cell>
        </row>
        <row r="2054">
          <cell r="A2054">
            <v>38897</v>
          </cell>
        </row>
        <row r="2055">
          <cell r="A2055">
            <v>38898</v>
          </cell>
        </row>
        <row r="2056">
          <cell r="A2056">
            <v>38901</v>
          </cell>
        </row>
        <row r="2057">
          <cell r="A2057">
            <v>38902</v>
          </cell>
        </row>
        <row r="2058">
          <cell r="A2058">
            <v>38903</v>
          </cell>
        </row>
        <row r="2059">
          <cell r="A2059">
            <v>38904</v>
          </cell>
        </row>
        <row r="2060">
          <cell r="A2060">
            <v>38905</v>
          </cell>
        </row>
        <row r="2061">
          <cell r="A2061">
            <v>38908</v>
          </cell>
        </row>
        <row r="2062">
          <cell r="A2062">
            <v>38909</v>
          </cell>
        </row>
        <row r="2063">
          <cell r="A2063">
            <v>38910</v>
          </cell>
        </row>
        <row r="2064">
          <cell r="A2064">
            <v>38911</v>
          </cell>
        </row>
        <row r="2065">
          <cell r="A2065">
            <v>38912</v>
          </cell>
        </row>
        <row r="2066">
          <cell r="A2066">
            <v>38915</v>
          </cell>
        </row>
        <row r="2067">
          <cell r="A2067">
            <v>38916</v>
          </cell>
        </row>
        <row r="2068">
          <cell r="A2068">
            <v>38917</v>
          </cell>
        </row>
        <row r="2069">
          <cell r="A2069">
            <v>38918</v>
          </cell>
        </row>
        <row r="2070">
          <cell r="A2070">
            <v>38919</v>
          </cell>
        </row>
        <row r="2071">
          <cell r="A2071">
            <v>38922</v>
          </cell>
        </row>
        <row r="2072">
          <cell r="A2072">
            <v>38923</v>
          </cell>
        </row>
        <row r="2073">
          <cell r="A2073">
            <v>38924</v>
          </cell>
        </row>
        <row r="2074">
          <cell r="A2074">
            <v>38925</v>
          </cell>
        </row>
        <row r="2075">
          <cell r="A2075">
            <v>38926</v>
          </cell>
        </row>
        <row r="2076">
          <cell r="A2076">
            <v>38929</v>
          </cell>
        </row>
        <row r="2077">
          <cell r="A2077">
            <v>38930</v>
          </cell>
        </row>
        <row r="2078">
          <cell r="A2078">
            <v>38931</v>
          </cell>
        </row>
        <row r="2079">
          <cell r="A2079">
            <v>38932</v>
          </cell>
        </row>
        <row r="2080">
          <cell r="A2080">
            <v>38933</v>
          </cell>
        </row>
        <row r="2081">
          <cell r="A2081">
            <v>38936</v>
          </cell>
        </row>
        <row r="2082">
          <cell r="A2082">
            <v>38937</v>
          </cell>
        </row>
        <row r="2083">
          <cell r="A2083">
            <v>38938</v>
          </cell>
        </row>
        <row r="2084">
          <cell r="A2084">
            <v>38939</v>
          </cell>
        </row>
        <row r="2085">
          <cell r="A2085">
            <v>38940</v>
          </cell>
        </row>
        <row r="2086">
          <cell r="A2086">
            <v>38943</v>
          </cell>
        </row>
        <row r="2087">
          <cell r="A2087">
            <v>38944</v>
          </cell>
        </row>
        <row r="2088">
          <cell r="A2088">
            <v>38945</v>
          </cell>
        </row>
        <row r="2089">
          <cell r="A2089">
            <v>38946</v>
          </cell>
        </row>
        <row r="2090">
          <cell r="A2090">
            <v>38947</v>
          </cell>
        </row>
        <row r="2091">
          <cell r="A2091">
            <v>38950</v>
          </cell>
        </row>
        <row r="2092">
          <cell r="A2092">
            <v>38951</v>
          </cell>
        </row>
        <row r="2093">
          <cell r="A2093">
            <v>38952</v>
          </cell>
        </row>
        <row r="2094">
          <cell r="A2094">
            <v>38953</v>
          </cell>
        </row>
        <row r="2095">
          <cell r="A2095">
            <v>38954</v>
          </cell>
        </row>
        <row r="2096">
          <cell r="A2096">
            <v>38957</v>
          </cell>
        </row>
        <row r="2097">
          <cell r="A2097">
            <v>38958</v>
          </cell>
        </row>
        <row r="2098">
          <cell r="A2098">
            <v>38959</v>
          </cell>
        </row>
        <row r="2099">
          <cell r="A2099">
            <v>38960</v>
          </cell>
        </row>
        <row r="2100">
          <cell r="A2100">
            <v>38961</v>
          </cell>
        </row>
        <row r="2101">
          <cell r="A2101">
            <v>38964</v>
          </cell>
        </row>
        <row r="2102">
          <cell r="A2102">
            <v>38965</v>
          </cell>
        </row>
        <row r="2103">
          <cell r="A2103">
            <v>38966</v>
          </cell>
        </row>
        <row r="2104">
          <cell r="A2104">
            <v>38968</v>
          </cell>
        </row>
        <row r="2105">
          <cell r="A2105">
            <v>38971</v>
          </cell>
        </row>
        <row r="2106">
          <cell r="A2106">
            <v>38972</v>
          </cell>
        </row>
        <row r="2107">
          <cell r="A2107">
            <v>38973</v>
          </cell>
        </row>
        <row r="2108">
          <cell r="A2108">
            <v>38974</v>
          </cell>
        </row>
        <row r="2109">
          <cell r="A2109">
            <v>38975</v>
          </cell>
        </row>
        <row r="2110">
          <cell r="A2110">
            <v>38978</v>
          </cell>
        </row>
        <row r="2111">
          <cell r="A2111">
            <v>38979</v>
          </cell>
        </row>
        <row r="2112">
          <cell r="A2112">
            <v>38980</v>
          </cell>
        </row>
        <row r="2113">
          <cell r="A2113">
            <v>38981</v>
          </cell>
        </row>
        <row r="2114">
          <cell r="A2114">
            <v>38982</v>
          </cell>
        </row>
        <row r="2115">
          <cell r="A2115">
            <v>38985</v>
          </cell>
        </row>
        <row r="2116">
          <cell r="A2116">
            <v>38986</v>
          </cell>
        </row>
        <row r="2117">
          <cell r="A2117">
            <v>38987</v>
          </cell>
        </row>
        <row r="2118">
          <cell r="A2118">
            <v>38988</v>
          </cell>
        </row>
        <row r="2119">
          <cell r="A2119">
            <v>38989</v>
          </cell>
        </row>
        <row r="2120">
          <cell r="A2120">
            <v>38992</v>
          </cell>
        </row>
        <row r="2121">
          <cell r="A2121">
            <v>38993</v>
          </cell>
        </row>
        <row r="2122">
          <cell r="A2122">
            <v>38994</v>
          </cell>
        </row>
        <row r="2123">
          <cell r="A2123">
            <v>38995</v>
          </cell>
        </row>
        <row r="2124">
          <cell r="A2124">
            <v>38996</v>
          </cell>
        </row>
        <row r="2125">
          <cell r="A2125">
            <v>38999</v>
          </cell>
        </row>
        <row r="2126">
          <cell r="A2126">
            <v>39000</v>
          </cell>
        </row>
        <row r="2127">
          <cell r="A2127">
            <v>39001</v>
          </cell>
        </row>
        <row r="2128">
          <cell r="A2128">
            <v>39003</v>
          </cell>
        </row>
        <row r="2129">
          <cell r="A2129">
            <v>39006</v>
          </cell>
        </row>
        <row r="2130">
          <cell r="A2130">
            <v>39007</v>
          </cell>
        </row>
        <row r="2131">
          <cell r="A2131">
            <v>39008</v>
          </cell>
        </row>
        <row r="2132">
          <cell r="A2132">
            <v>39009</v>
          </cell>
        </row>
        <row r="2133">
          <cell r="A2133">
            <v>39010</v>
          </cell>
        </row>
        <row r="2134">
          <cell r="A2134">
            <v>39013</v>
          </cell>
        </row>
        <row r="2135">
          <cell r="A2135">
            <v>39014</v>
          </cell>
        </row>
        <row r="2136">
          <cell r="A2136">
            <v>39015</v>
          </cell>
        </row>
        <row r="2137">
          <cell r="A2137">
            <v>39016</v>
          </cell>
        </row>
        <row r="2138">
          <cell r="A2138">
            <v>39017</v>
          </cell>
        </row>
        <row r="2139">
          <cell r="A2139">
            <v>39020</v>
          </cell>
        </row>
        <row r="2140">
          <cell r="A2140">
            <v>39021</v>
          </cell>
        </row>
        <row r="2141">
          <cell r="A2141">
            <v>39022</v>
          </cell>
        </row>
        <row r="2142">
          <cell r="A2142">
            <v>39024</v>
          </cell>
        </row>
        <row r="2143">
          <cell r="A2143">
            <v>39027</v>
          </cell>
        </row>
        <row r="2144">
          <cell r="A2144">
            <v>39028</v>
          </cell>
        </row>
        <row r="2145">
          <cell r="A2145">
            <v>39029</v>
          </cell>
        </row>
        <row r="2146">
          <cell r="A2146">
            <v>39030</v>
          </cell>
        </row>
        <row r="2147">
          <cell r="A2147">
            <v>39031</v>
          </cell>
        </row>
        <row r="2148">
          <cell r="A2148">
            <v>39034</v>
          </cell>
        </row>
        <row r="2149">
          <cell r="A2149">
            <v>39035</v>
          </cell>
        </row>
        <row r="2150">
          <cell r="A2150">
            <v>39037</v>
          </cell>
        </row>
        <row r="2151">
          <cell r="A2151">
            <v>39038</v>
          </cell>
        </row>
        <row r="2152">
          <cell r="A2152">
            <v>39041</v>
          </cell>
        </row>
        <row r="2153">
          <cell r="A2153">
            <v>39042</v>
          </cell>
        </row>
        <row r="2154">
          <cell r="A2154">
            <v>39043</v>
          </cell>
        </row>
        <row r="2155">
          <cell r="A2155">
            <v>39044</v>
          </cell>
        </row>
        <row r="2156">
          <cell r="A2156">
            <v>39045</v>
          </cell>
        </row>
        <row r="2157">
          <cell r="A2157">
            <v>39048</v>
          </cell>
        </row>
        <row r="2158">
          <cell r="A2158">
            <v>39049</v>
          </cell>
        </row>
        <row r="2159">
          <cell r="A2159">
            <v>39050</v>
          </cell>
        </row>
        <row r="2160">
          <cell r="A2160">
            <v>39051</v>
          </cell>
        </row>
        <row r="2161">
          <cell r="A2161">
            <v>39052</v>
          </cell>
        </row>
        <row r="2162">
          <cell r="A2162">
            <v>39055</v>
          </cell>
        </row>
        <row r="2163">
          <cell r="A2163">
            <v>39056</v>
          </cell>
        </row>
        <row r="2164">
          <cell r="A2164">
            <v>39057</v>
          </cell>
        </row>
        <row r="2165">
          <cell r="A2165">
            <v>39058</v>
          </cell>
        </row>
        <row r="2166">
          <cell r="A2166">
            <v>39059</v>
          </cell>
        </row>
        <row r="2167">
          <cell r="A2167">
            <v>39062</v>
          </cell>
        </row>
        <row r="2168">
          <cell r="A2168">
            <v>39063</v>
          </cell>
        </row>
        <row r="2169">
          <cell r="A2169">
            <v>39064</v>
          </cell>
        </row>
        <row r="2170">
          <cell r="A2170">
            <v>39065</v>
          </cell>
        </row>
        <row r="2171">
          <cell r="A2171">
            <v>39066</v>
          </cell>
        </row>
        <row r="2172">
          <cell r="A2172">
            <v>39069</v>
          </cell>
        </row>
        <row r="2173">
          <cell r="A2173">
            <v>39070</v>
          </cell>
        </row>
        <row r="2174">
          <cell r="A2174">
            <v>39071</v>
          </cell>
        </row>
        <row r="2175">
          <cell r="A2175">
            <v>39072</v>
          </cell>
        </row>
        <row r="2176">
          <cell r="A2176">
            <v>39073</v>
          </cell>
        </row>
        <row r="2177">
          <cell r="A2177">
            <v>39077</v>
          </cell>
        </row>
        <row r="2178">
          <cell r="A2178">
            <v>39078</v>
          </cell>
        </row>
        <row r="2179">
          <cell r="A2179">
            <v>39079</v>
          </cell>
        </row>
        <row r="2180">
          <cell r="A2180">
            <v>39080</v>
          </cell>
        </row>
        <row r="2181">
          <cell r="A2181">
            <v>39084</v>
          </cell>
        </row>
        <row r="2182">
          <cell r="A2182">
            <v>39085</v>
          </cell>
        </row>
        <row r="2183">
          <cell r="A2183">
            <v>39086</v>
          </cell>
        </row>
        <row r="2184">
          <cell r="A2184">
            <v>39087</v>
          </cell>
        </row>
        <row r="2185">
          <cell r="A2185">
            <v>39090</v>
          </cell>
        </row>
        <row r="2186">
          <cell r="A2186">
            <v>39091</v>
          </cell>
        </row>
        <row r="2187">
          <cell r="A2187">
            <v>39092</v>
          </cell>
        </row>
        <row r="2188">
          <cell r="A2188">
            <v>39093</v>
          </cell>
        </row>
        <row r="2189">
          <cell r="A2189">
            <v>39094</v>
          </cell>
        </row>
        <row r="2190">
          <cell r="A2190">
            <v>39097</v>
          </cell>
        </row>
        <row r="2191">
          <cell r="A2191">
            <v>39098</v>
          </cell>
        </row>
        <row r="2192">
          <cell r="A2192">
            <v>39099</v>
          </cell>
        </row>
        <row r="2193">
          <cell r="A2193">
            <v>39100</v>
          </cell>
        </row>
        <row r="2194">
          <cell r="A2194">
            <v>39101</v>
          </cell>
        </row>
        <row r="2195">
          <cell r="A2195">
            <v>39104</v>
          </cell>
        </row>
        <row r="2196">
          <cell r="A2196">
            <v>39105</v>
          </cell>
        </row>
        <row r="2197">
          <cell r="A2197">
            <v>39106</v>
          </cell>
        </row>
        <row r="2198">
          <cell r="A2198">
            <v>39107</v>
          </cell>
        </row>
        <row r="2199">
          <cell r="A2199">
            <v>39108</v>
          </cell>
        </row>
        <row r="2200">
          <cell r="A2200">
            <v>39111</v>
          </cell>
        </row>
        <row r="2201">
          <cell r="A2201">
            <v>39112</v>
          </cell>
        </row>
        <row r="2202">
          <cell r="A2202">
            <v>39113</v>
          </cell>
        </row>
        <row r="2203">
          <cell r="A2203">
            <v>39114</v>
          </cell>
        </row>
        <row r="2204">
          <cell r="A2204">
            <v>39115</v>
          </cell>
        </row>
        <row r="2205">
          <cell r="A2205">
            <v>39118</v>
          </cell>
        </row>
        <row r="2206">
          <cell r="A2206">
            <v>39119</v>
          </cell>
        </row>
        <row r="2207">
          <cell r="A2207">
            <v>39120</v>
          </cell>
        </row>
        <row r="2208">
          <cell r="A2208">
            <v>39121</v>
          </cell>
        </row>
        <row r="2209">
          <cell r="A2209">
            <v>39122</v>
          </cell>
        </row>
        <row r="2210">
          <cell r="A2210">
            <v>39125</v>
          </cell>
        </row>
        <row r="2211">
          <cell r="A2211">
            <v>39126</v>
          </cell>
        </row>
        <row r="2212">
          <cell r="A2212">
            <v>39127</v>
          </cell>
        </row>
        <row r="2213">
          <cell r="A2213">
            <v>39128</v>
          </cell>
        </row>
        <row r="2214">
          <cell r="A2214">
            <v>39129</v>
          </cell>
        </row>
        <row r="2215">
          <cell r="A2215">
            <v>39134</v>
          </cell>
        </row>
        <row r="2216">
          <cell r="A2216">
            <v>39135</v>
          </cell>
        </row>
        <row r="2217">
          <cell r="A2217">
            <v>39136</v>
          </cell>
        </row>
        <row r="2218">
          <cell r="A2218">
            <v>39139</v>
          </cell>
        </row>
        <row r="2219">
          <cell r="A2219">
            <v>39140</v>
          </cell>
        </row>
        <row r="2220">
          <cell r="A2220">
            <v>39141</v>
          </cell>
        </row>
        <row r="2221">
          <cell r="A2221">
            <v>39142</v>
          </cell>
        </row>
        <row r="2222">
          <cell r="A2222">
            <v>39143</v>
          </cell>
        </row>
        <row r="2223">
          <cell r="A2223">
            <v>39146</v>
          </cell>
        </row>
        <row r="2224">
          <cell r="A2224">
            <v>39147</v>
          </cell>
        </row>
        <row r="2225">
          <cell r="A2225">
            <v>39148</v>
          </cell>
        </row>
        <row r="2226">
          <cell r="A2226">
            <v>39149</v>
          </cell>
        </row>
        <row r="2227">
          <cell r="A2227">
            <v>39150</v>
          </cell>
        </row>
        <row r="2228">
          <cell r="A2228">
            <v>39153</v>
          </cell>
        </row>
        <row r="2229">
          <cell r="A2229">
            <v>39154</v>
          </cell>
        </row>
        <row r="2230">
          <cell r="A2230">
            <v>39155</v>
          </cell>
        </row>
        <row r="2231">
          <cell r="A2231">
            <v>39156</v>
          </cell>
        </row>
        <row r="2232">
          <cell r="A2232">
            <v>39157</v>
          </cell>
        </row>
        <row r="2233">
          <cell r="A2233">
            <v>39160</v>
          </cell>
        </row>
        <row r="2234">
          <cell r="A2234">
            <v>39161</v>
          </cell>
        </row>
        <row r="2235">
          <cell r="A2235">
            <v>39162</v>
          </cell>
        </row>
        <row r="2236">
          <cell r="A2236">
            <v>39163</v>
          </cell>
        </row>
        <row r="2237">
          <cell r="A2237">
            <v>39164</v>
          </cell>
        </row>
        <row r="2238">
          <cell r="A2238">
            <v>39167</v>
          </cell>
        </row>
        <row r="2239">
          <cell r="A2239">
            <v>39168</v>
          </cell>
        </row>
        <row r="2240">
          <cell r="A2240">
            <v>39169</v>
          </cell>
        </row>
        <row r="2241">
          <cell r="A2241">
            <v>39170</v>
          </cell>
        </row>
        <row r="2242">
          <cell r="A2242">
            <v>39171</v>
          </cell>
        </row>
        <row r="2243">
          <cell r="A2243">
            <v>39174</v>
          </cell>
        </row>
        <row r="2244">
          <cell r="A2244">
            <v>39175</v>
          </cell>
        </row>
        <row r="2245">
          <cell r="A2245">
            <v>39176</v>
          </cell>
        </row>
        <row r="2246">
          <cell r="A2246">
            <v>39177</v>
          </cell>
        </row>
        <row r="2247">
          <cell r="A2247">
            <v>39181</v>
          </cell>
        </row>
        <row r="2248">
          <cell r="A2248">
            <v>39182</v>
          </cell>
        </row>
        <row r="2249">
          <cell r="A2249">
            <v>39183</v>
          </cell>
        </row>
        <row r="2250">
          <cell r="A2250">
            <v>39184</v>
          </cell>
        </row>
        <row r="2251">
          <cell r="A2251">
            <v>39185</v>
          </cell>
        </row>
        <row r="2252">
          <cell r="A2252">
            <v>39188</v>
          </cell>
        </row>
        <row r="2253">
          <cell r="A2253">
            <v>39189</v>
          </cell>
        </row>
        <row r="2254">
          <cell r="A2254">
            <v>39190</v>
          </cell>
        </row>
        <row r="2255">
          <cell r="A2255">
            <v>39191</v>
          </cell>
        </row>
        <row r="2256">
          <cell r="A2256">
            <v>39192</v>
          </cell>
        </row>
        <row r="2257">
          <cell r="A2257">
            <v>39195</v>
          </cell>
        </row>
        <row r="2258">
          <cell r="A2258">
            <v>39196</v>
          </cell>
        </row>
        <row r="2259">
          <cell r="A2259">
            <v>39197</v>
          </cell>
        </row>
        <row r="2260">
          <cell r="A2260">
            <v>39198</v>
          </cell>
        </row>
        <row r="2261">
          <cell r="A2261">
            <v>39199</v>
          </cell>
        </row>
        <row r="2262">
          <cell r="A2262">
            <v>39202</v>
          </cell>
        </row>
        <row r="2263">
          <cell r="A2263">
            <v>39204</v>
          </cell>
        </row>
        <row r="2264">
          <cell r="A2264">
            <v>39205</v>
          </cell>
        </row>
        <row r="2265">
          <cell r="A2265">
            <v>39206</v>
          </cell>
        </row>
        <row r="2266">
          <cell r="A2266">
            <v>39209</v>
          </cell>
        </row>
        <row r="2267">
          <cell r="A2267">
            <v>39210</v>
          </cell>
        </row>
        <row r="2268">
          <cell r="A2268">
            <v>39211</v>
          </cell>
        </row>
        <row r="2269">
          <cell r="A2269">
            <v>39212</v>
          </cell>
        </row>
        <row r="2270">
          <cell r="A2270">
            <v>39213</v>
          </cell>
        </row>
        <row r="2271">
          <cell r="A2271">
            <v>39216</v>
          </cell>
        </row>
        <row r="2272">
          <cell r="A2272">
            <v>39217</v>
          </cell>
        </row>
        <row r="2273">
          <cell r="A2273">
            <v>39218</v>
          </cell>
        </row>
        <row r="2274">
          <cell r="A2274">
            <v>39219</v>
          </cell>
        </row>
        <row r="2275">
          <cell r="A2275">
            <v>39220</v>
          </cell>
        </row>
        <row r="2276">
          <cell r="A2276">
            <v>39223</v>
          </cell>
        </row>
        <row r="2277">
          <cell r="A2277">
            <v>39224</v>
          </cell>
        </row>
        <row r="2278">
          <cell r="A2278">
            <v>39225</v>
          </cell>
        </row>
        <row r="2279">
          <cell r="A2279">
            <v>39226</v>
          </cell>
        </row>
        <row r="2280">
          <cell r="A2280">
            <v>39227</v>
          </cell>
        </row>
        <row r="2281">
          <cell r="A2281">
            <v>39230</v>
          </cell>
        </row>
        <row r="2282">
          <cell r="A2282">
            <v>39231</v>
          </cell>
        </row>
        <row r="2283">
          <cell r="A2283">
            <v>39232</v>
          </cell>
        </row>
        <row r="2284">
          <cell r="A2284">
            <v>39233</v>
          </cell>
        </row>
        <row r="2285">
          <cell r="A2285">
            <v>39234</v>
          </cell>
        </row>
        <row r="2286">
          <cell r="A2286">
            <v>39237</v>
          </cell>
        </row>
        <row r="2287">
          <cell r="A2287">
            <v>39238</v>
          </cell>
        </row>
        <row r="2288">
          <cell r="A2288">
            <v>39239</v>
          </cell>
        </row>
        <row r="2289">
          <cell r="A2289">
            <v>39241</v>
          </cell>
        </row>
        <row r="2290">
          <cell r="A2290">
            <v>39244</v>
          </cell>
        </row>
        <row r="2291">
          <cell r="A2291">
            <v>39245</v>
          </cell>
        </row>
        <row r="2292">
          <cell r="A2292">
            <v>39246</v>
          </cell>
        </row>
        <row r="2293">
          <cell r="A2293">
            <v>39247</v>
          </cell>
        </row>
        <row r="2294">
          <cell r="A2294">
            <v>39248</v>
          </cell>
        </row>
        <row r="2295">
          <cell r="A2295">
            <v>39251</v>
          </cell>
        </row>
        <row r="2296">
          <cell r="A2296">
            <v>39252</v>
          </cell>
        </row>
        <row r="2297">
          <cell r="A2297">
            <v>39253</v>
          </cell>
        </row>
        <row r="2298">
          <cell r="A2298">
            <v>39254</v>
          </cell>
        </row>
        <row r="2299">
          <cell r="A2299">
            <v>39255</v>
          </cell>
        </row>
        <row r="2300">
          <cell r="A2300">
            <v>39258</v>
          </cell>
        </row>
        <row r="2301">
          <cell r="A2301">
            <v>39259</v>
          </cell>
        </row>
        <row r="2302">
          <cell r="A2302">
            <v>39260</v>
          </cell>
        </row>
        <row r="2303">
          <cell r="A2303">
            <v>39261</v>
          </cell>
        </row>
        <row r="2304">
          <cell r="A2304">
            <v>39262</v>
          </cell>
        </row>
        <row r="2305">
          <cell r="A2305">
            <v>39265</v>
          </cell>
        </row>
        <row r="2306">
          <cell r="A2306">
            <v>39266</v>
          </cell>
        </row>
        <row r="2307">
          <cell r="A2307">
            <v>39267</v>
          </cell>
        </row>
        <row r="2308">
          <cell r="A2308">
            <v>39268</v>
          </cell>
        </row>
        <row r="2309">
          <cell r="A2309">
            <v>39269</v>
          </cell>
        </row>
        <row r="2310">
          <cell r="A2310">
            <v>39272</v>
          </cell>
        </row>
        <row r="2311">
          <cell r="A2311">
            <v>39273</v>
          </cell>
        </row>
        <row r="2312">
          <cell r="A2312">
            <v>39274</v>
          </cell>
        </row>
        <row r="2313">
          <cell r="A2313">
            <v>39275</v>
          </cell>
        </row>
        <row r="2314">
          <cell r="A2314">
            <v>39276</v>
          </cell>
        </row>
        <row r="2315">
          <cell r="A2315">
            <v>39279</v>
          </cell>
        </row>
        <row r="2316">
          <cell r="A2316">
            <v>39280</v>
          </cell>
        </row>
        <row r="2317">
          <cell r="A2317">
            <v>39281</v>
          </cell>
        </row>
        <row r="2318">
          <cell r="A2318">
            <v>39282</v>
          </cell>
        </row>
        <row r="2319">
          <cell r="A2319">
            <v>39283</v>
          </cell>
        </row>
        <row r="2320">
          <cell r="A2320">
            <v>39286</v>
          </cell>
        </row>
        <row r="2321">
          <cell r="A2321">
            <v>39287</v>
          </cell>
        </row>
        <row r="2322">
          <cell r="A2322">
            <v>39288</v>
          </cell>
        </row>
        <row r="2323">
          <cell r="A2323">
            <v>39289</v>
          </cell>
        </row>
        <row r="2324">
          <cell r="A2324">
            <v>39290</v>
          </cell>
        </row>
        <row r="2325">
          <cell r="A2325">
            <v>39293</v>
          </cell>
        </row>
        <row r="2326">
          <cell r="A2326">
            <v>39294</v>
          </cell>
        </row>
        <row r="2327">
          <cell r="A2327">
            <v>39295</v>
          </cell>
        </row>
        <row r="2328">
          <cell r="A2328">
            <v>39296</v>
          </cell>
        </row>
        <row r="2329">
          <cell r="A2329">
            <v>39297</v>
          </cell>
        </row>
        <row r="2330">
          <cell r="A2330">
            <v>39300</v>
          </cell>
        </row>
        <row r="2331">
          <cell r="A2331">
            <v>39301</v>
          </cell>
        </row>
        <row r="2332">
          <cell r="A2332">
            <v>39302</v>
          </cell>
        </row>
        <row r="2333">
          <cell r="A2333">
            <v>39303</v>
          </cell>
        </row>
        <row r="2334">
          <cell r="A2334">
            <v>39304</v>
          </cell>
        </row>
        <row r="2335">
          <cell r="A2335">
            <v>39307</v>
          </cell>
        </row>
        <row r="2336">
          <cell r="A2336">
            <v>39308</v>
          </cell>
        </row>
        <row r="2337">
          <cell r="A2337">
            <v>39309</v>
          </cell>
        </row>
        <row r="2338">
          <cell r="A2338">
            <v>39310</v>
          </cell>
        </row>
        <row r="2339">
          <cell r="A2339">
            <v>39311</v>
          </cell>
        </row>
        <row r="2340">
          <cell r="A2340">
            <v>39314</v>
          </cell>
        </row>
        <row r="2341">
          <cell r="A2341">
            <v>39315</v>
          </cell>
        </row>
        <row r="2342">
          <cell r="A2342">
            <v>39316</v>
          </cell>
        </row>
        <row r="2343">
          <cell r="A2343">
            <v>39317</v>
          </cell>
        </row>
        <row r="2344">
          <cell r="A2344">
            <v>39318</v>
          </cell>
        </row>
        <row r="2345">
          <cell r="A2345">
            <v>39321</v>
          </cell>
        </row>
        <row r="2346">
          <cell r="A2346">
            <v>39322</v>
          </cell>
        </row>
        <row r="2347">
          <cell r="A2347">
            <v>39323</v>
          </cell>
        </row>
        <row r="2348">
          <cell r="A2348">
            <v>39324</v>
          </cell>
        </row>
        <row r="2349">
          <cell r="A2349">
            <v>39325</v>
          </cell>
        </row>
        <row r="2350">
          <cell r="A2350">
            <v>39328</v>
          </cell>
        </row>
        <row r="2351">
          <cell r="A2351">
            <v>39329</v>
          </cell>
        </row>
        <row r="2352">
          <cell r="A2352">
            <v>39330</v>
          </cell>
        </row>
        <row r="2353">
          <cell r="A2353">
            <v>39331</v>
          </cell>
        </row>
        <row r="2354">
          <cell r="A2354">
            <v>39335</v>
          </cell>
        </row>
        <row r="2355">
          <cell r="A2355">
            <v>39336</v>
          </cell>
        </row>
        <row r="2356">
          <cell r="A2356">
            <v>39337</v>
          </cell>
        </row>
        <row r="2357">
          <cell r="A2357">
            <v>39338</v>
          </cell>
        </row>
        <row r="2358">
          <cell r="A2358">
            <v>39339</v>
          </cell>
        </row>
        <row r="2359">
          <cell r="A2359">
            <v>39342</v>
          </cell>
        </row>
        <row r="2360">
          <cell r="A2360">
            <v>39343</v>
          </cell>
        </row>
        <row r="2361">
          <cell r="A2361">
            <v>39344</v>
          </cell>
        </row>
        <row r="2362">
          <cell r="A2362">
            <v>39345</v>
          </cell>
        </row>
        <row r="2363">
          <cell r="A2363">
            <v>39346</v>
          </cell>
        </row>
        <row r="2364">
          <cell r="A2364">
            <v>39349</v>
          </cell>
        </row>
        <row r="2365">
          <cell r="A2365">
            <v>39350</v>
          </cell>
        </row>
        <row r="2366">
          <cell r="A2366">
            <v>39351</v>
          </cell>
        </row>
        <row r="2367">
          <cell r="A2367">
            <v>39352</v>
          </cell>
        </row>
        <row r="2368">
          <cell r="A2368">
            <v>39353</v>
          </cell>
        </row>
        <row r="2369">
          <cell r="A2369">
            <v>39356</v>
          </cell>
        </row>
        <row r="2370">
          <cell r="A2370">
            <v>39357</v>
          </cell>
        </row>
        <row r="2371">
          <cell r="A2371">
            <v>39358</v>
          </cell>
        </row>
        <row r="2372">
          <cell r="A2372">
            <v>39359</v>
          </cell>
        </row>
        <row r="2373">
          <cell r="A2373">
            <v>39360</v>
          </cell>
        </row>
        <row r="2374">
          <cell r="A2374">
            <v>39363</v>
          </cell>
        </row>
        <row r="2375">
          <cell r="A2375">
            <v>39364</v>
          </cell>
        </row>
        <row r="2376">
          <cell r="A2376">
            <v>39365</v>
          </cell>
        </row>
        <row r="2377">
          <cell r="A2377">
            <v>39366</v>
          </cell>
        </row>
        <row r="2378">
          <cell r="A2378">
            <v>39370</v>
          </cell>
        </row>
        <row r="2379">
          <cell r="A2379">
            <v>39371</v>
          </cell>
        </row>
        <row r="2380">
          <cell r="A2380">
            <v>39372</v>
          </cell>
        </row>
        <row r="2381">
          <cell r="A2381">
            <v>39373</v>
          </cell>
        </row>
        <row r="2382">
          <cell r="A2382">
            <v>39374</v>
          </cell>
        </row>
        <row r="2383">
          <cell r="A2383">
            <v>39377</v>
          </cell>
        </row>
        <row r="2384">
          <cell r="A2384">
            <v>39378</v>
          </cell>
        </row>
        <row r="2385">
          <cell r="A2385">
            <v>39379</v>
          </cell>
        </row>
        <row r="2386">
          <cell r="A2386">
            <v>39380</v>
          </cell>
        </row>
        <row r="2387">
          <cell r="A2387">
            <v>39381</v>
          </cell>
        </row>
        <row r="2388">
          <cell r="A2388">
            <v>39384</v>
          </cell>
        </row>
        <row r="2389">
          <cell r="A2389">
            <v>39385</v>
          </cell>
        </row>
        <row r="2390">
          <cell r="A2390">
            <v>39386</v>
          </cell>
        </row>
        <row r="2391">
          <cell r="A2391">
            <v>39387</v>
          </cell>
        </row>
        <row r="2392">
          <cell r="A2392">
            <v>39391</v>
          </cell>
        </row>
        <row r="2393">
          <cell r="A2393">
            <v>39392</v>
          </cell>
        </row>
        <row r="2394">
          <cell r="A2394">
            <v>39393</v>
          </cell>
        </row>
        <row r="2395">
          <cell r="A2395">
            <v>39394</v>
          </cell>
        </row>
        <row r="2396">
          <cell r="A2396">
            <v>39395</v>
          </cell>
        </row>
        <row r="2397">
          <cell r="A2397">
            <v>39398</v>
          </cell>
        </row>
        <row r="2398">
          <cell r="A2398">
            <v>39399</v>
          </cell>
        </row>
        <row r="2399">
          <cell r="A2399">
            <v>39400</v>
          </cell>
        </row>
        <row r="2400">
          <cell r="A2400">
            <v>39402</v>
          </cell>
        </row>
        <row r="2401">
          <cell r="A2401">
            <v>39405</v>
          </cell>
        </row>
        <row r="2402">
          <cell r="A2402">
            <v>39406</v>
          </cell>
        </row>
        <row r="2403">
          <cell r="A2403">
            <v>39407</v>
          </cell>
        </row>
        <row r="2404">
          <cell r="A2404">
            <v>39408</v>
          </cell>
        </row>
        <row r="2405">
          <cell r="A2405">
            <v>39409</v>
          </cell>
        </row>
        <row r="2406">
          <cell r="A2406">
            <v>39412</v>
          </cell>
        </row>
        <row r="2407">
          <cell r="A2407">
            <v>39413</v>
          </cell>
        </row>
        <row r="2408">
          <cell r="A2408">
            <v>39414</v>
          </cell>
        </row>
        <row r="2409">
          <cell r="A2409">
            <v>39415</v>
          </cell>
        </row>
        <row r="2410">
          <cell r="A2410">
            <v>39416</v>
          </cell>
        </row>
        <row r="2411">
          <cell r="A2411">
            <v>39419</v>
          </cell>
        </row>
        <row r="2412">
          <cell r="A2412">
            <v>39420</v>
          </cell>
        </row>
        <row r="2413">
          <cell r="A2413">
            <v>39421</v>
          </cell>
        </row>
        <row r="2414">
          <cell r="A2414">
            <v>39422</v>
          </cell>
        </row>
        <row r="2415">
          <cell r="A2415">
            <v>39423</v>
          </cell>
        </row>
        <row r="2416">
          <cell r="A2416">
            <v>39426</v>
          </cell>
        </row>
        <row r="2417">
          <cell r="A2417">
            <v>39427</v>
          </cell>
        </row>
        <row r="2418">
          <cell r="A2418">
            <v>39449</v>
          </cell>
        </row>
        <row r="2419">
          <cell r="A2419">
            <v>39429</v>
          </cell>
        </row>
        <row r="2420">
          <cell r="A2420">
            <v>39430</v>
          </cell>
        </row>
        <row r="2421">
          <cell r="A2421">
            <v>39433</v>
          </cell>
        </row>
        <row r="2422">
          <cell r="A2422">
            <v>39434</v>
          </cell>
        </row>
        <row r="2423">
          <cell r="A2423">
            <v>39435</v>
          </cell>
        </row>
        <row r="2424">
          <cell r="A2424">
            <v>39436</v>
          </cell>
        </row>
        <row r="2425">
          <cell r="A2425">
            <v>39437</v>
          </cell>
        </row>
        <row r="2426">
          <cell r="A2426">
            <v>39440</v>
          </cell>
        </row>
        <row r="2427">
          <cell r="A2427">
            <v>39442</v>
          </cell>
        </row>
        <row r="2428">
          <cell r="A2428">
            <v>39443</v>
          </cell>
        </row>
        <row r="2429">
          <cell r="A2429">
            <v>39444</v>
          </cell>
        </row>
        <row r="2430">
          <cell r="A2430">
            <v>39447</v>
          </cell>
        </row>
        <row r="2431">
          <cell r="A2431">
            <v>39449</v>
          </cell>
        </row>
        <row r="2432">
          <cell r="A2432">
            <v>39450</v>
          </cell>
        </row>
        <row r="2433">
          <cell r="A2433">
            <v>39451</v>
          </cell>
        </row>
        <row r="2434">
          <cell r="A2434">
            <v>39454</v>
          </cell>
        </row>
        <row r="2435">
          <cell r="A2435">
            <v>39455</v>
          </cell>
        </row>
        <row r="2436">
          <cell r="A2436">
            <v>39456</v>
          </cell>
        </row>
        <row r="2437">
          <cell r="A2437">
            <v>39457</v>
          </cell>
        </row>
        <row r="2438">
          <cell r="A2438">
            <v>39458</v>
          </cell>
        </row>
        <row r="2439">
          <cell r="A2439">
            <v>39461</v>
          </cell>
        </row>
        <row r="2440">
          <cell r="A2440">
            <v>39462</v>
          </cell>
        </row>
        <row r="2441">
          <cell r="A2441">
            <v>39463</v>
          </cell>
        </row>
        <row r="2442">
          <cell r="A2442">
            <v>39464</v>
          </cell>
        </row>
        <row r="2443">
          <cell r="A2443">
            <v>39465</v>
          </cell>
        </row>
        <row r="2444">
          <cell r="A2444">
            <v>39468</v>
          </cell>
        </row>
        <row r="2445">
          <cell r="A2445">
            <v>39469</v>
          </cell>
        </row>
        <row r="2446">
          <cell r="A2446">
            <v>39470</v>
          </cell>
        </row>
        <row r="2447">
          <cell r="A2447">
            <v>39471</v>
          </cell>
        </row>
        <row r="2448">
          <cell r="A2448">
            <v>39472</v>
          </cell>
        </row>
        <row r="2449">
          <cell r="A2449">
            <v>39475</v>
          </cell>
        </row>
        <row r="2450">
          <cell r="A2450">
            <v>39476</v>
          </cell>
        </row>
        <row r="2451">
          <cell r="A2451">
            <v>39477</v>
          </cell>
        </row>
        <row r="2452">
          <cell r="A2452">
            <v>39478</v>
          </cell>
        </row>
        <row r="2453">
          <cell r="A2453">
            <v>39479</v>
          </cell>
        </row>
        <row r="2454">
          <cell r="A2454">
            <v>39484</v>
          </cell>
        </row>
        <row r="2455">
          <cell r="A2455">
            <v>39485</v>
          </cell>
        </row>
        <row r="2456">
          <cell r="A2456">
            <v>39486</v>
          </cell>
        </row>
        <row r="2457">
          <cell r="A2457">
            <v>39489</v>
          </cell>
        </row>
        <row r="2458">
          <cell r="A2458">
            <v>39490</v>
          </cell>
        </row>
        <row r="2459">
          <cell r="A2459">
            <v>39491</v>
          </cell>
        </row>
        <row r="2460">
          <cell r="A2460">
            <v>39492</v>
          </cell>
        </row>
        <row r="2461">
          <cell r="A2461">
            <v>39493</v>
          </cell>
        </row>
        <row r="2462">
          <cell r="A2462">
            <v>39496</v>
          </cell>
        </row>
        <row r="2463">
          <cell r="A2463">
            <v>39497</v>
          </cell>
        </row>
        <row r="2464">
          <cell r="A2464">
            <v>39498</v>
          </cell>
        </row>
        <row r="2465">
          <cell r="A2465">
            <v>39499</v>
          </cell>
        </row>
        <row r="2466">
          <cell r="A2466">
            <v>39500</v>
          </cell>
        </row>
        <row r="2467">
          <cell r="A2467">
            <v>39503</v>
          </cell>
        </row>
        <row r="2468">
          <cell r="A2468">
            <v>39504</v>
          </cell>
        </row>
        <row r="2469">
          <cell r="A2469">
            <v>39505</v>
          </cell>
        </row>
        <row r="2470">
          <cell r="A2470">
            <v>39506</v>
          </cell>
        </row>
        <row r="2471">
          <cell r="A2471">
            <v>39507</v>
          </cell>
        </row>
        <row r="2472">
          <cell r="A2472">
            <v>39510</v>
          </cell>
        </row>
        <row r="2473">
          <cell r="A2473">
            <v>39511</v>
          </cell>
        </row>
        <row r="2474">
          <cell r="A2474">
            <v>39512</v>
          </cell>
        </row>
        <row r="2475">
          <cell r="A2475">
            <v>39513</v>
          </cell>
        </row>
        <row r="2476">
          <cell r="A2476">
            <v>39514</v>
          </cell>
        </row>
        <row r="2477">
          <cell r="A2477">
            <v>39517</v>
          </cell>
        </row>
        <row r="2478">
          <cell r="A2478">
            <v>39518</v>
          </cell>
        </row>
        <row r="2479">
          <cell r="A2479">
            <v>39519</v>
          </cell>
        </row>
        <row r="2480">
          <cell r="A2480">
            <v>39520</v>
          </cell>
        </row>
        <row r="2481">
          <cell r="A2481">
            <v>39521</v>
          </cell>
        </row>
        <row r="2482">
          <cell r="A2482">
            <v>39524</v>
          </cell>
        </row>
        <row r="2483">
          <cell r="A2483">
            <v>39525</v>
          </cell>
        </row>
        <row r="2484">
          <cell r="A2484">
            <v>39526</v>
          </cell>
        </row>
        <row r="2485">
          <cell r="A2485">
            <v>39527</v>
          </cell>
        </row>
        <row r="2486">
          <cell r="A2486">
            <v>39531</v>
          </cell>
        </row>
        <row r="2487">
          <cell r="A2487">
            <v>39532</v>
          </cell>
        </row>
        <row r="2488">
          <cell r="A2488">
            <v>39533</v>
          </cell>
        </row>
        <row r="2489">
          <cell r="A2489">
            <v>39534</v>
          </cell>
        </row>
        <row r="2490">
          <cell r="A2490">
            <v>39535</v>
          </cell>
        </row>
        <row r="2491">
          <cell r="A2491">
            <v>39538</v>
          </cell>
        </row>
        <row r="2492">
          <cell r="A2492">
            <v>39539</v>
          </cell>
        </row>
        <row r="2493">
          <cell r="A2493">
            <v>39540</v>
          </cell>
        </row>
        <row r="2494">
          <cell r="A2494">
            <v>39541</v>
          </cell>
        </row>
        <row r="2495">
          <cell r="A2495">
            <v>39542</v>
          </cell>
        </row>
        <row r="2496">
          <cell r="A2496">
            <v>39545</v>
          </cell>
        </row>
        <row r="2497">
          <cell r="A2497">
            <v>39546</v>
          </cell>
        </row>
        <row r="2498">
          <cell r="A2498">
            <v>39547</v>
          </cell>
        </row>
        <row r="2499">
          <cell r="A2499">
            <v>39548</v>
          </cell>
        </row>
        <row r="2500">
          <cell r="A2500">
            <v>39549</v>
          </cell>
        </row>
        <row r="2501">
          <cell r="A2501">
            <v>39552</v>
          </cell>
        </row>
        <row r="2502">
          <cell r="A2502">
            <v>39553</v>
          </cell>
        </row>
        <row r="2503">
          <cell r="A2503">
            <v>39554</v>
          </cell>
        </row>
        <row r="2504">
          <cell r="A2504">
            <v>39555</v>
          </cell>
        </row>
        <row r="2505">
          <cell r="A2505">
            <v>39556</v>
          </cell>
        </row>
        <row r="2506">
          <cell r="A2506">
            <v>39560</v>
          </cell>
        </row>
        <row r="2507">
          <cell r="A2507">
            <v>39561</v>
          </cell>
        </row>
        <row r="2508">
          <cell r="A2508">
            <v>39562</v>
          </cell>
        </row>
        <row r="2509">
          <cell r="A2509">
            <v>39563</v>
          </cell>
        </row>
        <row r="2510">
          <cell r="A2510">
            <v>39566</v>
          </cell>
        </row>
        <row r="2511">
          <cell r="A2511">
            <v>39567</v>
          </cell>
        </row>
        <row r="2512">
          <cell r="A2512">
            <v>39568</v>
          </cell>
        </row>
        <row r="2513">
          <cell r="A2513">
            <v>39570</v>
          </cell>
        </row>
        <row r="2514">
          <cell r="A2514">
            <v>39573</v>
          </cell>
        </row>
        <row r="2515">
          <cell r="A2515">
            <v>39574</v>
          </cell>
        </row>
        <row r="2516">
          <cell r="A2516">
            <v>39575</v>
          </cell>
        </row>
        <row r="2517">
          <cell r="A2517">
            <v>39576</v>
          </cell>
        </row>
        <row r="2518">
          <cell r="A2518">
            <v>39577</v>
          </cell>
        </row>
        <row r="2519">
          <cell r="A2519">
            <v>39580</v>
          </cell>
        </row>
        <row r="2520">
          <cell r="A2520">
            <v>39581</v>
          </cell>
        </row>
        <row r="2521">
          <cell r="A2521">
            <v>39582</v>
          </cell>
        </row>
        <row r="2522">
          <cell r="A2522">
            <v>39583</v>
          </cell>
        </row>
        <row r="2523">
          <cell r="A2523">
            <v>39584</v>
          </cell>
        </row>
        <row r="2524">
          <cell r="A2524">
            <v>39587</v>
          </cell>
        </row>
        <row r="2525">
          <cell r="A2525">
            <v>39588</v>
          </cell>
        </row>
        <row r="2526">
          <cell r="A2526">
            <v>39589</v>
          </cell>
        </row>
        <row r="2527">
          <cell r="A2527">
            <v>39591</v>
          </cell>
        </row>
        <row r="2528">
          <cell r="A2528">
            <v>39594</v>
          </cell>
        </row>
        <row r="2529">
          <cell r="A2529">
            <v>39595</v>
          </cell>
        </row>
        <row r="2530">
          <cell r="A2530">
            <v>39596</v>
          </cell>
        </row>
        <row r="2531">
          <cell r="A2531">
            <v>39597</v>
          </cell>
        </row>
        <row r="2532">
          <cell r="A2532">
            <v>39598</v>
          </cell>
        </row>
        <row r="2533">
          <cell r="A2533">
            <v>39601</v>
          </cell>
        </row>
        <row r="2534">
          <cell r="A2534">
            <v>39602</v>
          </cell>
        </row>
        <row r="2535">
          <cell r="A2535">
            <v>39603</v>
          </cell>
        </row>
        <row r="2536">
          <cell r="A2536">
            <v>39604</v>
          </cell>
        </row>
        <row r="2537">
          <cell r="A2537">
            <v>39605</v>
          </cell>
        </row>
        <row r="2538">
          <cell r="A2538">
            <v>39608</v>
          </cell>
        </row>
        <row r="2539">
          <cell r="A2539">
            <v>39609</v>
          </cell>
        </row>
        <row r="2540">
          <cell r="A2540">
            <v>39610</v>
          </cell>
        </row>
        <row r="2541">
          <cell r="A2541">
            <v>39611</v>
          </cell>
        </row>
        <row r="2542">
          <cell r="A2542">
            <v>39612</v>
          </cell>
        </row>
        <row r="2543">
          <cell r="A2543">
            <v>39615</v>
          </cell>
        </row>
        <row r="2544">
          <cell r="A2544">
            <v>39616</v>
          </cell>
        </row>
        <row r="2545">
          <cell r="A2545">
            <v>39617</v>
          </cell>
        </row>
        <row r="2546">
          <cell r="A2546">
            <v>39618</v>
          </cell>
        </row>
        <row r="2547">
          <cell r="A2547">
            <v>39619</v>
          </cell>
        </row>
        <row r="2548">
          <cell r="A2548">
            <v>39622</v>
          </cell>
        </row>
        <row r="2549">
          <cell r="A2549">
            <v>39623</v>
          </cell>
        </row>
        <row r="2550">
          <cell r="A2550">
            <v>39624</v>
          </cell>
        </row>
        <row r="2551">
          <cell r="A2551">
            <v>39625</v>
          </cell>
        </row>
        <row r="2552">
          <cell r="A2552">
            <v>39626</v>
          </cell>
        </row>
        <row r="2553">
          <cell r="A2553">
            <v>39629</v>
          </cell>
        </row>
        <row r="2554">
          <cell r="A2554">
            <v>39630</v>
          </cell>
        </row>
        <row r="2555">
          <cell r="A2555">
            <v>39631</v>
          </cell>
        </row>
        <row r="2556">
          <cell r="A2556">
            <v>39632</v>
          </cell>
        </row>
        <row r="2557">
          <cell r="A2557">
            <v>39633</v>
          </cell>
        </row>
        <row r="2558">
          <cell r="A2558">
            <v>39636</v>
          </cell>
        </row>
        <row r="2559">
          <cell r="A2559">
            <v>39637</v>
          </cell>
        </row>
        <row r="2560">
          <cell r="A2560">
            <v>39638</v>
          </cell>
        </row>
        <row r="2561">
          <cell r="A2561">
            <v>39639</v>
          </cell>
        </row>
        <row r="2562">
          <cell r="A2562">
            <v>39640</v>
          </cell>
        </row>
        <row r="2563">
          <cell r="A2563">
            <v>39643</v>
          </cell>
        </row>
        <row r="2564">
          <cell r="A2564">
            <v>39644</v>
          </cell>
        </row>
        <row r="2565">
          <cell r="A2565">
            <v>39645</v>
          </cell>
        </row>
        <row r="2566">
          <cell r="A2566">
            <v>39646</v>
          </cell>
        </row>
        <row r="2567">
          <cell r="A2567">
            <v>39647</v>
          </cell>
        </row>
        <row r="2568">
          <cell r="A2568">
            <v>39650</v>
          </cell>
        </row>
        <row r="2569">
          <cell r="A2569">
            <v>39651</v>
          </cell>
        </row>
        <row r="2570">
          <cell r="A2570">
            <v>39652</v>
          </cell>
        </row>
        <row r="2571">
          <cell r="A2571">
            <v>39653</v>
          </cell>
        </row>
        <row r="2572">
          <cell r="A2572">
            <v>39654</v>
          </cell>
        </row>
        <row r="2573">
          <cell r="A2573">
            <v>39657</v>
          </cell>
        </row>
        <row r="2574">
          <cell r="A2574">
            <v>39658</v>
          </cell>
        </row>
        <row r="2575">
          <cell r="A2575">
            <v>39659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A2">
            <v>0</v>
          </cell>
        </row>
      </sheetData>
      <sheetData sheetId="17">
        <row r="2">
          <cell r="A2">
            <v>0</v>
          </cell>
        </row>
      </sheetData>
      <sheetData sheetId="18">
        <row r="2">
          <cell r="A2">
            <v>0</v>
          </cell>
        </row>
      </sheetData>
      <sheetData sheetId="19">
        <row r="2">
          <cell r="A2">
            <v>0</v>
          </cell>
        </row>
      </sheetData>
      <sheetData sheetId="20">
        <row r="2">
          <cell r="A2">
            <v>0</v>
          </cell>
        </row>
      </sheetData>
      <sheetData sheetId="21">
        <row r="2">
          <cell r="A2">
            <v>0</v>
          </cell>
        </row>
      </sheetData>
      <sheetData sheetId="22">
        <row r="2">
          <cell r="A2">
            <v>0</v>
          </cell>
        </row>
      </sheetData>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ow r="2">
          <cell r="A2">
            <v>0</v>
          </cell>
        </row>
      </sheetData>
      <sheetData sheetId="42">
        <row r="2">
          <cell r="A2">
            <v>0</v>
          </cell>
        </row>
      </sheetData>
      <sheetData sheetId="43">
        <row r="2">
          <cell r="A2">
            <v>0</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2">
          <cell r="A2">
            <v>0</v>
          </cell>
        </row>
      </sheetData>
      <sheetData sheetId="58">
        <row r="2">
          <cell r="A2">
            <v>0</v>
          </cell>
        </row>
      </sheetData>
      <sheetData sheetId="59">
        <row r="2">
          <cell r="A2">
            <v>0</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2">
          <cell r="A2">
            <v>0</v>
          </cell>
        </row>
      </sheetData>
      <sheetData sheetId="74">
        <row r="2">
          <cell r="A2">
            <v>0</v>
          </cell>
        </row>
      </sheetData>
      <sheetData sheetId="75">
        <row r="2">
          <cell r="A2">
            <v>0</v>
          </cell>
        </row>
      </sheetData>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ow r="2">
          <cell r="A2">
            <v>0</v>
          </cell>
        </row>
      </sheetData>
      <sheetData sheetId="90">
        <row r="2">
          <cell r="A2">
            <v>0</v>
          </cell>
        </row>
      </sheetData>
      <sheetData sheetId="91">
        <row r="2">
          <cell r="A2">
            <v>0</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ow r="2">
          <cell r="A2">
            <v>0</v>
          </cell>
        </row>
      </sheetData>
      <sheetData sheetId="106">
        <row r="2">
          <cell r="A2">
            <v>0</v>
          </cell>
        </row>
      </sheetData>
      <sheetData sheetId="107">
        <row r="2">
          <cell r="A2">
            <v>0</v>
          </cell>
        </row>
      </sheetData>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ow r="2">
          <cell r="A2">
            <v>0</v>
          </cell>
        </row>
      </sheetData>
      <sheetData sheetId="122">
        <row r="2">
          <cell r="A2">
            <v>0</v>
          </cell>
        </row>
      </sheetData>
      <sheetData sheetId="123">
        <row r="2">
          <cell r="A2">
            <v>0</v>
          </cell>
        </row>
      </sheetData>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2">
          <cell r="A2">
            <v>0</v>
          </cell>
        </row>
      </sheetData>
      <sheetData sheetId="138">
        <row r="2">
          <cell r="A2">
            <v>0</v>
          </cell>
        </row>
      </sheetData>
      <sheetData sheetId="139">
        <row r="2">
          <cell r="A2">
            <v>0</v>
          </cell>
        </row>
      </sheetData>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2">
          <cell r="L2">
            <v>0</v>
          </cell>
        </row>
      </sheetData>
      <sheetData sheetId="154">
        <row r="2">
          <cell r="A2">
            <v>0</v>
          </cell>
        </row>
      </sheetData>
      <sheetData sheetId="155">
        <row r="2">
          <cell r="A2">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ow r="2">
          <cell r="L2">
            <v>0</v>
          </cell>
        </row>
      </sheetData>
      <sheetData sheetId="170">
        <row r="2">
          <cell r="A2">
            <v>0</v>
          </cell>
        </row>
      </sheetData>
      <sheetData sheetId="171">
        <row r="2">
          <cell r="A2">
            <v>0</v>
          </cell>
        </row>
      </sheetData>
      <sheetData sheetId="172"/>
      <sheetData sheetId="173"/>
      <sheetData sheetId="174"/>
      <sheetData sheetId="175"/>
      <sheetData sheetId="176"/>
      <sheetData sheetId="177"/>
      <sheetData sheetId="178"/>
      <sheetData sheetId="17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ILHA MÚLTIPLA MERCADO 01072"/>
      <sheetName val="Banco"/>
      <sheetName val="Relatórios"/>
      <sheetName val="Taxas"/>
      <sheetName val="Tabelas"/>
      <sheetName val="PLANILHA_MÚLTIPLA_MERCADO_01072"/>
      <sheetName val="bdi (edital 2)"/>
    </sheetNames>
    <sheetDataSet>
      <sheetData sheetId="0" refreshError="1">
        <row r="3">
          <cell r="O3">
            <v>1</v>
          </cell>
        </row>
      </sheetData>
      <sheetData sheetId="1" refreshError="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OGU</v>
          </cell>
          <cell r="J4" t="str">
            <v>Equipamentos comunitários</v>
          </cell>
        </row>
        <row r="5">
          <cell r="F5" t="str">
            <v>PREFEITURA MUNICIPAL DE MONTES CLAROS</v>
          </cell>
          <cell r="J5" t="str">
            <v>Pavimentação</v>
          </cell>
        </row>
        <row r="6">
          <cell r="F6" t="str">
            <v>MONTES CLAROS / MG</v>
          </cell>
          <cell r="J6" t="str">
            <v xml:space="preserve">Drenagem </v>
          </cell>
        </row>
        <row r="7">
          <cell r="F7" t="str">
            <v>1067668-27</v>
          </cell>
          <cell r="J7" t="str">
            <v>Abastecimento de água</v>
          </cell>
        </row>
        <row r="8">
          <cell r="J8" t="str">
            <v>Esgotamento sanitário</v>
          </cell>
        </row>
        <row r="9">
          <cell r="F9">
            <v>811750</v>
          </cell>
          <cell r="J9" t="str">
            <v>Energia elétrica e iluminação pública</v>
          </cell>
        </row>
        <row r="10">
          <cell r="J10" t="str">
            <v>Coleta e tratamento de resíduos sólidos</v>
          </cell>
        </row>
        <row r="11">
          <cell r="F11">
            <v>4.5100000000000001E-2</v>
          </cell>
          <cell r="J11" t="str">
            <v xml:space="preserve">Contenção e estabilização de encostas </v>
          </cell>
        </row>
        <row r="12">
          <cell r="F12">
            <v>36576.04</v>
          </cell>
          <cell r="J12" t="str">
            <v>Regularização fundiária</v>
          </cell>
        </row>
        <row r="13">
          <cell r="J13" t="str">
            <v>Aquisição de terreno</v>
          </cell>
        </row>
        <row r="14">
          <cell r="J14" t="str">
            <v>Aquisição de equipamentos e insumos</v>
          </cell>
        </row>
        <row r="15">
          <cell r="J15" t="str">
            <v>Elaboração de estudos e projetos</v>
          </cell>
        </row>
        <row r="16">
          <cell r="F16" t="str">
            <v xml:space="preserve">PROJETO DE REVITALIZAÇÃO  DO MERCADO MUNICIPAL 1ª ETAPA </v>
          </cell>
          <cell r="J16" t="str">
            <v>Instrumentos e ações em planejamento e gestão pública</v>
          </cell>
        </row>
        <row r="17">
          <cell r="J17" t="str">
            <v>Ações complementares às obras</v>
          </cell>
        </row>
        <row r="18">
          <cell r="J18" t="str">
            <v>Gerenciamento</v>
          </cell>
        </row>
        <row r="19">
          <cell r="J19" t="str">
            <v>Trabalho social</v>
          </cell>
        </row>
      </sheetData>
      <sheetData sheetId="2" refreshError="1"/>
      <sheetData sheetId="3" refreshError="1"/>
      <sheetData sheetId="4" refreshError="1">
        <row r="15">
          <cell r="E15">
            <v>0</v>
          </cell>
          <cell r="X15">
            <v>924804.53</v>
          </cell>
          <cell r="Z15">
            <v>0</v>
          </cell>
          <cell r="AA15">
            <v>113011.11</v>
          </cell>
        </row>
        <row r="16">
          <cell r="X16">
            <v>924804.53</v>
          </cell>
          <cell r="Z16">
            <v>0</v>
          </cell>
          <cell r="AA16">
            <v>113011.113566</v>
          </cell>
        </row>
        <row r="17">
          <cell r="X17">
            <v>8070.2</v>
          </cell>
          <cell r="Z17">
            <v>0</v>
          </cell>
          <cell r="AA17">
            <v>986.17844000000002</v>
          </cell>
        </row>
        <row r="18">
          <cell r="X18">
            <v>939.62</v>
          </cell>
          <cell r="Z18" t="str">
            <v>RA</v>
          </cell>
          <cell r="AA18">
            <v>114.821564</v>
          </cell>
        </row>
        <row r="19">
          <cell r="X19">
            <v>1695.38</v>
          </cell>
          <cell r="Z19" t="str">
            <v>RA</v>
          </cell>
          <cell r="AA19">
            <v>207.17543599999999</v>
          </cell>
        </row>
        <row r="20">
          <cell r="X20">
            <v>5435.2</v>
          </cell>
          <cell r="Z20" t="str">
            <v>RA</v>
          </cell>
          <cell r="AA20">
            <v>664.18143999999995</v>
          </cell>
        </row>
        <row r="21">
          <cell r="X21">
            <v>52211.93</v>
          </cell>
          <cell r="Z21">
            <v>0</v>
          </cell>
          <cell r="AA21">
            <v>6380.2978460000004</v>
          </cell>
        </row>
        <row r="22">
          <cell r="X22">
            <v>212.26</v>
          </cell>
          <cell r="Z22" t="str">
            <v>RA</v>
          </cell>
          <cell r="AA22">
            <v>25.938172000000002</v>
          </cell>
        </row>
        <row r="23">
          <cell r="X23">
            <v>4883.18</v>
          </cell>
          <cell r="Z23" t="str">
            <v>RA</v>
          </cell>
          <cell r="AA23">
            <v>596.72459600000002</v>
          </cell>
        </row>
        <row r="24">
          <cell r="X24">
            <v>2994.98</v>
          </cell>
          <cell r="Z24" t="str">
            <v>RA</v>
          </cell>
          <cell r="AA24">
            <v>365.98655600000001</v>
          </cell>
        </row>
        <row r="25">
          <cell r="X25">
            <v>503.73</v>
          </cell>
          <cell r="Z25" t="str">
            <v>RA</v>
          </cell>
          <cell r="AA25">
            <v>61.555805999999997</v>
          </cell>
        </row>
        <row r="26">
          <cell r="X26">
            <v>513.27</v>
          </cell>
          <cell r="Z26" t="str">
            <v>RA</v>
          </cell>
          <cell r="AA26">
            <v>62.721594000000003</v>
          </cell>
        </row>
        <row r="27">
          <cell r="X27">
            <v>3404.01</v>
          </cell>
          <cell r="Z27" t="str">
            <v>RA</v>
          </cell>
          <cell r="AA27">
            <v>415.97002199999997</v>
          </cell>
        </row>
        <row r="28">
          <cell r="X28">
            <v>37201.919999999998</v>
          </cell>
          <cell r="Z28" t="str">
            <v>RA</v>
          </cell>
          <cell r="AA28">
            <v>4546.0746239999999</v>
          </cell>
        </row>
        <row r="29">
          <cell r="X29">
            <v>758.04</v>
          </cell>
          <cell r="Z29" t="str">
            <v>RA</v>
          </cell>
          <cell r="AA29">
            <v>92.632487999999995</v>
          </cell>
        </row>
        <row r="30">
          <cell r="X30">
            <v>396.84</v>
          </cell>
          <cell r="Z30" t="str">
            <v>RA</v>
          </cell>
          <cell r="AA30">
            <v>48.493848</v>
          </cell>
        </row>
        <row r="31">
          <cell r="X31">
            <v>1230.2</v>
          </cell>
          <cell r="Z31" t="str">
            <v>RA</v>
          </cell>
          <cell r="AA31">
            <v>150.33044000000001</v>
          </cell>
        </row>
        <row r="32">
          <cell r="X32">
            <v>113.5</v>
          </cell>
          <cell r="Z32" t="str">
            <v>RA</v>
          </cell>
          <cell r="AA32">
            <v>13.8697</v>
          </cell>
        </row>
        <row r="33">
          <cell r="X33">
            <v>326203.68</v>
          </cell>
          <cell r="Z33">
            <v>0</v>
          </cell>
          <cell r="AA33">
            <v>39862.089696000003</v>
          </cell>
        </row>
        <row r="34">
          <cell r="X34">
            <v>314939.52000000002</v>
          </cell>
          <cell r="Z34" t="str">
            <v>RA</v>
          </cell>
          <cell r="AA34">
            <v>38485.609343999997</v>
          </cell>
        </row>
        <row r="35">
          <cell r="X35">
            <v>11264.16</v>
          </cell>
          <cell r="Z35" t="str">
            <v>RA</v>
          </cell>
          <cell r="AA35">
            <v>1376.480352</v>
          </cell>
        </row>
        <row r="36">
          <cell r="X36">
            <v>100076.41</v>
          </cell>
          <cell r="Z36">
            <v>0</v>
          </cell>
          <cell r="AA36">
            <v>12229.337302</v>
          </cell>
        </row>
        <row r="37">
          <cell r="X37">
            <v>10251.65</v>
          </cell>
          <cell r="Z37" t="str">
            <v>RA</v>
          </cell>
          <cell r="AA37">
            <v>1252.75163</v>
          </cell>
        </row>
        <row r="38">
          <cell r="X38">
            <v>12717.48</v>
          </cell>
          <cell r="Z38" t="str">
            <v>RA</v>
          </cell>
          <cell r="AA38">
            <v>1554.0760560000001</v>
          </cell>
        </row>
        <row r="39">
          <cell r="X39">
            <v>1067.04</v>
          </cell>
          <cell r="Z39" t="str">
            <v>RA</v>
          </cell>
          <cell r="AA39">
            <v>130.39228800000001</v>
          </cell>
        </row>
        <row r="40">
          <cell r="X40">
            <v>741.12</v>
          </cell>
          <cell r="Z40" t="str">
            <v>RA</v>
          </cell>
          <cell r="AA40">
            <v>90.564864</v>
          </cell>
        </row>
        <row r="41">
          <cell r="X41">
            <v>104.72</v>
          </cell>
          <cell r="Z41" t="str">
            <v>RA</v>
          </cell>
          <cell r="AA41">
            <v>12.796784000000001</v>
          </cell>
        </row>
        <row r="42">
          <cell r="X42">
            <v>112.56</v>
          </cell>
          <cell r="Z42" t="str">
            <v>RA</v>
          </cell>
          <cell r="AA42">
            <v>13.754832</v>
          </cell>
        </row>
        <row r="43">
          <cell r="X43">
            <v>129.80000000000001</v>
          </cell>
          <cell r="Z43" t="str">
            <v>RA</v>
          </cell>
          <cell r="AA43">
            <v>15.861560000000001</v>
          </cell>
        </row>
        <row r="44">
          <cell r="X44">
            <v>1109.04</v>
          </cell>
          <cell r="Z44" t="str">
            <v>RA</v>
          </cell>
          <cell r="AA44">
            <v>135.524688</v>
          </cell>
        </row>
        <row r="45">
          <cell r="X45">
            <v>34710</v>
          </cell>
          <cell r="Z45" t="str">
            <v>RA</v>
          </cell>
          <cell r="AA45">
            <v>4241.5619999999999</v>
          </cell>
        </row>
        <row r="46">
          <cell r="X46">
            <v>12972.99</v>
          </cell>
          <cell r="Z46" t="str">
            <v>RA</v>
          </cell>
          <cell r="AA46">
            <v>1585.2993779999999</v>
          </cell>
        </row>
        <row r="47">
          <cell r="X47">
            <v>26160.01</v>
          </cell>
          <cell r="Z47" t="str">
            <v>RA</v>
          </cell>
          <cell r="AA47">
            <v>3196.7532219999998</v>
          </cell>
        </row>
        <row r="48">
          <cell r="X48">
            <v>393687.92</v>
          </cell>
          <cell r="Z48">
            <v>0</v>
          </cell>
          <cell r="AA48">
            <v>48108.663824000003</v>
          </cell>
        </row>
        <row r="49">
          <cell r="X49">
            <v>140404.10999999999</v>
          </cell>
          <cell r="Z49" t="str">
            <v>RA</v>
          </cell>
          <cell r="AA49">
            <v>17157.382242</v>
          </cell>
        </row>
        <row r="50">
          <cell r="X50">
            <v>53674.95</v>
          </cell>
          <cell r="Z50" t="str">
            <v>RA</v>
          </cell>
          <cell r="AA50">
            <v>6559.0788899999998</v>
          </cell>
        </row>
        <row r="51">
          <cell r="X51">
            <v>90523.75</v>
          </cell>
          <cell r="Z51" t="str">
            <v>RA</v>
          </cell>
          <cell r="AA51">
            <v>11062.00225</v>
          </cell>
        </row>
        <row r="52">
          <cell r="X52">
            <v>88999.39</v>
          </cell>
          <cell r="Z52" t="str">
            <v>RA</v>
          </cell>
          <cell r="AA52">
            <v>10875.725458000001</v>
          </cell>
        </row>
        <row r="53">
          <cell r="X53">
            <v>1154.5899999999999</v>
          </cell>
          <cell r="Z53" t="str">
            <v>RA</v>
          </cell>
          <cell r="AA53">
            <v>141.09089800000001</v>
          </cell>
        </row>
        <row r="54">
          <cell r="X54">
            <v>3350.4</v>
          </cell>
          <cell r="Z54" t="str">
            <v>RA</v>
          </cell>
          <cell r="AA54">
            <v>409.41888</v>
          </cell>
        </row>
        <row r="55">
          <cell r="X55">
            <v>4016.64</v>
          </cell>
          <cell r="Z55" t="str">
            <v>RA</v>
          </cell>
          <cell r="AA55">
            <v>490.83340800000002</v>
          </cell>
        </row>
        <row r="56">
          <cell r="X56">
            <v>11564.09</v>
          </cell>
          <cell r="Z56" t="str">
            <v>RA</v>
          </cell>
          <cell r="AA56">
            <v>1413.1317979999999</v>
          </cell>
        </row>
        <row r="57">
          <cell r="X57">
            <v>44554.39</v>
          </cell>
          <cell r="Z57">
            <v>0</v>
          </cell>
          <cell r="AA57">
            <v>5444.5464579999998</v>
          </cell>
        </row>
        <row r="58">
          <cell r="X58">
            <v>44553.78</v>
          </cell>
          <cell r="Z58" t="str">
            <v>RA</v>
          </cell>
          <cell r="AA58">
            <v>5444.4719160000004</v>
          </cell>
        </row>
        <row r="59">
          <cell r="X59">
            <v>0.61</v>
          </cell>
          <cell r="Z59" t="str">
            <v>RA</v>
          </cell>
          <cell r="AA59">
            <v>7.4541999999999997E-2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ILHA MÚLTIPLA MERCADO 01072"/>
      <sheetName val="Banco"/>
      <sheetName val="Relatórios"/>
    </sheetNames>
    <sheetDataSet>
      <sheetData sheetId="0">
        <row r="3">
          <cell r="O3">
            <v>1</v>
          </cell>
        </row>
      </sheetData>
      <sheetData sheetId="1">
        <row r="2">
          <cell r="J2" t="str">
            <v>Itens de Investimento</v>
          </cell>
        </row>
      </sheetData>
      <sheetData sheetId="2"/>
      <sheetData sheetId="3"/>
      <sheetData sheetId="4">
        <row r="15">
          <cell r="E15">
            <v>0</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EDITAL 2)"/>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 val="DADOS"/>
      <sheetName val="ORÇAMENTO"/>
      <sheetName val="QCI"/>
      <sheetName val="MENU"/>
      <sheetName val="BDI_(EDITAL_2)"/>
      <sheetName val="Rel_Forn-Med01"/>
      <sheetName val="REF_-Med01"/>
      <sheetName val="3_-_A_REPASSE"/>
      <sheetName val="3_-_B_CONTRAPARTIDA"/>
      <sheetName val="MED_A"/>
      <sheetName val="MEMORIA_CÁLC_A"/>
      <sheetName val="MED_B"/>
      <sheetName val="MEMORIA_CÁLC_B"/>
      <sheetName val="TRECHOS_MED_01"/>
      <sheetName val="BDI_(EDITAL_2)1"/>
      <sheetName val="Rel_Forn-Med011"/>
      <sheetName val="REF_-Med011"/>
      <sheetName val="3_-_A_REPASSE1"/>
      <sheetName val="3_-_B_CONTRAPARTIDA1"/>
      <sheetName val="MED_A1"/>
      <sheetName val="MEMORIA_CÁLC_A1"/>
      <sheetName val="MED_B1"/>
      <sheetName val="MEMORIA_CÁLC_B1"/>
      <sheetName val="TRECHOS_MED_01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EDITAL 2)"/>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EDITAL 2)"/>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 val="DADOS"/>
      <sheetName val="ORÇAMENTO"/>
      <sheetName val="QCI"/>
      <sheetName val="MENU"/>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ções"/>
      <sheetName val="Menu"/>
      <sheetName val="DadosBásicos"/>
      <sheetName val="Tabelas"/>
      <sheetName val="Taxas"/>
      <sheetName val="PAC"/>
      <sheetName val="Origens BID"/>
      <sheetName val="OrigensContaVinc"/>
      <sheetName val="OrigensRendAF"/>
      <sheetName val="Pagamentos"/>
      <sheetName val="Datas"/>
      <sheetName val="Extrato"/>
      <sheetName val="FRotativo"/>
      <sheetName val="Notas "/>
      <sheetName val="Acomp Componente "/>
      <sheetName val="Acomp Item"/>
      <sheetName val="Pagtos - Tabela"/>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 val="BDI (EDITAL 2)"/>
      <sheetName val="Origens_BID3"/>
      <sheetName val="Notas_3"/>
      <sheetName val="Acomp_Componente_3"/>
      <sheetName val="Acomp_Item3"/>
      <sheetName val="Pagtos_-_Tabela3"/>
      <sheetName val="Rel_Forn-Med013"/>
      <sheetName val="REF_-Med013"/>
      <sheetName val="3_-_A_REPASSE3"/>
      <sheetName val="3_-_B_CONTRAPARTIDA3"/>
      <sheetName val="MED_A3"/>
      <sheetName val="MEMORIA_CÁLC_A3"/>
      <sheetName val="MED_B3"/>
      <sheetName val="MEMORIA_CÁLC_B3"/>
      <sheetName val="TRECHOS_MED_013"/>
      <sheetName val="BDI_(EDITAL_2)3"/>
      <sheetName val="Origens_BID"/>
      <sheetName val="Notas_"/>
      <sheetName val="Acomp_Componente_"/>
      <sheetName val="Acomp_Item"/>
      <sheetName val="Pagtos_-_Tabela"/>
      <sheetName val="Rel_Forn-Med01"/>
      <sheetName val="REF_-Med01"/>
      <sheetName val="3_-_A_REPASSE"/>
      <sheetName val="3_-_B_CONTRAPARTIDA"/>
      <sheetName val="MED_A"/>
      <sheetName val="MEMORIA_CÁLC_A"/>
      <sheetName val="MED_B"/>
      <sheetName val="MEMORIA_CÁLC_B"/>
      <sheetName val="TRECHOS_MED_01"/>
      <sheetName val="BDI_(EDITAL_2)"/>
      <sheetName val="Origens_BID1"/>
      <sheetName val="Notas_1"/>
      <sheetName val="Acomp_Componente_1"/>
      <sheetName val="Acomp_Item1"/>
      <sheetName val="Pagtos_-_Tabela1"/>
      <sheetName val="Rel_Forn-Med011"/>
      <sheetName val="REF_-Med011"/>
      <sheetName val="3_-_A_REPASSE1"/>
      <sheetName val="3_-_B_CONTRAPARTIDA1"/>
      <sheetName val="MED_A1"/>
      <sheetName val="MEMORIA_CÁLC_A1"/>
      <sheetName val="MED_B1"/>
      <sheetName val="MEMORIA_CÁLC_B1"/>
      <sheetName val="TRECHOS_MED_011"/>
      <sheetName val="BDI_(EDITAL_2)1"/>
      <sheetName val="Origens_BID2"/>
      <sheetName val="Notas_2"/>
      <sheetName val="Acomp_Componente_2"/>
      <sheetName val="Acomp_Item2"/>
      <sheetName val="Pagtos_-_Tabela2"/>
      <sheetName val="Rel_Forn-Med012"/>
      <sheetName val="REF_-Med012"/>
      <sheetName val="3_-_A_REPASSE2"/>
      <sheetName val="3_-_B_CONTRAPARTIDA2"/>
      <sheetName val="MED_A2"/>
      <sheetName val="MEMORIA_CÁLC_A2"/>
      <sheetName val="MED_B2"/>
      <sheetName val="MEMORIA_CÁLC_B2"/>
      <sheetName val="TRECHOS_MED_012"/>
      <sheetName val="BDI_(EDITAL_2)2"/>
      <sheetName val="Origens_BID4"/>
      <sheetName val="Notas_4"/>
      <sheetName val="Acomp_Componente_4"/>
      <sheetName val="Acomp_Item4"/>
      <sheetName val="Pagtos_-_Tabela4"/>
      <sheetName val="Rel_Forn-Med014"/>
      <sheetName val="REF_-Med014"/>
      <sheetName val="3_-_A_REPASSE4"/>
      <sheetName val="3_-_B_CONTRAPARTIDA4"/>
      <sheetName val="MED_A4"/>
      <sheetName val="MEMORIA_CÁLC_A4"/>
      <sheetName val="MED_B4"/>
      <sheetName val="MEMORIA_CÁLC_B4"/>
      <sheetName val="TRECHOS_MED_014"/>
      <sheetName val="BDI_(EDITAL_2)4"/>
      <sheetName val="Origens_BID5"/>
      <sheetName val="Notas_5"/>
      <sheetName val="Acomp_Componente_5"/>
      <sheetName val="Acomp_Item5"/>
      <sheetName val="Pagtos_-_Tabela5"/>
      <sheetName val="Rel_Forn-Med015"/>
      <sheetName val="REF_-Med015"/>
      <sheetName val="3_-_A_REPASSE5"/>
      <sheetName val="3_-_B_CONTRAPARTIDA5"/>
      <sheetName val="MED_A5"/>
      <sheetName val="MEMORIA_CÁLC_A5"/>
      <sheetName val="MED_B5"/>
      <sheetName val="MEMORIA_CÁLC_B5"/>
      <sheetName val="TRECHOS_MED_015"/>
      <sheetName val="BDI_(EDITAL_2)5"/>
      <sheetName val="Origens_BID6"/>
      <sheetName val="Notas_6"/>
      <sheetName val="Acomp_Componente_6"/>
      <sheetName val="Acomp_Item6"/>
      <sheetName val="Pagtos_-_Tabela6"/>
      <sheetName val="Rel_Forn-Med016"/>
      <sheetName val="REF_-Med016"/>
      <sheetName val="3_-_A_REPASSE6"/>
      <sheetName val="3_-_B_CONTRAPARTIDA6"/>
      <sheetName val="MED_A6"/>
      <sheetName val="MEMORIA_CÁLC_A6"/>
      <sheetName val="MED_B6"/>
      <sheetName val="MEMORIA_CÁLC_B6"/>
      <sheetName val="TRECHOS_MED_016"/>
      <sheetName val="BDI_(EDITAL_2)6"/>
      <sheetName val="Origens_BID7"/>
      <sheetName val="Notas_7"/>
      <sheetName val="Acomp_Componente_7"/>
      <sheetName val="Acomp_Item7"/>
      <sheetName val="Pagtos_-_Tabela7"/>
      <sheetName val="Rel_Forn-Med017"/>
      <sheetName val="REF_-Med017"/>
      <sheetName val="3_-_A_REPASSE7"/>
      <sheetName val="3_-_B_CONTRAPARTIDA7"/>
      <sheetName val="MED_A7"/>
      <sheetName val="MEMORIA_CÁLC_A7"/>
      <sheetName val="MED_B7"/>
      <sheetName val="MEMORIA_CÁLC_B7"/>
      <sheetName val="TRECHOS_MED_017"/>
      <sheetName val="BDI_(EDITAL_2)7"/>
      <sheetName val="Origens_BID8"/>
      <sheetName val="Notas_8"/>
      <sheetName val="Acomp_Componente_8"/>
      <sheetName val="Acomp_Item8"/>
      <sheetName val="Pagtos_-_Tabela8"/>
      <sheetName val="Rel_Forn-Med018"/>
      <sheetName val="REF_-Med018"/>
      <sheetName val="3_-_A_REPASSE8"/>
      <sheetName val="3_-_B_CONTRAPARTIDA8"/>
      <sheetName val="MED_A8"/>
      <sheetName val="MEMORIA_CÁLC_A8"/>
      <sheetName val="MED_B8"/>
      <sheetName val="MEMORIA_CÁLC_B8"/>
      <sheetName val="TRECHOS_MED_018"/>
      <sheetName val="BDI_(EDITAL_2)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ÇÃO"/>
      <sheetName val="ORÇAMENTO COM BDI"/>
      <sheetName val="CRONOGRAMA"/>
      <sheetName val="BDCC 3,0X3,0"/>
      <sheetName val="VIA DE LIGAÇÃO"/>
      <sheetName val="1.2"/>
      <sheetName val="1.3"/>
      <sheetName val="1.4"/>
      <sheetName val="1.5"/>
      <sheetName val="1.6"/>
      <sheetName val="1.7"/>
      <sheetName val="1.8"/>
      <sheetName val="1.9"/>
      <sheetName val="2.1"/>
      <sheetName val="2.2"/>
      <sheetName val="2.3"/>
      <sheetName val="2.4"/>
      <sheetName val="2.5"/>
      <sheetName val="2.6"/>
      <sheetName val="2.7"/>
      <sheetName val="2.8"/>
      <sheetName val="2.9"/>
      <sheetName val="2.10"/>
      <sheetName val="2.11"/>
      <sheetName val="2.12"/>
      <sheetName val="2.13"/>
      <sheetName val="2.14"/>
      <sheetName val="3.1"/>
      <sheetName val="3.2"/>
      <sheetName val="3.3"/>
      <sheetName val="3.4 "/>
      <sheetName val="3.5 "/>
      <sheetName val="3.6 "/>
      <sheetName val="3.7 "/>
      <sheetName val="3.8 "/>
      <sheetName val="3.9 "/>
      <sheetName val="3.10 "/>
      <sheetName val="3.11 "/>
      <sheetName val="3.12 "/>
      <sheetName val="3.13 "/>
      <sheetName val="3.14 "/>
      <sheetName val="3.15 "/>
      <sheetName val="3.16 "/>
      <sheetName val="3.17 "/>
      <sheetName val="3.18 "/>
      <sheetName val="3.19 "/>
      <sheetName val="3.20"/>
      <sheetName val="4.1"/>
      <sheetName val="4.2"/>
      <sheetName val="4.3"/>
      <sheetName val="4.4"/>
      <sheetName val="4.5"/>
      <sheetName val="4.6"/>
    </sheetNames>
    <sheetDataSet>
      <sheetData sheetId="0" refreshError="1"/>
      <sheetData sheetId="1">
        <row r="3">
          <cell r="A3" t="str">
            <v>PAVIMENTAÇÃO DA VIA DE LIGAÇÃO DO BAIRRO VENEZA PARQUE E BELVEDERE</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ÇÃO"/>
      <sheetName val="ORÇAMENTO COM BDI "/>
      <sheetName val="VIAS"/>
      <sheetName val="CRONOGRAMA"/>
      <sheetName val="PV-03.0008"/>
      <sheetName val="PV-03.0009"/>
      <sheetName val="1.1"/>
      <sheetName val="1.2"/>
      <sheetName val="1.3"/>
      <sheetName val="1.4"/>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3.1"/>
      <sheetName val="3.2"/>
      <sheetName val="3.3"/>
      <sheetName val="3.4"/>
      <sheetName val="Controle 1"/>
      <sheetName val="Controle 2"/>
    </sheetNames>
    <sheetDataSet>
      <sheetData sheetId="0" refreshError="1"/>
      <sheetData sheetId="1">
        <row r="5">
          <cell r="A5" t="str">
            <v>RECAPEAMENTO DE VIAS NO PERÍMETRO URBANO DE MONTES CLAROS</v>
          </cell>
        </row>
      </sheetData>
      <sheetData sheetId="2">
        <row r="34">
          <cell r="A34" t="str">
            <v>RECICLAGEM</v>
          </cell>
        </row>
        <row r="46">
          <cell r="G46">
            <v>55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rgb="FFC00000"/>
    <pageSetUpPr fitToPage="1"/>
  </sheetPr>
  <dimension ref="A1:X1018"/>
  <sheetViews>
    <sheetView showZeros="0" view="pageBreakPreview" zoomScale="90" zoomScaleNormal="80" zoomScaleSheetLayoutView="90" workbookViewId="0">
      <selection activeCell="A15" sqref="A15:I15"/>
    </sheetView>
  </sheetViews>
  <sheetFormatPr defaultColWidth="9.140625" defaultRowHeight="12.75" customHeight="1" outlineLevelRow="1"/>
  <cols>
    <col min="1" max="1" width="23.85546875" style="39" customWidth="1"/>
    <col min="2" max="2" width="16.7109375" style="39" customWidth="1"/>
    <col min="3" max="3" width="11" style="39" customWidth="1"/>
    <col min="4" max="4" width="71.28515625" style="40" customWidth="1"/>
    <col min="5" max="5" width="8.28515625" style="39" customWidth="1"/>
    <col min="6" max="6" width="12.140625" style="38" customWidth="1"/>
    <col min="7" max="7" width="13.7109375" style="38" customWidth="1"/>
    <col min="8" max="8" width="12.7109375" style="38" customWidth="1"/>
    <col min="9" max="9" width="16.7109375" style="41" customWidth="1"/>
    <col min="10" max="11" width="18.140625" style="26" customWidth="1"/>
    <col min="12" max="12" width="21" style="26" customWidth="1"/>
    <col min="13" max="17" width="9.140625" style="28" customWidth="1"/>
    <col min="18" max="18" width="21.7109375" style="26" customWidth="1"/>
    <col min="19" max="21" width="9.140625" style="28" customWidth="1"/>
    <col min="22" max="22" width="18.7109375" style="26" customWidth="1"/>
    <col min="23" max="256" width="9.140625" style="28"/>
    <col min="257" max="257" width="23.85546875" style="28" customWidth="1"/>
    <col min="258" max="258" width="16.7109375" style="28" customWidth="1"/>
    <col min="259" max="259" width="11" style="28" customWidth="1"/>
    <col min="260" max="260" width="71.28515625" style="28" customWidth="1"/>
    <col min="261" max="261" width="8.28515625" style="28" customWidth="1"/>
    <col min="262" max="262" width="12.140625" style="28" customWidth="1"/>
    <col min="263" max="263" width="13.7109375" style="28" customWidth="1"/>
    <col min="264" max="264" width="12.7109375" style="28" customWidth="1"/>
    <col min="265" max="265" width="16.7109375" style="28" customWidth="1"/>
    <col min="266" max="267" width="18.140625" style="28" customWidth="1"/>
    <col min="268" max="268" width="21" style="28" customWidth="1"/>
    <col min="269" max="273" width="9.140625" style="28"/>
    <col min="274" max="274" width="21.7109375" style="28" customWidth="1"/>
    <col min="275" max="277" width="9.140625" style="28"/>
    <col min="278" max="278" width="18.7109375" style="28" customWidth="1"/>
    <col min="279" max="512" width="9.140625" style="28"/>
    <col min="513" max="513" width="23.85546875" style="28" customWidth="1"/>
    <col min="514" max="514" width="16.7109375" style="28" customWidth="1"/>
    <col min="515" max="515" width="11" style="28" customWidth="1"/>
    <col min="516" max="516" width="71.28515625" style="28" customWidth="1"/>
    <col min="517" max="517" width="8.28515625" style="28" customWidth="1"/>
    <col min="518" max="518" width="12.140625" style="28" customWidth="1"/>
    <col min="519" max="519" width="13.7109375" style="28" customWidth="1"/>
    <col min="520" max="520" width="12.7109375" style="28" customWidth="1"/>
    <col min="521" max="521" width="16.7109375" style="28" customWidth="1"/>
    <col min="522" max="523" width="18.140625" style="28" customWidth="1"/>
    <col min="524" max="524" width="21" style="28" customWidth="1"/>
    <col min="525" max="529" width="9.140625" style="28"/>
    <col min="530" max="530" width="21.7109375" style="28" customWidth="1"/>
    <col min="531" max="533" width="9.140625" style="28"/>
    <col min="534" max="534" width="18.7109375" style="28" customWidth="1"/>
    <col min="535" max="768" width="9.140625" style="28"/>
    <col min="769" max="769" width="23.85546875" style="28" customWidth="1"/>
    <col min="770" max="770" width="16.7109375" style="28" customWidth="1"/>
    <col min="771" max="771" width="11" style="28" customWidth="1"/>
    <col min="772" max="772" width="71.28515625" style="28" customWidth="1"/>
    <col min="773" max="773" width="8.28515625" style="28" customWidth="1"/>
    <col min="774" max="774" width="12.140625" style="28" customWidth="1"/>
    <col min="775" max="775" width="13.7109375" style="28" customWidth="1"/>
    <col min="776" max="776" width="12.7109375" style="28" customWidth="1"/>
    <col min="777" max="777" width="16.7109375" style="28" customWidth="1"/>
    <col min="778" max="779" width="18.140625" style="28" customWidth="1"/>
    <col min="780" max="780" width="21" style="28" customWidth="1"/>
    <col min="781" max="785" width="9.140625" style="28"/>
    <col min="786" max="786" width="21.7109375" style="28" customWidth="1"/>
    <col min="787" max="789" width="9.140625" style="28"/>
    <col min="790" max="790" width="18.7109375" style="28" customWidth="1"/>
    <col min="791" max="1024" width="9.140625" style="28"/>
    <col min="1025" max="1025" width="23.85546875" style="28" customWidth="1"/>
    <col min="1026" max="1026" width="16.7109375" style="28" customWidth="1"/>
    <col min="1027" max="1027" width="11" style="28" customWidth="1"/>
    <col min="1028" max="1028" width="71.28515625" style="28" customWidth="1"/>
    <col min="1029" max="1029" width="8.28515625" style="28" customWidth="1"/>
    <col min="1030" max="1030" width="12.140625" style="28" customWidth="1"/>
    <col min="1031" max="1031" width="13.7109375" style="28" customWidth="1"/>
    <col min="1032" max="1032" width="12.7109375" style="28" customWidth="1"/>
    <col min="1033" max="1033" width="16.7109375" style="28" customWidth="1"/>
    <col min="1034" max="1035" width="18.140625" style="28" customWidth="1"/>
    <col min="1036" max="1036" width="21" style="28" customWidth="1"/>
    <col min="1037" max="1041" width="9.140625" style="28"/>
    <col min="1042" max="1042" width="21.7109375" style="28" customWidth="1"/>
    <col min="1043" max="1045" width="9.140625" style="28"/>
    <col min="1046" max="1046" width="18.7109375" style="28" customWidth="1"/>
    <col min="1047" max="1280" width="9.140625" style="28"/>
    <col min="1281" max="1281" width="23.85546875" style="28" customWidth="1"/>
    <col min="1282" max="1282" width="16.7109375" style="28" customWidth="1"/>
    <col min="1283" max="1283" width="11" style="28" customWidth="1"/>
    <col min="1284" max="1284" width="71.28515625" style="28" customWidth="1"/>
    <col min="1285" max="1285" width="8.28515625" style="28" customWidth="1"/>
    <col min="1286" max="1286" width="12.140625" style="28" customWidth="1"/>
    <col min="1287" max="1287" width="13.7109375" style="28" customWidth="1"/>
    <col min="1288" max="1288" width="12.7109375" style="28" customWidth="1"/>
    <col min="1289" max="1289" width="16.7109375" style="28" customWidth="1"/>
    <col min="1290" max="1291" width="18.140625" style="28" customWidth="1"/>
    <col min="1292" max="1292" width="21" style="28" customWidth="1"/>
    <col min="1293" max="1297" width="9.140625" style="28"/>
    <col min="1298" max="1298" width="21.7109375" style="28" customWidth="1"/>
    <col min="1299" max="1301" width="9.140625" style="28"/>
    <col min="1302" max="1302" width="18.7109375" style="28" customWidth="1"/>
    <col min="1303" max="1536" width="9.140625" style="28"/>
    <col min="1537" max="1537" width="23.85546875" style="28" customWidth="1"/>
    <col min="1538" max="1538" width="16.7109375" style="28" customWidth="1"/>
    <col min="1539" max="1539" width="11" style="28" customWidth="1"/>
    <col min="1540" max="1540" width="71.28515625" style="28" customWidth="1"/>
    <col min="1541" max="1541" width="8.28515625" style="28" customWidth="1"/>
    <col min="1542" max="1542" width="12.140625" style="28" customWidth="1"/>
    <col min="1543" max="1543" width="13.7109375" style="28" customWidth="1"/>
    <col min="1544" max="1544" width="12.7109375" style="28" customWidth="1"/>
    <col min="1545" max="1545" width="16.7109375" style="28" customWidth="1"/>
    <col min="1546" max="1547" width="18.140625" style="28" customWidth="1"/>
    <col min="1548" max="1548" width="21" style="28" customWidth="1"/>
    <col min="1549" max="1553" width="9.140625" style="28"/>
    <col min="1554" max="1554" width="21.7109375" style="28" customWidth="1"/>
    <col min="1555" max="1557" width="9.140625" style="28"/>
    <col min="1558" max="1558" width="18.7109375" style="28" customWidth="1"/>
    <col min="1559" max="1792" width="9.140625" style="28"/>
    <col min="1793" max="1793" width="23.85546875" style="28" customWidth="1"/>
    <col min="1794" max="1794" width="16.7109375" style="28" customWidth="1"/>
    <col min="1795" max="1795" width="11" style="28" customWidth="1"/>
    <col min="1796" max="1796" width="71.28515625" style="28" customWidth="1"/>
    <col min="1797" max="1797" width="8.28515625" style="28" customWidth="1"/>
    <col min="1798" max="1798" width="12.140625" style="28" customWidth="1"/>
    <col min="1799" max="1799" width="13.7109375" style="28" customWidth="1"/>
    <col min="1800" max="1800" width="12.7109375" style="28" customWidth="1"/>
    <col min="1801" max="1801" width="16.7109375" style="28" customWidth="1"/>
    <col min="1802" max="1803" width="18.140625" style="28" customWidth="1"/>
    <col min="1804" max="1804" width="21" style="28" customWidth="1"/>
    <col min="1805" max="1809" width="9.140625" style="28"/>
    <col min="1810" max="1810" width="21.7109375" style="28" customWidth="1"/>
    <col min="1811" max="1813" width="9.140625" style="28"/>
    <col min="1814" max="1814" width="18.7109375" style="28" customWidth="1"/>
    <col min="1815" max="2048" width="9.140625" style="28"/>
    <col min="2049" max="2049" width="23.85546875" style="28" customWidth="1"/>
    <col min="2050" max="2050" width="16.7109375" style="28" customWidth="1"/>
    <col min="2051" max="2051" width="11" style="28" customWidth="1"/>
    <col min="2052" max="2052" width="71.28515625" style="28" customWidth="1"/>
    <col min="2053" max="2053" width="8.28515625" style="28" customWidth="1"/>
    <col min="2054" max="2054" width="12.140625" style="28" customWidth="1"/>
    <col min="2055" max="2055" width="13.7109375" style="28" customWidth="1"/>
    <col min="2056" max="2056" width="12.7109375" style="28" customWidth="1"/>
    <col min="2057" max="2057" width="16.7109375" style="28" customWidth="1"/>
    <col min="2058" max="2059" width="18.140625" style="28" customWidth="1"/>
    <col min="2060" max="2060" width="21" style="28" customWidth="1"/>
    <col min="2061" max="2065" width="9.140625" style="28"/>
    <col min="2066" max="2066" width="21.7109375" style="28" customWidth="1"/>
    <col min="2067" max="2069" width="9.140625" style="28"/>
    <col min="2070" max="2070" width="18.7109375" style="28" customWidth="1"/>
    <col min="2071" max="2304" width="9.140625" style="28"/>
    <col min="2305" max="2305" width="23.85546875" style="28" customWidth="1"/>
    <col min="2306" max="2306" width="16.7109375" style="28" customWidth="1"/>
    <col min="2307" max="2307" width="11" style="28" customWidth="1"/>
    <col min="2308" max="2308" width="71.28515625" style="28" customWidth="1"/>
    <col min="2309" max="2309" width="8.28515625" style="28" customWidth="1"/>
    <col min="2310" max="2310" width="12.140625" style="28" customWidth="1"/>
    <col min="2311" max="2311" width="13.7109375" style="28" customWidth="1"/>
    <col min="2312" max="2312" width="12.7109375" style="28" customWidth="1"/>
    <col min="2313" max="2313" width="16.7109375" style="28" customWidth="1"/>
    <col min="2314" max="2315" width="18.140625" style="28" customWidth="1"/>
    <col min="2316" max="2316" width="21" style="28" customWidth="1"/>
    <col min="2317" max="2321" width="9.140625" style="28"/>
    <col min="2322" max="2322" width="21.7109375" style="28" customWidth="1"/>
    <col min="2323" max="2325" width="9.140625" style="28"/>
    <col min="2326" max="2326" width="18.7109375" style="28" customWidth="1"/>
    <col min="2327" max="2560" width="9.140625" style="28"/>
    <col min="2561" max="2561" width="23.85546875" style="28" customWidth="1"/>
    <col min="2562" max="2562" width="16.7109375" style="28" customWidth="1"/>
    <col min="2563" max="2563" width="11" style="28" customWidth="1"/>
    <col min="2564" max="2564" width="71.28515625" style="28" customWidth="1"/>
    <col min="2565" max="2565" width="8.28515625" style="28" customWidth="1"/>
    <col min="2566" max="2566" width="12.140625" style="28" customWidth="1"/>
    <col min="2567" max="2567" width="13.7109375" style="28" customWidth="1"/>
    <col min="2568" max="2568" width="12.7109375" style="28" customWidth="1"/>
    <col min="2569" max="2569" width="16.7109375" style="28" customWidth="1"/>
    <col min="2570" max="2571" width="18.140625" style="28" customWidth="1"/>
    <col min="2572" max="2572" width="21" style="28" customWidth="1"/>
    <col min="2573" max="2577" width="9.140625" style="28"/>
    <col min="2578" max="2578" width="21.7109375" style="28" customWidth="1"/>
    <col min="2579" max="2581" width="9.140625" style="28"/>
    <col min="2582" max="2582" width="18.7109375" style="28" customWidth="1"/>
    <col min="2583" max="2816" width="9.140625" style="28"/>
    <col min="2817" max="2817" width="23.85546875" style="28" customWidth="1"/>
    <col min="2818" max="2818" width="16.7109375" style="28" customWidth="1"/>
    <col min="2819" max="2819" width="11" style="28" customWidth="1"/>
    <col min="2820" max="2820" width="71.28515625" style="28" customWidth="1"/>
    <col min="2821" max="2821" width="8.28515625" style="28" customWidth="1"/>
    <col min="2822" max="2822" width="12.140625" style="28" customWidth="1"/>
    <col min="2823" max="2823" width="13.7109375" style="28" customWidth="1"/>
    <col min="2824" max="2824" width="12.7109375" style="28" customWidth="1"/>
    <col min="2825" max="2825" width="16.7109375" style="28" customWidth="1"/>
    <col min="2826" max="2827" width="18.140625" style="28" customWidth="1"/>
    <col min="2828" max="2828" width="21" style="28" customWidth="1"/>
    <col min="2829" max="2833" width="9.140625" style="28"/>
    <col min="2834" max="2834" width="21.7109375" style="28" customWidth="1"/>
    <col min="2835" max="2837" width="9.140625" style="28"/>
    <col min="2838" max="2838" width="18.7109375" style="28" customWidth="1"/>
    <col min="2839" max="3072" width="9.140625" style="28"/>
    <col min="3073" max="3073" width="23.85546875" style="28" customWidth="1"/>
    <col min="3074" max="3074" width="16.7109375" style="28" customWidth="1"/>
    <col min="3075" max="3075" width="11" style="28" customWidth="1"/>
    <col min="3076" max="3076" width="71.28515625" style="28" customWidth="1"/>
    <col min="3077" max="3077" width="8.28515625" style="28" customWidth="1"/>
    <col min="3078" max="3078" width="12.140625" style="28" customWidth="1"/>
    <col min="3079" max="3079" width="13.7109375" style="28" customWidth="1"/>
    <col min="3080" max="3080" width="12.7109375" style="28" customWidth="1"/>
    <col min="3081" max="3081" width="16.7109375" style="28" customWidth="1"/>
    <col min="3082" max="3083" width="18.140625" style="28" customWidth="1"/>
    <col min="3084" max="3084" width="21" style="28" customWidth="1"/>
    <col min="3085" max="3089" width="9.140625" style="28"/>
    <col min="3090" max="3090" width="21.7109375" style="28" customWidth="1"/>
    <col min="3091" max="3093" width="9.140625" style="28"/>
    <col min="3094" max="3094" width="18.7109375" style="28" customWidth="1"/>
    <col min="3095" max="3328" width="9.140625" style="28"/>
    <col min="3329" max="3329" width="23.85546875" style="28" customWidth="1"/>
    <col min="3330" max="3330" width="16.7109375" style="28" customWidth="1"/>
    <col min="3331" max="3331" width="11" style="28" customWidth="1"/>
    <col min="3332" max="3332" width="71.28515625" style="28" customWidth="1"/>
    <col min="3333" max="3333" width="8.28515625" style="28" customWidth="1"/>
    <col min="3334" max="3334" width="12.140625" style="28" customWidth="1"/>
    <col min="3335" max="3335" width="13.7109375" style="28" customWidth="1"/>
    <col min="3336" max="3336" width="12.7109375" style="28" customWidth="1"/>
    <col min="3337" max="3337" width="16.7109375" style="28" customWidth="1"/>
    <col min="3338" max="3339" width="18.140625" style="28" customWidth="1"/>
    <col min="3340" max="3340" width="21" style="28" customWidth="1"/>
    <col min="3341" max="3345" width="9.140625" style="28"/>
    <col min="3346" max="3346" width="21.7109375" style="28" customWidth="1"/>
    <col min="3347" max="3349" width="9.140625" style="28"/>
    <col min="3350" max="3350" width="18.7109375" style="28" customWidth="1"/>
    <col min="3351" max="3584" width="9.140625" style="28"/>
    <col min="3585" max="3585" width="23.85546875" style="28" customWidth="1"/>
    <col min="3586" max="3586" width="16.7109375" style="28" customWidth="1"/>
    <col min="3587" max="3587" width="11" style="28" customWidth="1"/>
    <col min="3588" max="3588" width="71.28515625" style="28" customWidth="1"/>
    <col min="3589" max="3589" width="8.28515625" style="28" customWidth="1"/>
    <col min="3590" max="3590" width="12.140625" style="28" customWidth="1"/>
    <col min="3591" max="3591" width="13.7109375" style="28" customWidth="1"/>
    <col min="3592" max="3592" width="12.7109375" style="28" customWidth="1"/>
    <col min="3593" max="3593" width="16.7109375" style="28" customWidth="1"/>
    <col min="3594" max="3595" width="18.140625" style="28" customWidth="1"/>
    <col min="3596" max="3596" width="21" style="28" customWidth="1"/>
    <col min="3597" max="3601" width="9.140625" style="28"/>
    <col min="3602" max="3602" width="21.7109375" style="28" customWidth="1"/>
    <col min="3603" max="3605" width="9.140625" style="28"/>
    <col min="3606" max="3606" width="18.7109375" style="28" customWidth="1"/>
    <col min="3607" max="3840" width="9.140625" style="28"/>
    <col min="3841" max="3841" width="23.85546875" style="28" customWidth="1"/>
    <col min="3842" max="3842" width="16.7109375" style="28" customWidth="1"/>
    <col min="3843" max="3843" width="11" style="28" customWidth="1"/>
    <col min="3844" max="3844" width="71.28515625" style="28" customWidth="1"/>
    <col min="3845" max="3845" width="8.28515625" style="28" customWidth="1"/>
    <col min="3846" max="3846" width="12.140625" style="28" customWidth="1"/>
    <col min="3847" max="3847" width="13.7109375" style="28" customWidth="1"/>
    <col min="3848" max="3848" width="12.7109375" style="28" customWidth="1"/>
    <col min="3849" max="3849" width="16.7109375" style="28" customWidth="1"/>
    <col min="3850" max="3851" width="18.140625" style="28" customWidth="1"/>
    <col min="3852" max="3852" width="21" style="28" customWidth="1"/>
    <col min="3853" max="3857" width="9.140625" style="28"/>
    <col min="3858" max="3858" width="21.7109375" style="28" customWidth="1"/>
    <col min="3859" max="3861" width="9.140625" style="28"/>
    <col min="3862" max="3862" width="18.7109375" style="28" customWidth="1"/>
    <col min="3863" max="4096" width="9.140625" style="28"/>
    <col min="4097" max="4097" width="23.85546875" style="28" customWidth="1"/>
    <col min="4098" max="4098" width="16.7109375" style="28" customWidth="1"/>
    <col min="4099" max="4099" width="11" style="28" customWidth="1"/>
    <col min="4100" max="4100" width="71.28515625" style="28" customWidth="1"/>
    <col min="4101" max="4101" width="8.28515625" style="28" customWidth="1"/>
    <col min="4102" max="4102" width="12.140625" style="28" customWidth="1"/>
    <col min="4103" max="4103" width="13.7109375" style="28" customWidth="1"/>
    <col min="4104" max="4104" width="12.7109375" style="28" customWidth="1"/>
    <col min="4105" max="4105" width="16.7109375" style="28" customWidth="1"/>
    <col min="4106" max="4107" width="18.140625" style="28" customWidth="1"/>
    <col min="4108" max="4108" width="21" style="28" customWidth="1"/>
    <col min="4109" max="4113" width="9.140625" style="28"/>
    <col min="4114" max="4114" width="21.7109375" style="28" customWidth="1"/>
    <col min="4115" max="4117" width="9.140625" style="28"/>
    <col min="4118" max="4118" width="18.7109375" style="28" customWidth="1"/>
    <col min="4119" max="4352" width="9.140625" style="28"/>
    <col min="4353" max="4353" width="23.85546875" style="28" customWidth="1"/>
    <col min="4354" max="4354" width="16.7109375" style="28" customWidth="1"/>
    <col min="4355" max="4355" width="11" style="28" customWidth="1"/>
    <col min="4356" max="4356" width="71.28515625" style="28" customWidth="1"/>
    <col min="4357" max="4357" width="8.28515625" style="28" customWidth="1"/>
    <col min="4358" max="4358" width="12.140625" style="28" customWidth="1"/>
    <col min="4359" max="4359" width="13.7109375" style="28" customWidth="1"/>
    <col min="4360" max="4360" width="12.7109375" style="28" customWidth="1"/>
    <col min="4361" max="4361" width="16.7109375" style="28" customWidth="1"/>
    <col min="4362" max="4363" width="18.140625" style="28" customWidth="1"/>
    <col min="4364" max="4364" width="21" style="28" customWidth="1"/>
    <col min="4365" max="4369" width="9.140625" style="28"/>
    <col min="4370" max="4370" width="21.7109375" style="28" customWidth="1"/>
    <col min="4371" max="4373" width="9.140625" style="28"/>
    <col min="4374" max="4374" width="18.7109375" style="28" customWidth="1"/>
    <col min="4375" max="4608" width="9.140625" style="28"/>
    <col min="4609" max="4609" width="23.85546875" style="28" customWidth="1"/>
    <col min="4610" max="4610" width="16.7109375" style="28" customWidth="1"/>
    <col min="4611" max="4611" width="11" style="28" customWidth="1"/>
    <col min="4612" max="4612" width="71.28515625" style="28" customWidth="1"/>
    <col min="4613" max="4613" width="8.28515625" style="28" customWidth="1"/>
    <col min="4614" max="4614" width="12.140625" style="28" customWidth="1"/>
    <col min="4615" max="4615" width="13.7109375" style="28" customWidth="1"/>
    <col min="4616" max="4616" width="12.7109375" style="28" customWidth="1"/>
    <col min="4617" max="4617" width="16.7109375" style="28" customWidth="1"/>
    <col min="4618" max="4619" width="18.140625" style="28" customWidth="1"/>
    <col min="4620" max="4620" width="21" style="28" customWidth="1"/>
    <col min="4621" max="4625" width="9.140625" style="28"/>
    <col min="4626" max="4626" width="21.7109375" style="28" customWidth="1"/>
    <col min="4627" max="4629" width="9.140625" style="28"/>
    <col min="4630" max="4630" width="18.7109375" style="28" customWidth="1"/>
    <col min="4631" max="4864" width="9.140625" style="28"/>
    <col min="4865" max="4865" width="23.85546875" style="28" customWidth="1"/>
    <col min="4866" max="4866" width="16.7109375" style="28" customWidth="1"/>
    <col min="4867" max="4867" width="11" style="28" customWidth="1"/>
    <col min="4868" max="4868" width="71.28515625" style="28" customWidth="1"/>
    <col min="4869" max="4869" width="8.28515625" style="28" customWidth="1"/>
    <col min="4870" max="4870" width="12.140625" style="28" customWidth="1"/>
    <col min="4871" max="4871" width="13.7109375" style="28" customWidth="1"/>
    <col min="4872" max="4872" width="12.7109375" style="28" customWidth="1"/>
    <col min="4873" max="4873" width="16.7109375" style="28" customWidth="1"/>
    <col min="4874" max="4875" width="18.140625" style="28" customWidth="1"/>
    <col min="4876" max="4876" width="21" style="28" customWidth="1"/>
    <col min="4877" max="4881" width="9.140625" style="28"/>
    <col min="4882" max="4882" width="21.7109375" style="28" customWidth="1"/>
    <col min="4883" max="4885" width="9.140625" style="28"/>
    <col min="4886" max="4886" width="18.7109375" style="28" customWidth="1"/>
    <col min="4887" max="5120" width="9.140625" style="28"/>
    <col min="5121" max="5121" width="23.85546875" style="28" customWidth="1"/>
    <col min="5122" max="5122" width="16.7109375" style="28" customWidth="1"/>
    <col min="5123" max="5123" width="11" style="28" customWidth="1"/>
    <col min="5124" max="5124" width="71.28515625" style="28" customWidth="1"/>
    <col min="5125" max="5125" width="8.28515625" style="28" customWidth="1"/>
    <col min="5126" max="5126" width="12.140625" style="28" customWidth="1"/>
    <col min="5127" max="5127" width="13.7109375" style="28" customWidth="1"/>
    <col min="5128" max="5128" width="12.7109375" style="28" customWidth="1"/>
    <col min="5129" max="5129" width="16.7109375" style="28" customWidth="1"/>
    <col min="5130" max="5131" width="18.140625" style="28" customWidth="1"/>
    <col min="5132" max="5132" width="21" style="28" customWidth="1"/>
    <col min="5133" max="5137" width="9.140625" style="28"/>
    <col min="5138" max="5138" width="21.7109375" style="28" customWidth="1"/>
    <col min="5139" max="5141" width="9.140625" style="28"/>
    <col min="5142" max="5142" width="18.7109375" style="28" customWidth="1"/>
    <col min="5143" max="5376" width="9.140625" style="28"/>
    <col min="5377" max="5377" width="23.85546875" style="28" customWidth="1"/>
    <col min="5378" max="5378" width="16.7109375" style="28" customWidth="1"/>
    <col min="5379" max="5379" width="11" style="28" customWidth="1"/>
    <col min="5380" max="5380" width="71.28515625" style="28" customWidth="1"/>
    <col min="5381" max="5381" width="8.28515625" style="28" customWidth="1"/>
    <col min="5382" max="5382" width="12.140625" style="28" customWidth="1"/>
    <col min="5383" max="5383" width="13.7109375" style="28" customWidth="1"/>
    <col min="5384" max="5384" width="12.7109375" style="28" customWidth="1"/>
    <col min="5385" max="5385" width="16.7109375" style="28" customWidth="1"/>
    <col min="5386" max="5387" width="18.140625" style="28" customWidth="1"/>
    <col min="5388" max="5388" width="21" style="28" customWidth="1"/>
    <col min="5389" max="5393" width="9.140625" style="28"/>
    <col min="5394" max="5394" width="21.7109375" style="28" customWidth="1"/>
    <col min="5395" max="5397" width="9.140625" style="28"/>
    <col min="5398" max="5398" width="18.7109375" style="28" customWidth="1"/>
    <col min="5399" max="5632" width="9.140625" style="28"/>
    <col min="5633" max="5633" width="23.85546875" style="28" customWidth="1"/>
    <col min="5634" max="5634" width="16.7109375" style="28" customWidth="1"/>
    <col min="5635" max="5635" width="11" style="28" customWidth="1"/>
    <col min="5636" max="5636" width="71.28515625" style="28" customWidth="1"/>
    <col min="5637" max="5637" width="8.28515625" style="28" customWidth="1"/>
    <col min="5638" max="5638" width="12.140625" style="28" customWidth="1"/>
    <col min="5639" max="5639" width="13.7109375" style="28" customWidth="1"/>
    <col min="5640" max="5640" width="12.7109375" style="28" customWidth="1"/>
    <col min="5641" max="5641" width="16.7109375" style="28" customWidth="1"/>
    <col min="5642" max="5643" width="18.140625" style="28" customWidth="1"/>
    <col min="5644" max="5644" width="21" style="28" customWidth="1"/>
    <col min="5645" max="5649" width="9.140625" style="28"/>
    <col min="5650" max="5650" width="21.7109375" style="28" customWidth="1"/>
    <col min="5651" max="5653" width="9.140625" style="28"/>
    <col min="5654" max="5654" width="18.7109375" style="28" customWidth="1"/>
    <col min="5655" max="5888" width="9.140625" style="28"/>
    <col min="5889" max="5889" width="23.85546875" style="28" customWidth="1"/>
    <col min="5890" max="5890" width="16.7109375" style="28" customWidth="1"/>
    <col min="5891" max="5891" width="11" style="28" customWidth="1"/>
    <col min="5892" max="5892" width="71.28515625" style="28" customWidth="1"/>
    <col min="5893" max="5893" width="8.28515625" style="28" customWidth="1"/>
    <col min="5894" max="5894" width="12.140625" style="28" customWidth="1"/>
    <col min="5895" max="5895" width="13.7109375" style="28" customWidth="1"/>
    <col min="5896" max="5896" width="12.7109375" style="28" customWidth="1"/>
    <col min="5897" max="5897" width="16.7109375" style="28" customWidth="1"/>
    <col min="5898" max="5899" width="18.140625" style="28" customWidth="1"/>
    <col min="5900" max="5900" width="21" style="28" customWidth="1"/>
    <col min="5901" max="5905" width="9.140625" style="28"/>
    <col min="5906" max="5906" width="21.7109375" style="28" customWidth="1"/>
    <col min="5907" max="5909" width="9.140625" style="28"/>
    <col min="5910" max="5910" width="18.7109375" style="28" customWidth="1"/>
    <col min="5911" max="6144" width="9.140625" style="28"/>
    <col min="6145" max="6145" width="23.85546875" style="28" customWidth="1"/>
    <col min="6146" max="6146" width="16.7109375" style="28" customWidth="1"/>
    <col min="6147" max="6147" width="11" style="28" customWidth="1"/>
    <col min="6148" max="6148" width="71.28515625" style="28" customWidth="1"/>
    <col min="6149" max="6149" width="8.28515625" style="28" customWidth="1"/>
    <col min="6150" max="6150" width="12.140625" style="28" customWidth="1"/>
    <col min="6151" max="6151" width="13.7109375" style="28" customWidth="1"/>
    <col min="6152" max="6152" width="12.7109375" style="28" customWidth="1"/>
    <col min="6153" max="6153" width="16.7109375" style="28" customWidth="1"/>
    <col min="6154" max="6155" width="18.140625" style="28" customWidth="1"/>
    <col min="6156" max="6156" width="21" style="28" customWidth="1"/>
    <col min="6157" max="6161" width="9.140625" style="28"/>
    <col min="6162" max="6162" width="21.7109375" style="28" customWidth="1"/>
    <col min="6163" max="6165" width="9.140625" style="28"/>
    <col min="6166" max="6166" width="18.7109375" style="28" customWidth="1"/>
    <col min="6167" max="6400" width="9.140625" style="28"/>
    <col min="6401" max="6401" width="23.85546875" style="28" customWidth="1"/>
    <col min="6402" max="6402" width="16.7109375" style="28" customWidth="1"/>
    <col min="6403" max="6403" width="11" style="28" customWidth="1"/>
    <col min="6404" max="6404" width="71.28515625" style="28" customWidth="1"/>
    <col min="6405" max="6405" width="8.28515625" style="28" customWidth="1"/>
    <col min="6406" max="6406" width="12.140625" style="28" customWidth="1"/>
    <col min="6407" max="6407" width="13.7109375" style="28" customWidth="1"/>
    <col min="6408" max="6408" width="12.7109375" style="28" customWidth="1"/>
    <col min="6409" max="6409" width="16.7109375" style="28" customWidth="1"/>
    <col min="6410" max="6411" width="18.140625" style="28" customWidth="1"/>
    <col min="6412" max="6412" width="21" style="28" customWidth="1"/>
    <col min="6413" max="6417" width="9.140625" style="28"/>
    <col min="6418" max="6418" width="21.7109375" style="28" customWidth="1"/>
    <col min="6419" max="6421" width="9.140625" style="28"/>
    <col min="6422" max="6422" width="18.7109375" style="28" customWidth="1"/>
    <col min="6423" max="6656" width="9.140625" style="28"/>
    <col min="6657" max="6657" width="23.85546875" style="28" customWidth="1"/>
    <col min="6658" max="6658" width="16.7109375" style="28" customWidth="1"/>
    <col min="6659" max="6659" width="11" style="28" customWidth="1"/>
    <col min="6660" max="6660" width="71.28515625" style="28" customWidth="1"/>
    <col min="6661" max="6661" width="8.28515625" style="28" customWidth="1"/>
    <col min="6662" max="6662" width="12.140625" style="28" customWidth="1"/>
    <col min="6663" max="6663" width="13.7109375" style="28" customWidth="1"/>
    <col min="6664" max="6664" width="12.7109375" style="28" customWidth="1"/>
    <col min="6665" max="6665" width="16.7109375" style="28" customWidth="1"/>
    <col min="6666" max="6667" width="18.140625" style="28" customWidth="1"/>
    <col min="6668" max="6668" width="21" style="28" customWidth="1"/>
    <col min="6669" max="6673" width="9.140625" style="28"/>
    <col min="6674" max="6674" width="21.7109375" style="28" customWidth="1"/>
    <col min="6675" max="6677" width="9.140625" style="28"/>
    <col min="6678" max="6678" width="18.7109375" style="28" customWidth="1"/>
    <col min="6679" max="6912" width="9.140625" style="28"/>
    <col min="6913" max="6913" width="23.85546875" style="28" customWidth="1"/>
    <col min="6914" max="6914" width="16.7109375" style="28" customWidth="1"/>
    <col min="6915" max="6915" width="11" style="28" customWidth="1"/>
    <col min="6916" max="6916" width="71.28515625" style="28" customWidth="1"/>
    <col min="6917" max="6917" width="8.28515625" style="28" customWidth="1"/>
    <col min="6918" max="6918" width="12.140625" style="28" customWidth="1"/>
    <col min="6919" max="6919" width="13.7109375" style="28" customWidth="1"/>
    <col min="6920" max="6920" width="12.7109375" style="28" customWidth="1"/>
    <col min="6921" max="6921" width="16.7109375" style="28" customWidth="1"/>
    <col min="6922" max="6923" width="18.140625" style="28" customWidth="1"/>
    <col min="6924" max="6924" width="21" style="28" customWidth="1"/>
    <col min="6925" max="6929" width="9.140625" style="28"/>
    <col min="6930" max="6930" width="21.7109375" style="28" customWidth="1"/>
    <col min="6931" max="6933" width="9.140625" style="28"/>
    <col min="6934" max="6934" width="18.7109375" style="28" customWidth="1"/>
    <col min="6935" max="7168" width="9.140625" style="28"/>
    <col min="7169" max="7169" width="23.85546875" style="28" customWidth="1"/>
    <col min="7170" max="7170" width="16.7109375" style="28" customWidth="1"/>
    <col min="7171" max="7171" width="11" style="28" customWidth="1"/>
    <col min="7172" max="7172" width="71.28515625" style="28" customWidth="1"/>
    <col min="7173" max="7173" width="8.28515625" style="28" customWidth="1"/>
    <col min="7174" max="7174" width="12.140625" style="28" customWidth="1"/>
    <col min="7175" max="7175" width="13.7109375" style="28" customWidth="1"/>
    <col min="7176" max="7176" width="12.7109375" style="28" customWidth="1"/>
    <col min="7177" max="7177" width="16.7109375" style="28" customWidth="1"/>
    <col min="7178" max="7179" width="18.140625" style="28" customWidth="1"/>
    <col min="7180" max="7180" width="21" style="28" customWidth="1"/>
    <col min="7181" max="7185" width="9.140625" style="28"/>
    <col min="7186" max="7186" width="21.7109375" style="28" customWidth="1"/>
    <col min="7187" max="7189" width="9.140625" style="28"/>
    <col min="7190" max="7190" width="18.7109375" style="28" customWidth="1"/>
    <col min="7191" max="7424" width="9.140625" style="28"/>
    <col min="7425" max="7425" width="23.85546875" style="28" customWidth="1"/>
    <col min="7426" max="7426" width="16.7109375" style="28" customWidth="1"/>
    <col min="7427" max="7427" width="11" style="28" customWidth="1"/>
    <col min="7428" max="7428" width="71.28515625" style="28" customWidth="1"/>
    <col min="7429" max="7429" width="8.28515625" style="28" customWidth="1"/>
    <col min="7430" max="7430" width="12.140625" style="28" customWidth="1"/>
    <col min="7431" max="7431" width="13.7109375" style="28" customWidth="1"/>
    <col min="7432" max="7432" width="12.7109375" style="28" customWidth="1"/>
    <col min="7433" max="7433" width="16.7109375" style="28" customWidth="1"/>
    <col min="7434" max="7435" width="18.140625" style="28" customWidth="1"/>
    <col min="7436" max="7436" width="21" style="28" customWidth="1"/>
    <col min="7437" max="7441" width="9.140625" style="28"/>
    <col min="7442" max="7442" width="21.7109375" style="28" customWidth="1"/>
    <col min="7443" max="7445" width="9.140625" style="28"/>
    <col min="7446" max="7446" width="18.7109375" style="28" customWidth="1"/>
    <col min="7447" max="7680" width="9.140625" style="28"/>
    <col min="7681" max="7681" width="23.85546875" style="28" customWidth="1"/>
    <col min="7682" max="7682" width="16.7109375" style="28" customWidth="1"/>
    <col min="7683" max="7683" width="11" style="28" customWidth="1"/>
    <col min="7684" max="7684" width="71.28515625" style="28" customWidth="1"/>
    <col min="7685" max="7685" width="8.28515625" style="28" customWidth="1"/>
    <col min="7686" max="7686" width="12.140625" style="28" customWidth="1"/>
    <col min="7687" max="7687" width="13.7109375" style="28" customWidth="1"/>
    <col min="7688" max="7688" width="12.7109375" style="28" customWidth="1"/>
    <col min="7689" max="7689" width="16.7109375" style="28" customWidth="1"/>
    <col min="7690" max="7691" width="18.140625" style="28" customWidth="1"/>
    <col min="7692" max="7692" width="21" style="28" customWidth="1"/>
    <col min="7693" max="7697" width="9.140625" style="28"/>
    <col min="7698" max="7698" width="21.7109375" style="28" customWidth="1"/>
    <col min="7699" max="7701" width="9.140625" style="28"/>
    <col min="7702" max="7702" width="18.7109375" style="28" customWidth="1"/>
    <col min="7703" max="7936" width="9.140625" style="28"/>
    <col min="7937" max="7937" width="23.85546875" style="28" customWidth="1"/>
    <col min="7938" max="7938" width="16.7109375" style="28" customWidth="1"/>
    <col min="7939" max="7939" width="11" style="28" customWidth="1"/>
    <col min="7940" max="7940" width="71.28515625" style="28" customWidth="1"/>
    <col min="7941" max="7941" width="8.28515625" style="28" customWidth="1"/>
    <col min="7942" max="7942" width="12.140625" style="28" customWidth="1"/>
    <col min="7943" max="7943" width="13.7109375" style="28" customWidth="1"/>
    <col min="7944" max="7944" width="12.7109375" style="28" customWidth="1"/>
    <col min="7945" max="7945" width="16.7109375" style="28" customWidth="1"/>
    <col min="7946" max="7947" width="18.140625" style="28" customWidth="1"/>
    <col min="7948" max="7948" width="21" style="28" customWidth="1"/>
    <col min="7949" max="7953" width="9.140625" style="28"/>
    <col min="7954" max="7954" width="21.7109375" style="28" customWidth="1"/>
    <col min="7955" max="7957" width="9.140625" style="28"/>
    <col min="7958" max="7958" width="18.7109375" style="28" customWidth="1"/>
    <col min="7959" max="8192" width="9.140625" style="28"/>
    <col min="8193" max="8193" width="23.85546875" style="28" customWidth="1"/>
    <col min="8194" max="8194" width="16.7109375" style="28" customWidth="1"/>
    <col min="8195" max="8195" width="11" style="28" customWidth="1"/>
    <col min="8196" max="8196" width="71.28515625" style="28" customWidth="1"/>
    <col min="8197" max="8197" width="8.28515625" style="28" customWidth="1"/>
    <col min="8198" max="8198" width="12.140625" style="28" customWidth="1"/>
    <col min="8199" max="8199" width="13.7109375" style="28" customWidth="1"/>
    <col min="8200" max="8200" width="12.7109375" style="28" customWidth="1"/>
    <col min="8201" max="8201" width="16.7109375" style="28" customWidth="1"/>
    <col min="8202" max="8203" width="18.140625" style="28" customWidth="1"/>
    <col min="8204" max="8204" width="21" style="28" customWidth="1"/>
    <col min="8205" max="8209" width="9.140625" style="28"/>
    <col min="8210" max="8210" width="21.7109375" style="28" customWidth="1"/>
    <col min="8211" max="8213" width="9.140625" style="28"/>
    <col min="8214" max="8214" width="18.7109375" style="28" customWidth="1"/>
    <col min="8215" max="8448" width="9.140625" style="28"/>
    <col min="8449" max="8449" width="23.85546875" style="28" customWidth="1"/>
    <col min="8450" max="8450" width="16.7109375" style="28" customWidth="1"/>
    <col min="8451" max="8451" width="11" style="28" customWidth="1"/>
    <col min="8452" max="8452" width="71.28515625" style="28" customWidth="1"/>
    <col min="8453" max="8453" width="8.28515625" style="28" customWidth="1"/>
    <col min="8454" max="8454" width="12.140625" style="28" customWidth="1"/>
    <col min="8455" max="8455" width="13.7109375" style="28" customWidth="1"/>
    <col min="8456" max="8456" width="12.7109375" style="28" customWidth="1"/>
    <col min="8457" max="8457" width="16.7109375" style="28" customWidth="1"/>
    <col min="8458" max="8459" width="18.140625" style="28" customWidth="1"/>
    <col min="8460" max="8460" width="21" style="28" customWidth="1"/>
    <col min="8461" max="8465" width="9.140625" style="28"/>
    <col min="8466" max="8466" width="21.7109375" style="28" customWidth="1"/>
    <col min="8467" max="8469" width="9.140625" style="28"/>
    <col min="8470" max="8470" width="18.7109375" style="28" customWidth="1"/>
    <col min="8471" max="8704" width="9.140625" style="28"/>
    <col min="8705" max="8705" width="23.85546875" style="28" customWidth="1"/>
    <col min="8706" max="8706" width="16.7109375" style="28" customWidth="1"/>
    <col min="8707" max="8707" width="11" style="28" customWidth="1"/>
    <col min="8708" max="8708" width="71.28515625" style="28" customWidth="1"/>
    <col min="8709" max="8709" width="8.28515625" style="28" customWidth="1"/>
    <col min="8710" max="8710" width="12.140625" style="28" customWidth="1"/>
    <col min="8711" max="8711" width="13.7109375" style="28" customWidth="1"/>
    <col min="8712" max="8712" width="12.7109375" style="28" customWidth="1"/>
    <col min="8713" max="8713" width="16.7109375" style="28" customWidth="1"/>
    <col min="8714" max="8715" width="18.140625" style="28" customWidth="1"/>
    <col min="8716" max="8716" width="21" style="28" customWidth="1"/>
    <col min="8717" max="8721" width="9.140625" style="28"/>
    <col min="8722" max="8722" width="21.7109375" style="28" customWidth="1"/>
    <col min="8723" max="8725" width="9.140625" style="28"/>
    <col min="8726" max="8726" width="18.7109375" style="28" customWidth="1"/>
    <col min="8727" max="8960" width="9.140625" style="28"/>
    <col min="8961" max="8961" width="23.85546875" style="28" customWidth="1"/>
    <col min="8962" max="8962" width="16.7109375" style="28" customWidth="1"/>
    <col min="8963" max="8963" width="11" style="28" customWidth="1"/>
    <col min="8964" max="8964" width="71.28515625" style="28" customWidth="1"/>
    <col min="8965" max="8965" width="8.28515625" style="28" customWidth="1"/>
    <col min="8966" max="8966" width="12.140625" style="28" customWidth="1"/>
    <col min="8967" max="8967" width="13.7109375" style="28" customWidth="1"/>
    <col min="8968" max="8968" width="12.7109375" style="28" customWidth="1"/>
    <col min="8969" max="8969" width="16.7109375" style="28" customWidth="1"/>
    <col min="8970" max="8971" width="18.140625" style="28" customWidth="1"/>
    <col min="8972" max="8972" width="21" style="28" customWidth="1"/>
    <col min="8973" max="8977" width="9.140625" style="28"/>
    <col min="8978" max="8978" width="21.7109375" style="28" customWidth="1"/>
    <col min="8979" max="8981" width="9.140625" style="28"/>
    <col min="8982" max="8982" width="18.7109375" style="28" customWidth="1"/>
    <col min="8983" max="9216" width="9.140625" style="28"/>
    <col min="9217" max="9217" width="23.85546875" style="28" customWidth="1"/>
    <col min="9218" max="9218" width="16.7109375" style="28" customWidth="1"/>
    <col min="9219" max="9219" width="11" style="28" customWidth="1"/>
    <col min="9220" max="9220" width="71.28515625" style="28" customWidth="1"/>
    <col min="9221" max="9221" width="8.28515625" style="28" customWidth="1"/>
    <col min="9222" max="9222" width="12.140625" style="28" customWidth="1"/>
    <col min="9223" max="9223" width="13.7109375" style="28" customWidth="1"/>
    <col min="9224" max="9224" width="12.7109375" style="28" customWidth="1"/>
    <col min="9225" max="9225" width="16.7109375" style="28" customWidth="1"/>
    <col min="9226" max="9227" width="18.140625" style="28" customWidth="1"/>
    <col min="9228" max="9228" width="21" style="28" customWidth="1"/>
    <col min="9229" max="9233" width="9.140625" style="28"/>
    <col min="9234" max="9234" width="21.7109375" style="28" customWidth="1"/>
    <col min="9235" max="9237" width="9.140625" style="28"/>
    <col min="9238" max="9238" width="18.7109375" style="28" customWidth="1"/>
    <col min="9239" max="9472" width="9.140625" style="28"/>
    <col min="9473" max="9473" width="23.85546875" style="28" customWidth="1"/>
    <col min="9474" max="9474" width="16.7109375" style="28" customWidth="1"/>
    <col min="9475" max="9475" width="11" style="28" customWidth="1"/>
    <col min="9476" max="9476" width="71.28515625" style="28" customWidth="1"/>
    <col min="9477" max="9477" width="8.28515625" style="28" customWidth="1"/>
    <col min="9478" max="9478" width="12.140625" style="28" customWidth="1"/>
    <col min="9479" max="9479" width="13.7109375" style="28" customWidth="1"/>
    <col min="9480" max="9480" width="12.7109375" style="28" customWidth="1"/>
    <col min="9481" max="9481" width="16.7109375" style="28" customWidth="1"/>
    <col min="9482" max="9483" width="18.140625" style="28" customWidth="1"/>
    <col min="9484" max="9484" width="21" style="28" customWidth="1"/>
    <col min="9485" max="9489" width="9.140625" style="28"/>
    <col min="9490" max="9490" width="21.7109375" style="28" customWidth="1"/>
    <col min="9491" max="9493" width="9.140625" style="28"/>
    <col min="9494" max="9494" width="18.7109375" style="28" customWidth="1"/>
    <col min="9495" max="9728" width="9.140625" style="28"/>
    <col min="9729" max="9729" width="23.85546875" style="28" customWidth="1"/>
    <col min="9730" max="9730" width="16.7109375" style="28" customWidth="1"/>
    <col min="9731" max="9731" width="11" style="28" customWidth="1"/>
    <col min="9732" max="9732" width="71.28515625" style="28" customWidth="1"/>
    <col min="9733" max="9733" width="8.28515625" style="28" customWidth="1"/>
    <col min="9734" max="9734" width="12.140625" style="28" customWidth="1"/>
    <col min="9735" max="9735" width="13.7109375" style="28" customWidth="1"/>
    <col min="9736" max="9736" width="12.7109375" style="28" customWidth="1"/>
    <col min="9737" max="9737" width="16.7109375" style="28" customWidth="1"/>
    <col min="9738" max="9739" width="18.140625" style="28" customWidth="1"/>
    <col min="9740" max="9740" width="21" style="28" customWidth="1"/>
    <col min="9741" max="9745" width="9.140625" style="28"/>
    <col min="9746" max="9746" width="21.7109375" style="28" customWidth="1"/>
    <col min="9747" max="9749" width="9.140625" style="28"/>
    <col min="9750" max="9750" width="18.7109375" style="28" customWidth="1"/>
    <col min="9751" max="9984" width="9.140625" style="28"/>
    <col min="9985" max="9985" width="23.85546875" style="28" customWidth="1"/>
    <col min="9986" max="9986" width="16.7109375" style="28" customWidth="1"/>
    <col min="9987" max="9987" width="11" style="28" customWidth="1"/>
    <col min="9988" max="9988" width="71.28515625" style="28" customWidth="1"/>
    <col min="9989" max="9989" width="8.28515625" style="28" customWidth="1"/>
    <col min="9990" max="9990" width="12.140625" style="28" customWidth="1"/>
    <col min="9991" max="9991" width="13.7109375" style="28" customWidth="1"/>
    <col min="9992" max="9992" width="12.7109375" style="28" customWidth="1"/>
    <col min="9993" max="9993" width="16.7109375" style="28" customWidth="1"/>
    <col min="9994" max="9995" width="18.140625" style="28" customWidth="1"/>
    <col min="9996" max="9996" width="21" style="28" customWidth="1"/>
    <col min="9997" max="10001" width="9.140625" style="28"/>
    <col min="10002" max="10002" width="21.7109375" style="28" customWidth="1"/>
    <col min="10003" max="10005" width="9.140625" style="28"/>
    <col min="10006" max="10006" width="18.7109375" style="28" customWidth="1"/>
    <col min="10007" max="10240" width="9.140625" style="28"/>
    <col min="10241" max="10241" width="23.85546875" style="28" customWidth="1"/>
    <col min="10242" max="10242" width="16.7109375" style="28" customWidth="1"/>
    <col min="10243" max="10243" width="11" style="28" customWidth="1"/>
    <col min="10244" max="10244" width="71.28515625" style="28" customWidth="1"/>
    <col min="10245" max="10245" width="8.28515625" style="28" customWidth="1"/>
    <col min="10246" max="10246" width="12.140625" style="28" customWidth="1"/>
    <col min="10247" max="10247" width="13.7109375" style="28" customWidth="1"/>
    <col min="10248" max="10248" width="12.7109375" style="28" customWidth="1"/>
    <col min="10249" max="10249" width="16.7109375" style="28" customWidth="1"/>
    <col min="10250" max="10251" width="18.140625" style="28" customWidth="1"/>
    <col min="10252" max="10252" width="21" style="28" customWidth="1"/>
    <col min="10253" max="10257" width="9.140625" style="28"/>
    <col min="10258" max="10258" width="21.7109375" style="28" customWidth="1"/>
    <col min="10259" max="10261" width="9.140625" style="28"/>
    <col min="10262" max="10262" width="18.7109375" style="28" customWidth="1"/>
    <col min="10263" max="10496" width="9.140625" style="28"/>
    <col min="10497" max="10497" width="23.85546875" style="28" customWidth="1"/>
    <col min="10498" max="10498" width="16.7109375" style="28" customWidth="1"/>
    <col min="10499" max="10499" width="11" style="28" customWidth="1"/>
    <col min="10500" max="10500" width="71.28515625" style="28" customWidth="1"/>
    <col min="10501" max="10501" width="8.28515625" style="28" customWidth="1"/>
    <col min="10502" max="10502" width="12.140625" style="28" customWidth="1"/>
    <col min="10503" max="10503" width="13.7109375" style="28" customWidth="1"/>
    <col min="10504" max="10504" width="12.7109375" style="28" customWidth="1"/>
    <col min="10505" max="10505" width="16.7109375" style="28" customWidth="1"/>
    <col min="10506" max="10507" width="18.140625" style="28" customWidth="1"/>
    <col min="10508" max="10508" width="21" style="28" customWidth="1"/>
    <col min="10509" max="10513" width="9.140625" style="28"/>
    <col min="10514" max="10514" width="21.7109375" style="28" customWidth="1"/>
    <col min="10515" max="10517" width="9.140625" style="28"/>
    <col min="10518" max="10518" width="18.7109375" style="28" customWidth="1"/>
    <col min="10519" max="10752" width="9.140625" style="28"/>
    <col min="10753" max="10753" width="23.85546875" style="28" customWidth="1"/>
    <col min="10754" max="10754" width="16.7109375" style="28" customWidth="1"/>
    <col min="10755" max="10755" width="11" style="28" customWidth="1"/>
    <col min="10756" max="10756" width="71.28515625" style="28" customWidth="1"/>
    <col min="10757" max="10757" width="8.28515625" style="28" customWidth="1"/>
    <col min="10758" max="10758" width="12.140625" style="28" customWidth="1"/>
    <col min="10759" max="10759" width="13.7109375" style="28" customWidth="1"/>
    <col min="10760" max="10760" width="12.7109375" style="28" customWidth="1"/>
    <col min="10761" max="10761" width="16.7109375" style="28" customWidth="1"/>
    <col min="10762" max="10763" width="18.140625" style="28" customWidth="1"/>
    <col min="10764" max="10764" width="21" style="28" customWidth="1"/>
    <col min="10765" max="10769" width="9.140625" style="28"/>
    <col min="10770" max="10770" width="21.7109375" style="28" customWidth="1"/>
    <col min="10771" max="10773" width="9.140625" style="28"/>
    <col min="10774" max="10774" width="18.7109375" style="28" customWidth="1"/>
    <col min="10775" max="11008" width="9.140625" style="28"/>
    <col min="11009" max="11009" width="23.85546875" style="28" customWidth="1"/>
    <col min="11010" max="11010" width="16.7109375" style="28" customWidth="1"/>
    <col min="11011" max="11011" width="11" style="28" customWidth="1"/>
    <col min="11012" max="11012" width="71.28515625" style="28" customWidth="1"/>
    <col min="11013" max="11013" width="8.28515625" style="28" customWidth="1"/>
    <col min="11014" max="11014" width="12.140625" style="28" customWidth="1"/>
    <col min="11015" max="11015" width="13.7109375" style="28" customWidth="1"/>
    <col min="11016" max="11016" width="12.7109375" style="28" customWidth="1"/>
    <col min="11017" max="11017" width="16.7109375" style="28" customWidth="1"/>
    <col min="11018" max="11019" width="18.140625" style="28" customWidth="1"/>
    <col min="11020" max="11020" width="21" style="28" customWidth="1"/>
    <col min="11021" max="11025" width="9.140625" style="28"/>
    <col min="11026" max="11026" width="21.7109375" style="28" customWidth="1"/>
    <col min="11027" max="11029" width="9.140625" style="28"/>
    <col min="11030" max="11030" width="18.7109375" style="28" customWidth="1"/>
    <col min="11031" max="11264" width="9.140625" style="28"/>
    <col min="11265" max="11265" width="23.85546875" style="28" customWidth="1"/>
    <col min="11266" max="11266" width="16.7109375" style="28" customWidth="1"/>
    <col min="11267" max="11267" width="11" style="28" customWidth="1"/>
    <col min="11268" max="11268" width="71.28515625" style="28" customWidth="1"/>
    <col min="11269" max="11269" width="8.28515625" style="28" customWidth="1"/>
    <col min="11270" max="11270" width="12.140625" style="28" customWidth="1"/>
    <col min="11271" max="11271" width="13.7109375" style="28" customWidth="1"/>
    <col min="11272" max="11272" width="12.7109375" style="28" customWidth="1"/>
    <col min="11273" max="11273" width="16.7109375" style="28" customWidth="1"/>
    <col min="11274" max="11275" width="18.140625" style="28" customWidth="1"/>
    <col min="11276" max="11276" width="21" style="28" customWidth="1"/>
    <col min="11277" max="11281" width="9.140625" style="28"/>
    <col min="11282" max="11282" width="21.7109375" style="28" customWidth="1"/>
    <col min="11283" max="11285" width="9.140625" style="28"/>
    <col min="11286" max="11286" width="18.7109375" style="28" customWidth="1"/>
    <col min="11287" max="11520" width="9.140625" style="28"/>
    <col min="11521" max="11521" width="23.85546875" style="28" customWidth="1"/>
    <col min="11522" max="11522" width="16.7109375" style="28" customWidth="1"/>
    <col min="11523" max="11523" width="11" style="28" customWidth="1"/>
    <col min="11524" max="11524" width="71.28515625" style="28" customWidth="1"/>
    <col min="11525" max="11525" width="8.28515625" style="28" customWidth="1"/>
    <col min="11526" max="11526" width="12.140625" style="28" customWidth="1"/>
    <col min="11527" max="11527" width="13.7109375" style="28" customWidth="1"/>
    <col min="11528" max="11528" width="12.7109375" style="28" customWidth="1"/>
    <col min="11529" max="11529" width="16.7109375" style="28" customWidth="1"/>
    <col min="11530" max="11531" width="18.140625" style="28" customWidth="1"/>
    <col min="11532" max="11532" width="21" style="28" customWidth="1"/>
    <col min="11533" max="11537" width="9.140625" style="28"/>
    <col min="11538" max="11538" width="21.7109375" style="28" customWidth="1"/>
    <col min="11539" max="11541" width="9.140625" style="28"/>
    <col min="11542" max="11542" width="18.7109375" style="28" customWidth="1"/>
    <col min="11543" max="11776" width="9.140625" style="28"/>
    <col min="11777" max="11777" width="23.85546875" style="28" customWidth="1"/>
    <col min="11778" max="11778" width="16.7109375" style="28" customWidth="1"/>
    <col min="11779" max="11779" width="11" style="28" customWidth="1"/>
    <col min="11780" max="11780" width="71.28515625" style="28" customWidth="1"/>
    <col min="11781" max="11781" width="8.28515625" style="28" customWidth="1"/>
    <col min="11782" max="11782" width="12.140625" style="28" customWidth="1"/>
    <col min="11783" max="11783" width="13.7109375" style="28" customWidth="1"/>
    <col min="11784" max="11784" width="12.7109375" style="28" customWidth="1"/>
    <col min="11785" max="11785" width="16.7109375" style="28" customWidth="1"/>
    <col min="11786" max="11787" width="18.140625" style="28" customWidth="1"/>
    <col min="11788" max="11788" width="21" style="28" customWidth="1"/>
    <col min="11789" max="11793" width="9.140625" style="28"/>
    <col min="11794" max="11794" width="21.7109375" style="28" customWidth="1"/>
    <col min="11795" max="11797" width="9.140625" style="28"/>
    <col min="11798" max="11798" width="18.7109375" style="28" customWidth="1"/>
    <col min="11799" max="12032" width="9.140625" style="28"/>
    <col min="12033" max="12033" width="23.85546875" style="28" customWidth="1"/>
    <col min="12034" max="12034" width="16.7109375" style="28" customWidth="1"/>
    <col min="12035" max="12035" width="11" style="28" customWidth="1"/>
    <col min="12036" max="12036" width="71.28515625" style="28" customWidth="1"/>
    <col min="12037" max="12037" width="8.28515625" style="28" customWidth="1"/>
    <col min="12038" max="12038" width="12.140625" style="28" customWidth="1"/>
    <col min="12039" max="12039" width="13.7109375" style="28" customWidth="1"/>
    <col min="12040" max="12040" width="12.7109375" style="28" customWidth="1"/>
    <col min="12041" max="12041" width="16.7109375" style="28" customWidth="1"/>
    <col min="12042" max="12043" width="18.140625" style="28" customWidth="1"/>
    <col min="12044" max="12044" width="21" style="28" customWidth="1"/>
    <col min="12045" max="12049" width="9.140625" style="28"/>
    <col min="12050" max="12050" width="21.7109375" style="28" customWidth="1"/>
    <col min="12051" max="12053" width="9.140625" style="28"/>
    <col min="12054" max="12054" width="18.7109375" style="28" customWidth="1"/>
    <col min="12055" max="12288" width="9.140625" style="28"/>
    <col min="12289" max="12289" width="23.85546875" style="28" customWidth="1"/>
    <col min="12290" max="12290" width="16.7109375" style="28" customWidth="1"/>
    <col min="12291" max="12291" width="11" style="28" customWidth="1"/>
    <col min="12292" max="12292" width="71.28515625" style="28" customWidth="1"/>
    <col min="12293" max="12293" width="8.28515625" style="28" customWidth="1"/>
    <col min="12294" max="12294" width="12.140625" style="28" customWidth="1"/>
    <col min="12295" max="12295" width="13.7109375" style="28" customWidth="1"/>
    <col min="12296" max="12296" width="12.7109375" style="28" customWidth="1"/>
    <col min="12297" max="12297" width="16.7109375" style="28" customWidth="1"/>
    <col min="12298" max="12299" width="18.140625" style="28" customWidth="1"/>
    <col min="12300" max="12300" width="21" style="28" customWidth="1"/>
    <col min="12301" max="12305" width="9.140625" style="28"/>
    <col min="12306" max="12306" width="21.7109375" style="28" customWidth="1"/>
    <col min="12307" max="12309" width="9.140625" style="28"/>
    <col min="12310" max="12310" width="18.7109375" style="28" customWidth="1"/>
    <col min="12311" max="12544" width="9.140625" style="28"/>
    <col min="12545" max="12545" width="23.85546875" style="28" customWidth="1"/>
    <col min="12546" max="12546" width="16.7109375" style="28" customWidth="1"/>
    <col min="12547" max="12547" width="11" style="28" customWidth="1"/>
    <col min="12548" max="12548" width="71.28515625" style="28" customWidth="1"/>
    <col min="12549" max="12549" width="8.28515625" style="28" customWidth="1"/>
    <col min="12550" max="12550" width="12.140625" style="28" customWidth="1"/>
    <col min="12551" max="12551" width="13.7109375" style="28" customWidth="1"/>
    <col min="12552" max="12552" width="12.7109375" style="28" customWidth="1"/>
    <col min="12553" max="12553" width="16.7109375" style="28" customWidth="1"/>
    <col min="12554" max="12555" width="18.140625" style="28" customWidth="1"/>
    <col min="12556" max="12556" width="21" style="28" customWidth="1"/>
    <col min="12557" max="12561" width="9.140625" style="28"/>
    <col min="12562" max="12562" width="21.7109375" style="28" customWidth="1"/>
    <col min="12563" max="12565" width="9.140625" style="28"/>
    <col min="12566" max="12566" width="18.7109375" style="28" customWidth="1"/>
    <col min="12567" max="12800" width="9.140625" style="28"/>
    <col min="12801" max="12801" width="23.85546875" style="28" customWidth="1"/>
    <col min="12802" max="12802" width="16.7109375" style="28" customWidth="1"/>
    <col min="12803" max="12803" width="11" style="28" customWidth="1"/>
    <col min="12804" max="12804" width="71.28515625" style="28" customWidth="1"/>
    <col min="12805" max="12805" width="8.28515625" style="28" customWidth="1"/>
    <col min="12806" max="12806" width="12.140625" style="28" customWidth="1"/>
    <col min="12807" max="12807" width="13.7109375" style="28" customWidth="1"/>
    <col min="12808" max="12808" width="12.7109375" style="28" customWidth="1"/>
    <col min="12809" max="12809" width="16.7109375" style="28" customWidth="1"/>
    <col min="12810" max="12811" width="18.140625" style="28" customWidth="1"/>
    <col min="12812" max="12812" width="21" style="28" customWidth="1"/>
    <col min="12813" max="12817" width="9.140625" style="28"/>
    <col min="12818" max="12818" width="21.7109375" style="28" customWidth="1"/>
    <col min="12819" max="12821" width="9.140625" style="28"/>
    <col min="12822" max="12822" width="18.7109375" style="28" customWidth="1"/>
    <col min="12823" max="13056" width="9.140625" style="28"/>
    <col min="13057" max="13057" width="23.85546875" style="28" customWidth="1"/>
    <col min="13058" max="13058" width="16.7109375" style="28" customWidth="1"/>
    <col min="13059" max="13059" width="11" style="28" customWidth="1"/>
    <col min="13060" max="13060" width="71.28515625" style="28" customWidth="1"/>
    <col min="13061" max="13061" width="8.28515625" style="28" customWidth="1"/>
    <col min="13062" max="13062" width="12.140625" style="28" customWidth="1"/>
    <col min="13063" max="13063" width="13.7109375" style="28" customWidth="1"/>
    <col min="13064" max="13064" width="12.7109375" style="28" customWidth="1"/>
    <col min="13065" max="13065" width="16.7109375" style="28" customWidth="1"/>
    <col min="13066" max="13067" width="18.140625" style="28" customWidth="1"/>
    <col min="13068" max="13068" width="21" style="28" customWidth="1"/>
    <col min="13069" max="13073" width="9.140625" style="28"/>
    <col min="13074" max="13074" width="21.7109375" style="28" customWidth="1"/>
    <col min="13075" max="13077" width="9.140625" style="28"/>
    <col min="13078" max="13078" width="18.7109375" style="28" customWidth="1"/>
    <col min="13079" max="13312" width="9.140625" style="28"/>
    <col min="13313" max="13313" width="23.85546875" style="28" customWidth="1"/>
    <col min="13314" max="13314" width="16.7109375" style="28" customWidth="1"/>
    <col min="13315" max="13315" width="11" style="28" customWidth="1"/>
    <col min="13316" max="13316" width="71.28515625" style="28" customWidth="1"/>
    <col min="13317" max="13317" width="8.28515625" style="28" customWidth="1"/>
    <col min="13318" max="13318" width="12.140625" style="28" customWidth="1"/>
    <col min="13319" max="13319" width="13.7109375" style="28" customWidth="1"/>
    <col min="13320" max="13320" width="12.7109375" style="28" customWidth="1"/>
    <col min="13321" max="13321" width="16.7109375" style="28" customWidth="1"/>
    <col min="13322" max="13323" width="18.140625" style="28" customWidth="1"/>
    <col min="13324" max="13324" width="21" style="28" customWidth="1"/>
    <col min="13325" max="13329" width="9.140625" style="28"/>
    <col min="13330" max="13330" width="21.7109375" style="28" customWidth="1"/>
    <col min="13331" max="13333" width="9.140625" style="28"/>
    <col min="13334" max="13334" width="18.7109375" style="28" customWidth="1"/>
    <col min="13335" max="13568" width="9.140625" style="28"/>
    <col min="13569" max="13569" width="23.85546875" style="28" customWidth="1"/>
    <col min="13570" max="13570" width="16.7109375" style="28" customWidth="1"/>
    <col min="13571" max="13571" width="11" style="28" customWidth="1"/>
    <col min="13572" max="13572" width="71.28515625" style="28" customWidth="1"/>
    <col min="13573" max="13573" width="8.28515625" style="28" customWidth="1"/>
    <col min="13574" max="13574" width="12.140625" style="28" customWidth="1"/>
    <col min="13575" max="13575" width="13.7109375" style="28" customWidth="1"/>
    <col min="13576" max="13576" width="12.7109375" style="28" customWidth="1"/>
    <col min="13577" max="13577" width="16.7109375" style="28" customWidth="1"/>
    <col min="13578" max="13579" width="18.140625" style="28" customWidth="1"/>
    <col min="13580" max="13580" width="21" style="28" customWidth="1"/>
    <col min="13581" max="13585" width="9.140625" style="28"/>
    <col min="13586" max="13586" width="21.7109375" style="28" customWidth="1"/>
    <col min="13587" max="13589" width="9.140625" style="28"/>
    <col min="13590" max="13590" width="18.7109375" style="28" customWidth="1"/>
    <col min="13591" max="13824" width="9.140625" style="28"/>
    <col min="13825" max="13825" width="23.85546875" style="28" customWidth="1"/>
    <col min="13826" max="13826" width="16.7109375" style="28" customWidth="1"/>
    <col min="13827" max="13827" width="11" style="28" customWidth="1"/>
    <col min="13828" max="13828" width="71.28515625" style="28" customWidth="1"/>
    <col min="13829" max="13829" width="8.28515625" style="28" customWidth="1"/>
    <col min="13830" max="13830" width="12.140625" style="28" customWidth="1"/>
    <col min="13831" max="13831" width="13.7109375" style="28" customWidth="1"/>
    <col min="13832" max="13832" width="12.7109375" style="28" customWidth="1"/>
    <col min="13833" max="13833" width="16.7109375" style="28" customWidth="1"/>
    <col min="13834" max="13835" width="18.140625" style="28" customWidth="1"/>
    <col min="13836" max="13836" width="21" style="28" customWidth="1"/>
    <col min="13837" max="13841" width="9.140625" style="28"/>
    <col min="13842" max="13842" width="21.7109375" style="28" customWidth="1"/>
    <col min="13843" max="13845" width="9.140625" style="28"/>
    <col min="13846" max="13846" width="18.7109375" style="28" customWidth="1"/>
    <col min="13847" max="14080" width="9.140625" style="28"/>
    <col min="14081" max="14081" width="23.85546875" style="28" customWidth="1"/>
    <col min="14082" max="14082" width="16.7109375" style="28" customWidth="1"/>
    <col min="14083" max="14083" width="11" style="28" customWidth="1"/>
    <col min="14084" max="14084" width="71.28515625" style="28" customWidth="1"/>
    <col min="14085" max="14085" width="8.28515625" style="28" customWidth="1"/>
    <col min="14086" max="14086" width="12.140625" style="28" customWidth="1"/>
    <col min="14087" max="14087" width="13.7109375" style="28" customWidth="1"/>
    <col min="14088" max="14088" width="12.7109375" style="28" customWidth="1"/>
    <col min="14089" max="14089" width="16.7109375" style="28" customWidth="1"/>
    <col min="14090" max="14091" width="18.140625" style="28" customWidth="1"/>
    <col min="14092" max="14092" width="21" style="28" customWidth="1"/>
    <col min="14093" max="14097" width="9.140625" style="28"/>
    <col min="14098" max="14098" width="21.7109375" style="28" customWidth="1"/>
    <col min="14099" max="14101" width="9.140625" style="28"/>
    <col min="14102" max="14102" width="18.7109375" style="28" customWidth="1"/>
    <col min="14103" max="14336" width="9.140625" style="28"/>
    <col min="14337" max="14337" width="23.85546875" style="28" customWidth="1"/>
    <col min="14338" max="14338" width="16.7109375" style="28" customWidth="1"/>
    <col min="14339" max="14339" width="11" style="28" customWidth="1"/>
    <col min="14340" max="14340" width="71.28515625" style="28" customWidth="1"/>
    <col min="14341" max="14341" width="8.28515625" style="28" customWidth="1"/>
    <col min="14342" max="14342" width="12.140625" style="28" customWidth="1"/>
    <col min="14343" max="14343" width="13.7109375" style="28" customWidth="1"/>
    <col min="14344" max="14344" width="12.7109375" style="28" customWidth="1"/>
    <col min="14345" max="14345" width="16.7109375" style="28" customWidth="1"/>
    <col min="14346" max="14347" width="18.140625" style="28" customWidth="1"/>
    <col min="14348" max="14348" width="21" style="28" customWidth="1"/>
    <col min="14349" max="14353" width="9.140625" style="28"/>
    <col min="14354" max="14354" width="21.7109375" style="28" customWidth="1"/>
    <col min="14355" max="14357" width="9.140625" style="28"/>
    <col min="14358" max="14358" width="18.7109375" style="28" customWidth="1"/>
    <col min="14359" max="14592" width="9.140625" style="28"/>
    <col min="14593" max="14593" width="23.85546875" style="28" customWidth="1"/>
    <col min="14594" max="14594" width="16.7109375" style="28" customWidth="1"/>
    <col min="14595" max="14595" width="11" style="28" customWidth="1"/>
    <col min="14596" max="14596" width="71.28515625" style="28" customWidth="1"/>
    <col min="14597" max="14597" width="8.28515625" style="28" customWidth="1"/>
    <col min="14598" max="14598" width="12.140625" style="28" customWidth="1"/>
    <col min="14599" max="14599" width="13.7109375" style="28" customWidth="1"/>
    <col min="14600" max="14600" width="12.7109375" style="28" customWidth="1"/>
    <col min="14601" max="14601" width="16.7109375" style="28" customWidth="1"/>
    <col min="14602" max="14603" width="18.140625" style="28" customWidth="1"/>
    <col min="14604" max="14604" width="21" style="28" customWidth="1"/>
    <col min="14605" max="14609" width="9.140625" style="28"/>
    <col min="14610" max="14610" width="21.7109375" style="28" customWidth="1"/>
    <col min="14611" max="14613" width="9.140625" style="28"/>
    <col min="14614" max="14614" width="18.7109375" style="28" customWidth="1"/>
    <col min="14615" max="14848" width="9.140625" style="28"/>
    <col min="14849" max="14849" width="23.85546875" style="28" customWidth="1"/>
    <col min="14850" max="14850" width="16.7109375" style="28" customWidth="1"/>
    <col min="14851" max="14851" width="11" style="28" customWidth="1"/>
    <col min="14852" max="14852" width="71.28515625" style="28" customWidth="1"/>
    <col min="14853" max="14853" width="8.28515625" style="28" customWidth="1"/>
    <col min="14854" max="14854" width="12.140625" style="28" customWidth="1"/>
    <col min="14855" max="14855" width="13.7109375" style="28" customWidth="1"/>
    <col min="14856" max="14856" width="12.7109375" style="28" customWidth="1"/>
    <col min="14857" max="14857" width="16.7109375" style="28" customWidth="1"/>
    <col min="14858" max="14859" width="18.140625" style="28" customWidth="1"/>
    <col min="14860" max="14860" width="21" style="28" customWidth="1"/>
    <col min="14861" max="14865" width="9.140625" style="28"/>
    <col min="14866" max="14866" width="21.7109375" style="28" customWidth="1"/>
    <col min="14867" max="14869" width="9.140625" style="28"/>
    <col min="14870" max="14870" width="18.7109375" style="28" customWidth="1"/>
    <col min="14871" max="15104" width="9.140625" style="28"/>
    <col min="15105" max="15105" width="23.85546875" style="28" customWidth="1"/>
    <col min="15106" max="15106" width="16.7109375" style="28" customWidth="1"/>
    <col min="15107" max="15107" width="11" style="28" customWidth="1"/>
    <col min="15108" max="15108" width="71.28515625" style="28" customWidth="1"/>
    <col min="15109" max="15109" width="8.28515625" style="28" customWidth="1"/>
    <col min="15110" max="15110" width="12.140625" style="28" customWidth="1"/>
    <col min="15111" max="15111" width="13.7109375" style="28" customWidth="1"/>
    <col min="15112" max="15112" width="12.7109375" style="28" customWidth="1"/>
    <col min="15113" max="15113" width="16.7109375" style="28" customWidth="1"/>
    <col min="15114" max="15115" width="18.140625" style="28" customWidth="1"/>
    <col min="15116" max="15116" width="21" style="28" customWidth="1"/>
    <col min="15117" max="15121" width="9.140625" style="28"/>
    <col min="15122" max="15122" width="21.7109375" style="28" customWidth="1"/>
    <col min="15123" max="15125" width="9.140625" style="28"/>
    <col min="15126" max="15126" width="18.7109375" style="28" customWidth="1"/>
    <col min="15127" max="15360" width="9.140625" style="28"/>
    <col min="15361" max="15361" width="23.85546875" style="28" customWidth="1"/>
    <col min="15362" max="15362" width="16.7109375" style="28" customWidth="1"/>
    <col min="15363" max="15363" width="11" style="28" customWidth="1"/>
    <col min="15364" max="15364" width="71.28515625" style="28" customWidth="1"/>
    <col min="15365" max="15365" width="8.28515625" style="28" customWidth="1"/>
    <col min="15366" max="15366" width="12.140625" style="28" customWidth="1"/>
    <col min="15367" max="15367" width="13.7109375" style="28" customWidth="1"/>
    <col min="15368" max="15368" width="12.7109375" style="28" customWidth="1"/>
    <col min="15369" max="15369" width="16.7109375" style="28" customWidth="1"/>
    <col min="15370" max="15371" width="18.140625" style="28" customWidth="1"/>
    <col min="15372" max="15372" width="21" style="28" customWidth="1"/>
    <col min="15373" max="15377" width="9.140625" style="28"/>
    <col min="15378" max="15378" width="21.7109375" style="28" customWidth="1"/>
    <col min="15379" max="15381" width="9.140625" style="28"/>
    <col min="15382" max="15382" width="18.7109375" style="28" customWidth="1"/>
    <col min="15383" max="15616" width="9.140625" style="28"/>
    <col min="15617" max="15617" width="23.85546875" style="28" customWidth="1"/>
    <col min="15618" max="15618" width="16.7109375" style="28" customWidth="1"/>
    <col min="15619" max="15619" width="11" style="28" customWidth="1"/>
    <col min="15620" max="15620" width="71.28515625" style="28" customWidth="1"/>
    <col min="15621" max="15621" width="8.28515625" style="28" customWidth="1"/>
    <col min="15622" max="15622" width="12.140625" style="28" customWidth="1"/>
    <col min="15623" max="15623" width="13.7109375" style="28" customWidth="1"/>
    <col min="15624" max="15624" width="12.7109375" style="28" customWidth="1"/>
    <col min="15625" max="15625" width="16.7109375" style="28" customWidth="1"/>
    <col min="15626" max="15627" width="18.140625" style="28" customWidth="1"/>
    <col min="15628" max="15628" width="21" style="28" customWidth="1"/>
    <col min="15629" max="15633" width="9.140625" style="28"/>
    <col min="15634" max="15634" width="21.7109375" style="28" customWidth="1"/>
    <col min="15635" max="15637" width="9.140625" style="28"/>
    <col min="15638" max="15638" width="18.7109375" style="28" customWidth="1"/>
    <col min="15639" max="15872" width="9.140625" style="28"/>
    <col min="15873" max="15873" width="23.85546875" style="28" customWidth="1"/>
    <col min="15874" max="15874" width="16.7109375" style="28" customWidth="1"/>
    <col min="15875" max="15875" width="11" style="28" customWidth="1"/>
    <col min="15876" max="15876" width="71.28515625" style="28" customWidth="1"/>
    <col min="15877" max="15877" width="8.28515625" style="28" customWidth="1"/>
    <col min="15878" max="15878" width="12.140625" style="28" customWidth="1"/>
    <col min="15879" max="15879" width="13.7109375" style="28" customWidth="1"/>
    <col min="15880" max="15880" width="12.7109375" style="28" customWidth="1"/>
    <col min="15881" max="15881" width="16.7109375" style="28" customWidth="1"/>
    <col min="15882" max="15883" width="18.140625" style="28" customWidth="1"/>
    <col min="15884" max="15884" width="21" style="28" customWidth="1"/>
    <col min="15885" max="15889" width="9.140625" style="28"/>
    <col min="15890" max="15890" width="21.7109375" style="28" customWidth="1"/>
    <col min="15891" max="15893" width="9.140625" style="28"/>
    <col min="15894" max="15894" width="18.7109375" style="28" customWidth="1"/>
    <col min="15895" max="16128" width="9.140625" style="28"/>
    <col min="16129" max="16129" width="23.85546875" style="28" customWidth="1"/>
    <col min="16130" max="16130" width="16.7109375" style="28" customWidth="1"/>
    <col min="16131" max="16131" width="11" style="28" customWidth="1"/>
    <col min="16132" max="16132" width="71.28515625" style="28" customWidth="1"/>
    <col min="16133" max="16133" width="8.28515625" style="28" customWidth="1"/>
    <col min="16134" max="16134" width="12.140625" style="28" customWidth="1"/>
    <col min="16135" max="16135" width="13.7109375" style="28" customWidth="1"/>
    <col min="16136" max="16136" width="12.7109375" style="28" customWidth="1"/>
    <col min="16137" max="16137" width="16.7109375" style="28" customWidth="1"/>
    <col min="16138" max="16139" width="18.140625" style="28" customWidth="1"/>
    <col min="16140" max="16140" width="21" style="28" customWidth="1"/>
    <col min="16141" max="16145" width="9.140625" style="28"/>
    <col min="16146" max="16146" width="21.7109375" style="28" customWidth="1"/>
    <col min="16147" max="16149" width="9.140625" style="28"/>
    <col min="16150" max="16150" width="18.7109375" style="28" customWidth="1"/>
    <col min="16151" max="16384" width="9.140625" style="28"/>
  </cols>
  <sheetData>
    <row r="1" spans="1:23" ht="12.75" customHeight="1">
      <c r="A1" s="411" t="s">
        <v>0</v>
      </c>
      <c r="B1" s="412"/>
      <c r="C1" s="412"/>
      <c r="D1" s="412"/>
      <c r="E1" s="412"/>
      <c r="F1" s="412"/>
      <c r="G1" s="412"/>
      <c r="H1" s="412"/>
      <c r="I1" s="413"/>
      <c r="M1" s="27"/>
      <c r="N1" s="27"/>
      <c r="O1" s="27"/>
      <c r="P1" s="27"/>
      <c r="Q1" s="27"/>
      <c r="R1" s="27"/>
      <c r="S1" s="27"/>
      <c r="T1" s="27"/>
      <c r="U1" s="27"/>
      <c r="V1" s="27"/>
      <c r="W1" s="27"/>
    </row>
    <row r="2" spans="1:23" ht="13.5" customHeight="1">
      <c r="A2" s="414"/>
      <c r="B2" s="415"/>
      <c r="C2" s="415"/>
      <c r="D2" s="415"/>
      <c r="E2" s="415"/>
      <c r="F2" s="415"/>
      <c r="G2" s="415"/>
      <c r="H2" s="415"/>
      <c r="I2" s="416"/>
      <c r="M2" s="27"/>
      <c r="N2" s="27"/>
      <c r="O2" s="27"/>
      <c r="P2" s="27"/>
      <c r="Q2" s="27"/>
      <c r="R2" s="27"/>
      <c r="S2" s="27"/>
      <c r="T2" s="27"/>
      <c r="U2" s="27"/>
      <c r="V2" s="27"/>
      <c r="W2" s="27"/>
    </row>
    <row r="3" spans="1:23" ht="13.5" customHeight="1">
      <c r="A3" s="414"/>
      <c r="B3" s="415"/>
      <c r="C3" s="415"/>
      <c r="D3" s="415"/>
      <c r="E3" s="415"/>
      <c r="F3" s="415"/>
      <c r="G3" s="415"/>
      <c r="H3" s="415"/>
      <c r="I3" s="416"/>
      <c r="M3" s="27"/>
      <c r="N3" s="27"/>
      <c r="O3" s="27"/>
      <c r="P3" s="27"/>
      <c r="Q3" s="27"/>
      <c r="R3" s="27"/>
      <c r="S3" s="27"/>
      <c r="T3" s="27"/>
      <c r="U3" s="27"/>
      <c r="V3" s="27"/>
      <c r="W3" s="27"/>
    </row>
    <row r="4" spans="1:23" ht="20.100000000000001" customHeight="1">
      <c r="A4" s="417" t="str">
        <f>'ORÇAMENTO COM BDI '!A5</f>
        <v>PAVIMENTAÇÃO ASFÁLTICA DE VIAS URBANAS DE MONTES CLAROS BLOCO 2</v>
      </c>
      <c r="B4" s="418"/>
      <c r="C4" s="418"/>
      <c r="D4" s="418"/>
      <c r="E4" s="418"/>
      <c r="F4" s="418"/>
      <c r="G4" s="418"/>
      <c r="H4" s="418"/>
      <c r="I4" s="419"/>
      <c r="M4" s="27"/>
      <c r="N4" s="27"/>
      <c r="O4" s="27"/>
      <c r="P4" s="27"/>
      <c r="Q4" s="27"/>
      <c r="R4" s="27"/>
      <c r="S4" s="27"/>
      <c r="T4" s="27"/>
      <c r="U4" s="27"/>
      <c r="V4" s="27"/>
      <c r="W4" s="27"/>
    </row>
    <row r="5" spans="1:23" ht="22.5" customHeight="1">
      <c r="A5" s="420"/>
      <c r="B5" s="418"/>
      <c r="C5" s="418"/>
      <c r="D5" s="418"/>
      <c r="E5" s="418"/>
      <c r="F5" s="418"/>
      <c r="G5" s="418"/>
      <c r="H5" s="418"/>
      <c r="I5" s="419"/>
      <c r="M5" s="27"/>
      <c r="N5" s="27"/>
      <c r="O5" s="27"/>
      <c r="P5" s="27"/>
      <c r="Q5" s="27"/>
      <c r="R5" s="27"/>
      <c r="S5" s="27"/>
      <c r="T5" s="27"/>
      <c r="U5" s="27"/>
      <c r="V5" s="27"/>
      <c r="W5" s="27"/>
    </row>
    <row r="6" spans="1:23" ht="3.75" customHeight="1" thickBot="1">
      <c r="A6" s="421"/>
      <c r="B6" s="422"/>
      <c r="C6" s="422"/>
      <c r="D6" s="422"/>
      <c r="E6" s="422"/>
      <c r="F6" s="422"/>
      <c r="G6" s="422"/>
      <c r="H6" s="422"/>
      <c r="I6" s="423"/>
      <c r="M6" s="27"/>
      <c r="N6" s="27"/>
      <c r="O6" s="27"/>
      <c r="P6" s="27"/>
      <c r="Q6" s="27"/>
      <c r="R6" s="27"/>
      <c r="S6" s="27"/>
      <c r="T6" s="27"/>
      <c r="U6" s="27"/>
      <c r="V6" s="27"/>
      <c r="W6" s="27"/>
    </row>
    <row r="7" spans="1:23" ht="38.25" customHeight="1" thickBot="1">
      <c r="A7" s="424" t="s">
        <v>75</v>
      </c>
      <c r="B7" s="425"/>
      <c r="C7" s="425"/>
      <c r="D7" s="426"/>
      <c r="E7" s="426"/>
      <c r="F7" s="426"/>
      <c r="G7" s="426"/>
      <c r="H7" s="426"/>
      <c r="I7" s="427"/>
      <c r="J7" s="29"/>
      <c r="M7" s="27"/>
      <c r="N7" s="27"/>
      <c r="O7" s="27"/>
      <c r="P7" s="27"/>
      <c r="Q7" s="27"/>
      <c r="R7" s="27"/>
      <c r="S7" s="27"/>
      <c r="T7" s="27"/>
      <c r="U7" s="27"/>
      <c r="V7" s="27"/>
      <c r="W7" s="27"/>
    </row>
    <row r="8" spans="1:23" ht="17.25" customHeight="1">
      <c r="A8" s="428" t="s">
        <v>76</v>
      </c>
      <c r="B8" s="429"/>
      <c r="C8" s="429"/>
      <c r="D8" s="429"/>
      <c r="E8" s="429"/>
      <c r="F8" s="429"/>
      <c r="G8" s="429"/>
      <c r="H8" s="429"/>
      <c r="I8" s="430"/>
      <c r="J8" s="29"/>
      <c r="K8" s="30"/>
      <c r="M8" s="27"/>
      <c r="N8" s="27"/>
      <c r="O8" s="27"/>
      <c r="P8" s="27"/>
      <c r="Q8" s="27"/>
      <c r="R8" s="27"/>
      <c r="S8" s="27"/>
      <c r="T8" s="27"/>
      <c r="U8" s="27"/>
      <c r="V8" s="27"/>
      <c r="W8" s="27"/>
    </row>
    <row r="9" spans="1:23" ht="18.75" customHeight="1">
      <c r="A9" s="431" t="s">
        <v>77</v>
      </c>
      <c r="B9" s="432"/>
      <c r="C9" s="432"/>
      <c r="D9" s="432"/>
      <c r="E9" s="432"/>
      <c r="F9" s="432"/>
      <c r="G9" s="432"/>
      <c r="H9" s="432"/>
      <c r="I9" s="433"/>
      <c r="J9" s="30"/>
      <c r="K9" s="30"/>
      <c r="M9" s="27"/>
      <c r="N9" s="27"/>
      <c r="O9" s="27"/>
      <c r="P9" s="27"/>
      <c r="Q9" s="27"/>
      <c r="R9" s="27"/>
      <c r="S9" s="27"/>
      <c r="T9" s="27"/>
      <c r="U9" s="27"/>
      <c r="V9" s="27"/>
      <c r="W9" s="27"/>
    </row>
    <row r="10" spans="1:23" ht="18.75" customHeight="1">
      <c r="A10" s="431" t="s">
        <v>78</v>
      </c>
      <c r="B10" s="432"/>
      <c r="C10" s="432"/>
      <c r="D10" s="432"/>
      <c r="E10" s="432"/>
      <c r="F10" s="432"/>
      <c r="G10" s="432"/>
      <c r="H10" s="432"/>
      <c r="I10" s="433"/>
      <c r="J10" s="30"/>
      <c r="K10" s="30"/>
      <c r="M10" s="27"/>
      <c r="N10" s="27"/>
      <c r="O10" s="27"/>
      <c r="P10" s="27"/>
      <c r="Q10" s="27"/>
      <c r="R10" s="27"/>
      <c r="S10" s="27"/>
      <c r="T10" s="27"/>
      <c r="U10" s="27"/>
      <c r="V10" s="27"/>
      <c r="W10" s="27"/>
    </row>
    <row r="11" spans="1:23" ht="20.100000000000001" customHeight="1">
      <c r="A11" s="434" t="s">
        <v>79</v>
      </c>
      <c r="B11" s="432"/>
      <c r="C11" s="432"/>
      <c r="D11" s="432"/>
      <c r="E11" s="432"/>
      <c r="F11" s="432"/>
      <c r="G11" s="432"/>
      <c r="H11" s="432"/>
      <c r="I11" s="433"/>
      <c r="J11" s="30"/>
      <c r="K11" s="30"/>
      <c r="M11" s="27"/>
      <c r="N11" s="27"/>
      <c r="O11" s="27"/>
      <c r="P11" s="27"/>
      <c r="Q11" s="27"/>
      <c r="R11" s="27"/>
      <c r="S11" s="27"/>
      <c r="T11" s="27"/>
      <c r="U11" s="27"/>
      <c r="V11" s="27"/>
      <c r="W11" s="27"/>
    </row>
    <row r="12" spans="1:23" ht="66" customHeight="1">
      <c r="A12" s="408" t="s">
        <v>256</v>
      </c>
      <c r="B12" s="409"/>
      <c r="C12" s="409"/>
      <c r="D12" s="409"/>
      <c r="E12" s="409"/>
      <c r="F12" s="409"/>
      <c r="G12" s="409"/>
      <c r="H12" s="409"/>
      <c r="I12" s="410"/>
      <c r="J12" s="30"/>
      <c r="K12" s="30"/>
      <c r="M12" s="27"/>
      <c r="N12" s="27"/>
      <c r="O12" s="27"/>
      <c r="P12" s="27"/>
      <c r="Q12" s="27"/>
      <c r="R12" s="27"/>
      <c r="S12" s="27"/>
      <c r="T12" s="27"/>
      <c r="U12" s="27"/>
      <c r="V12" s="27"/>
      <c r="W12" s="27"/>
    </row>
    <row r="13" spans="1:23" ht="46.5" customHeight="1">
      <c r="A13" s="408" t="s">
        <v>188</v>
      </c>
      <c r="B13" s="409"/>
      <c r="C13" s="409"/>
      <c r="D13" s="409"/>
      <c r="E13" s="409"/>
      <c r="F13" s="409"/>
      <c r="G13" s="409"/>
      <c r="H13" s="409"/>
      <c r="I13" s="410"/>
      <c r="J13" s="30"/>
      <c r="K13" s="30"/>
      <c r="M13" s="27"/>
      <c r="N13" s="27"/>
      <c r="O13" s="27"/>
      <c r="P13" s="27"/>
      <c r="Q13" s="27"/>
      <c r="R13" s="27"/>
      <c r="S13" s="27"/>
      <c r="T13" s="27"/>
      <c r="U13" s="27"/>
      <c r="V13" s="27"/>
      <c r="W13" s="27"/>
    </row>
    <row r="14" spans="1:23" ht="60.75" customHeight="1">
      <c r="A14" s="408" t="s">
        <v>145</v>
      </c>
      <c r="B14" s="409"/>
      <c r="C14" s="409"/>
      <c r="D14" s="409"/>
      <c r="E14" s="409"/>
      <c r="F14" s="409"/>
      <c r="G14" s="409"/>
      <c r="H14" s="409"/>
      <c r="I14" s="410"/>
      <c r="J14" s="27"/>
      <c r="K14" s="27"/>
      <c r="L14" s="27"/>
      <c r="M14" s="27"/>
      <c r="N14" s="27"/>
      <c r="O14" s="27"/>
      <c r="P14" s="27"/>
      <c r="Q14" s="27"/>
      <c r="R14" s="27"/>
      <c r="S14" s="27"/>
      <c r="T14" s="27"/>
      <c r="U14" s="27"/>
      <c r="V14" s="27"/>
      <c r="W14" s="27"/>
    </row>
    <row r="15" spans="1:23" ht="63" customHeight="1">
      <c r="A15" s="408" t="s">
        <v>437</v>
      </c>
      <c r="B15" s="409"/>
      <c r="C15" s="409"/>
      <c r="D15" s="409"/>
      <c r="E15" s="409"/>
      <c r="F15" s="409"/>
      <c r="G15" s="409"/>
      <c r="H15" s="409"/>
      <c r="I15" s="410"/>
      <c r="J15" s="27"/>
      <c r="K15" s="27"/>
      <c r="L15" s="27"/>
      <c r="M15" s="27"/>
      <c r="N15" s="27"/>
      <c r="O15" s="27"/>
      <c r="P15" s="27"/>
      <c r="Q15" s="27"/>
      <c r="R15" s="27"/>
      <c r="S15" s="27"/>
      <c r="T15" s="27"/>
      <c r="U15" s="27"/>
      <c r="V15" s="27"/>
      <c r="W15" s="27"/>
    </row>
    <row r="16" spans="1:23" ht="37.5" customHeight="1">
      <c r="A16" s="408" t="s">
        <v>257</v>
      </c>
      <c r="B16" s="409"/>
      <c r="C16" s="409"/>
      <c r="D16" s="409"/>
      <c r="E16" s="409"/>
      <c r="F16" s="409"/>
      <c r="G16" s="409"/>
      <c r="H16" s="409"/>
      <c r="I16" s="410"/>
      <c r="J16" s="27"/>
      <c r="K16" s="27"/>
      <c r="L16" s="27"/>
      <c r="M16" s="27"/>
      <c r="N16" s="27"/>
      <c r="O16" s="27"/>
      <c r="P16" s="27"/>
      <c r="Q16" s="27"/>
      <c r="R16" s="27"/>
      <c r="S16" s="27"/>
      <c r="T16" s="27"/>
      <c r="U16" s="27"/>
      <c r="V16" s="27"/>
      <c r="W16" s="27"/>
    </row>
    <row r="17" spans="1:23" ht="36.75" customHeight="1">
      <c r="A17" s="408" t="s">
        <v>80</v>
      </c>
      <c r="B17" s="409"/>
      <c r="C17" s="409"/>
      <c r="D17" s="409"/>
      <c r="E17" s="409"/>
      <c r="F17" s="409"/>
      <c r="G17" s="409"/>
      <c r="H17" s="409"/>
      <c r="I17" s="410"/>
      <c r="J17" s="27"/>
      <c r="K17" s="27"/>
      <c r="L17" s="27"/>
      <c r="M17" s="27"/>
      <c r="N17" s="27"/>
      <c r="O17" s="27"/>
      <c r="P17" s="27"/>
      <c r="Q17" s="27"/>
      <c r="R17" s="27"/>
      <c r="S17" s="27"/>
      <c r="T17" s="27"/>
      <c r="U17" s="27"/>
      <c r="V17" s="27"/>
      <c r="W17" s="27"/>
    </row>
    <row r="18" spans="1:23" ht="39.75" customHeight="1" thickBot="1">
      <c r="A18" s="436" t="s">
        <v>189</v>
      </c>
      <c r="B18" s="437"/>
      <c r="C18" s="437"/>
      <c r="D18" s="437"/>
      <c r="E18" s="437"/>
      <c r="F18" s="437"/>
      <c r="G18" s="437"/>
      <c r="H18" s="437"/>
      <c r="I18" s="438"/>
      <c r="J18" s="27"/>
      <c r="K18" s="27"/>
      <c r="L18" s="27"/>
      <c r="M18" s="27"/>
      <c r="N18" s="27"/>
      <c r="O18" s="27"/>
      <c r="P18" s="27"/>
      <c r="Q18" s="27"/>
      <c r="R18" s="27"/>
      <c r="S18" s="27"/>
      <c r="T18" s="27"/>
      <c r="U18" s="27"/>
      <c r="V18" s="27"/>
      <c r="W18" s="27"/>
    </row>
    <row r="19" spans="1:23" ht="20.100000000000001" customHeight="1" outlineLevel="1">
      <c r="A19" s="435"/>
      <c r="B19" s="435"/>
      <c r="C19" s="435"/>
      <c r="D19" s="435"/>
      <c r="E19" s="435"/>
      <c r="F19" s="435"/>
      <c r="G19" s="435"/>
      <c r="H19" s="435"/>
      <c r="I19" s="435"/>
      <c r="J19" s="27"/>
      <c r="K19" s="27"/>
      <c r="L19" s="27"/>
      <c r="M19" s="27"/>
      <c r="N19" s="27"/>
      <c r="O19" s="27"/>
      <c r="P19" s="27"/>
      <c r="Q19" s="27"/>
      <c r="R19" s="27"/>
      <c r="S19" s="27"/>
      <c r="T19" s="27"/>
      <c r="U19" s="27"/>
      <c r="V19" s="27"/>
      <c r="W19" s="27"/>
    </row>
    <row r="20" spans="1:23" ht="26.1" customHeight="1" outlineLevel="1">
      <c r="A20" s="435"/>
      <c r="B20" s="435"/>
      <c r="C20" s="435"/>
      <c r="D20" s="435"/>
      <c r="E20" s="435"/>
      <c r="F20" s="435"/>
      <c r="G20" s="435"/>
      <c r="H20" s="435"/>
      <c r="I20" s="435"/>
      <c r="J20" s="27"/>
      <c r="K20" s="27"/>
      <c r="L20" s="27"/>
      <c r="M20" s="27"/>
      <c r="N20" s="27"/>
      <c r="O20" s="27"/>
      <c r="P20" s="27"/>
      <c r="Q20" s="27"/>
      <c r="R20" s="27"/>
      <c r="S20" s="27"/>
      <c r="T20" s="27"/>
      <c r="U20" s="27"/>
      <c r="V20" s="27"/>
      <c r="W20" s="27"/>
    </row>
    <row r="21" spans="1:23" ht="26.1" customHeight="1" outlineLevel="1">
      <c r="A21" s="435"/>
      <c r="B21" s="435"/>
      <c r="C21" s="435"/>
      <c r="D21" s="435"/>
      <c r="E21" s="435"/>
      <c r="F21" s="435"/>
      <c r="G21" s="435"/>
      <c r="H21" s="435"/>
      <c r="I21" s="435"/>
      <c r="J21" s="27"/>
      <c r="K21" s="27"/>
      <c r="L21" s="27"/>
      <c r="M21" s="27"/>
      <c r="N21" s="27"/>
      <c r="O21" s="27"/>
      <c r="P21" s="27"/>
      <c r="Q21" s="27"/>
      <c r="R21" s="27"/>
      <c r="S21" s="27"/>
      <c r="T21" s="27"/>
      <c r="U21" s="27"/>
      <c r="V21" s="27"/>
      <c r="W21" s="27"/>
    </row>
    <row r="22" spans="1:23" ht="26.1" customHeight="1" outlineLevel="1">
      <c r="A22" s="435"/>
      <c r="B22" s="435"/>
      <c r="C22" s="435"/>
      <c r="D22" s="435"/>
      <c r="E22" s="435"/>
      <c r="F22" s="435"/>
      <c r="G22" s="435"/>
      <c r="H22" s="435"/>
      <c r="I22" s="435"/>
      <c r="J22" s="27"/>
      <c r="K22" s="27"/>
      <c r="L22" s="27"/>
      <c r="M22" s="27"/>
      <c r="N22" s="27"/>
      <c r="O22" s="27"/>
      <c r="P22" s="27"/>
      <c r="Q22" s="27"/>
      <c r="R22" s="27"/>
      <c r="S22" s="27"/>
      <c r="T22" s="27"/>
      <c r="U22" s="27"/>
      <c r="V22" s="27"/>
      <c r="W22" s="27"/>
    </row>
    <row r="23" spans="1:23" ht="18.75" customHeight="1" outlineLevel="1">
      <c r="A23" s="435"/>
      <c r="B23" s="435"/>
      <c r="C23" s="435"/>
      <c r="D23" s="435"/>
      <c r="E23" s="435"/>
      <c r="F23" s="435"/>
      <c r="G23" s="435"/>
      <c r="H23" s="435"/>
      <c r="I23" s="435"/>
      <c r="J23" s="27"/>
      <c r="K23" s="27"/>
      <c r="L23" s="27"/>
      <c r="M23" s="27"/>
      <c r="N23" s="27"/>
      <c r="O23" s="27"/>
      <c r="P23" s="27"/>
      <c r="Q23" s="27"/>
      <c r="R23" s="27"/>
      <c r="S23" s="27"/>
      <c r="T23" s="27"/>
      <c r="U23" s="27"/>
      <c r="V23" s="27"/>
      <c r="W23" s="27"/>
    </row>
    <row r="24" spans="1:23" ht="21" customHeight="1" outlineLevel="1">
      <c r="A24" s="435"/>
      <c r="B24" s="435"/>
      <c r="C24" s="435"/>
      <c r="D24" s="435"/>
      <c r="E24" s="435"/>
      <c r="F24" s="435"/>
      <c r="G24" s="435"/>
      <c r="H24" s="435"/>
      <c r="I24" s="435"/>
      <c r="J24" s="27"/>
      <c r="K24" s="27"/>
      <c r="L24" s="27"/>
      <c r="M24" s="27"/>
      <c r="N24" s="27"/>
      <c r="O24" s="27"/>
      <c r="P24" s="27"/>
      <c r="Q24" s="27"/>
      <c r="R24" s="27"/>
      <c r="S24" s="27"/>
      <c r="T24" s="27"/>
      <c r="U24" s="27"/>
      <c r="V24" s="27"/>
      <c r="W24" s="27"/>
    </row>
    <row r="25" spans="1:23" ht="20.100000000000001" customHeight="1" outlineLevel="1">
      <c r="A25" s="435"/>
      <c r="B25" s="435"/>
      <c r="C25" s="435"/>
      <c r="D25" s="435"/>
      <c r="E25" s="435"/>
      <c r="F25" s="435"/>
      <c r="G25" s="435"/>
      <c r="H25" s="435"/>
      <c r="I25" s="435"/>
      <c r="J25" s="27"/>
      <c r="K25" s="27"/>
      <c r="L25" s="27"/>
      <c r="M25" s="27"/>
      <c r="N25" s="27"/>
      <c r="O25" s="27"/>
      <c r="P25" s="27"/>
      <c r="Q25" s="27"/>
      <c r="R25" s="27"/>
      <c r="S25" s="27"/>
      <c r="T25" s="27"/>
      <c r="U25" s="27"/>
      <c r="V25" s="27"/>
      <c r="W25" s="27"/>
    </row>
    <row r="26" spans="1:23" ht="20.100000000000001" customHeight="1" outlineLevel="1">
      <c r="A26" s="435"/>
      <c r="B26" s="435"/>
      <c r="C26" s="435"/>
      <c r="D26" s="435"/>
      <c r="E26" s="435"/>
      <c r="F26" s="435"/>
      <c r="G26" s="435"/>
      <c r="H26" s="435"/>
      <c r="I26" s="435"/>
      <c r="J26" s="27"/>
      <c r="K26" s="27"/>
      <c r="L26" s="27"/>
      <c r="M26" s="27"/>
      <c r="N26" s="27"/>
      <c r="O26" s="27"/>
      <c r="P26" s="27"/>
      <c r="Q26" s="27"/>
      <c r="R26" s="27"/>
      <c r="S26" s="27"/>
      <c r="T26" s="27"/>
      <c r="U26" s="27"/>
      <c r="V26" s="27"/>
      <c r="W26" s="27"/>
    </row>
    <row r="27" spans="1:23" ht="20.100000000000001" customHeight="1">
      <c r="A27" s="31"/>
      <c r="B27" s="31"/>
      <c r="C27" s="31"/>
      <c r="D27" s="31"/>
      <c r="E27" s="31"/>
      <c r="F27" s="31"/>
      <c r="G27" s="31"/>
      <c r="H27" s="31"/>
      <c r="I27" s="31"/>
      <c r="J27" s="27"/>
      <c r="K27" s="27"/>
      <c r="L27" s="27"/>
      <c r="M27" s="27"/>
      <c r="N27" s="27"/>
      <c r="O27" s="27"/>
      <c r="P27" s="27"/>
      <c r="Q27" s="27"/>
      <c r="R27" s="27"/>
      <c r="S27" s="27"/>
      <c r="T27" s="27"/>
      <c r="U27" s="27"/>
      <c r="V27" s="27"/>
      <c r="W27" s="27"/>
    </row>
    <row r="28" spans="1:23" ht="20.100000000000001" customHeight="1">
      <c r="A28" s="31"/>
      <c r="B28" s="31"/>
      <c r="C28" s="31"/>
      <c r="D28" s="31"/>
      <c r="E28" s="31"/>
      <c r="F28" s="31"/>
      <c r="G28" s="31"/>
      <c r="H28" s="31"/>
      <c r="I28" s="31"/>
      <c r="J28" s="27"/>
      <c r="K28" s="27"/>
      <c r="L28" s="27"/>
      <c r="M28" s="27"/>
      <c r="N28" s="27"/>
      <c r="O28" s="27"/>
      <c r="P28" s="27"/>
      <c r="Q28" s="27"/>
      <c r="R28" s="27"/>
      <c r="S28" s="27"/>
      <c r="T28" s="27"/>
      <c r="U28" s="27"/>
      <c r="V28" s="27"/>
      <c r="W28" s="27"/>
    </row>
    <row r="29" spans="1:23" ht="21" customHeight="1">
      <c r="A29" s="31"/>
      <c r="B29" s="31"/>
      <c r="C29" s="31"/>
      <c r="D29" s="31"/>
      <c r="E29" s="31"/>
      <c r="F29" s="31"/>
      <c r="G29" s="31"/>
      <c r="H29" s="31"/>
      <c r="I29" s="31"/>
      <c r="J29" s="27"/>
      <c r="K29" s="27"/>
      <c r="L29" s="27"/>
      <c r="M29" s="27"/>
      <c r="N29" s="27"/>
      <c r="O29" s="27"/>
      <c r="P29" s="27"/>
      <c r="Q29" s="27"/>
      <c r="R29" s="27"/>
      <c r="S29" s="27"/>
      <c r="T29" s="27"/>
      <c r="U29" s="27"/>
      <c r="V29" s="27"/>
      <c r="W29" s="27"/>
    </row>
    <row r="30" spans="1:23" ht="30.75" customHeight="1">
      <c r="A30" s="31"/>
      <c r="B30" s="31"/>
      <c r="C30" s="31"/>
      <c r="D30" s="31"/>
      <c r="E30" s="31"/>
      <c r="F30" s="31"/>
      <c r="G30" s="31"/>
      <c r="H30" s="31"/>
      <c r="I30" s="31"/>
      <c r="J30" s="27"/>
      <c r="K30" s="27"/>
      <c r="L30" s="27"/>
      <c r="M30" s="27"/>
      <c r="N30" s="27"/>
      <c r="O30" s="27"/>
      <c r="P30" s="27"/>
      <c r="Q30" s="27"/>
      <c r="R30" s="27"/>
      <c r="S30" s="27"/>
      <c r="T30" s="27"/>
      <c r="U30" s="27"/>
      <c r="V30" s="27"/>
      <c r="W30" s="27"/>
    </row>
    <row r="31" spans="1:23" ht="33" customHeight="1">
      <c r="A31" s="31"/>
      <c r="B31" s="31"/>
      <c r="C31" s="31"/>
      <c r="D31" s="31"/>
      <c r="E31" s="31"/>
      <c r="F31" s="31"/>
      <c r="G31" s="31"/>
      <c r="H31" s="31"/>
      <c r="I31" s="31"/>
      <c r="J31" s="27"/>
      <c r="K31" s="27"/>
      <c r="L31" s="27"/>
      <c r="M31" s="27"/>
      <c r="N31" s="27"/>
      <c r="O31" s="27"/>
      <c r="P31" s="27"/>
      <c r="Q31" s="27"/>
      <c r="R31" s="27"/>
      <c r="S31" s="27"/>
      <c r="T31" s="27"/>
      <c r="U31" s="27"/>
      <c r="V31" s="27"/>
      <c r="W31" s="27"/>
    </row>
    <row r="32" spans="1:23" ht="20.100000000000001" customHeight="1">
      <c r="A32" s="31"/>
      <c r="B32" s="31"/>
      <c r="C32" s="31"/>
      <c r="D32" s="31"/>
      <c r="E32" s="31"/>
      <c r="F32" s="31"/>
      <c r="G32" s="31"/>
      <c r="H32" s="31"/>
      <c r="I32" s="31"/>
      <c r="J32" s="27"/>
      <c r="K32" s="27"/>
      <c r="L32" s="27"/>
      <c r="M32" s="27"/>
      <c r="N32" s="27"/>
      <c r="O32" s="27"/>
      <c r="P32" s="27"/>
      <c r="Q32" s="27"/>
      <c r="R32" s="27"/>
      <c r="S32" s="27"/>
      <c r="T32" s="27"/>
      <c r="U32" s="27"/>
      <c r="V32" s="27"/>
      <c r="W32" s="27"/>
    </row>
    <row r="33" spans="1:23" ht="64.5" customHeight="1" outlineLevel="1">
      <c r="A33" s="27"/>
      <c r="B33" s="27"/>
      <c r="C33" s="27"/>
      <c r="D33" s="27"/>
      <c r="E33" s="27"/>
      <c r="F33" s="27"/>
      <c r="G33" s="27"/>
      <c r="H33" s="27"/>
      <c r="I33" s="27"/>
      <c r="J33" s="27"/>
      <c r="K33" s="27"/>
      <c r="L33" s="27"/>
      <c r="M33" s="27"/>
      <c r="N33" s="27"/>
      <c r="O33" s="27"/>
      <c r="P33" s="27"/>
      <c r="Q33" s="27"/>
      <c r="R33" s="27"/>
      <c r="S33" s="27"/>
      <c r="T33" s="27"/>
      <c r="U33" s="27"/>
      <c r="V33" s="27"/>
      <c r="W33" s="27"/>
    </row>
    <row r="34" spans="1:23" ht="20.100000000000001" customHeight="1">
      <c r="A34" s="27"/>
      <c r="B34" s="27"/>
      <c r="C34" s="27"/>
      <c r="D34" s="27"/>
      <c r="E34" s="27"/>
      <c r="F34" s="27"/>
      <c r="G34" s="27"/>
      <c r="H34" s="27"/>
      <c r="I34" s="27"/>
      <c r="J34" s="27"/>
      <c r="K34" s="27"/>
      <c r="L34" s="27"/>
      <c r="M34" s="27"/>
      <c r="N34" s="27"/>
      <c r="O34" s="27"/>
      <c r="P34" s="27"/>
      <c r="Q34" s="27"/>
      <c r="R34" s="27"/>
      <c r="S34" s="27"/>
      <c r="T34" s="27"/>
      <c r="U34" s="27"/>
      <c r="V34" s="27"/>
      <c r="W34" s="27"/>
    </row>
    <row r="35" spans="1:23" ht="20.100000000000001" customHeight="1">
      <c r="A35" s="27"/>
      <c r="B35" s="27"/>
      <c r="C35" s="27"/>
      <c r="D35" s="27"/>
      <c r="E35" s="27"/>
      <c r="F35" s="27"/>
      <c r="G35" s="27"/>
      <c r="H35" s="27"/>
      <c r="I35" s="27"/>
      <c r="J35" s="27"/>
      <c r="K35" s="27"/>
      <c r="L35" s="27"/>
      <c r="M35" s="27"/>
      <c r="N35" s="27"/>
      <c r="O35" s="27"/>
      <c r="P35" s="27"/>
      <c r="Q35" s="27"/>
      <c r="R35" s="27"/>
      <c r="S35" s="27"/>
      <c r="T35" s="27"/>
      <c r="U35" s="27"/>
      <c r="V35" s="27"/>
      <c r="W35" s="27"/>
    </row>
    <row r="36" spans="1:23" ht="20.25" customHeight="1" outlineLevel="1">
      <c r="A36" s="27"/>
      <c r="B36" s="27"/>
      <c r="C36" s="27"/>
      <c r="D36" s="27"/>
      <c r="E36" s="27"/>
      <c r="F36" s="27"/>
      <c r="G36" s="27"/>
      <c r="H36" s="27"/>
      <c r="I36" s="27"/>
      <c r="J36" s="27"/>
      <c r="K36" s="27"/>
      <c r="L36" s="27"/>
      <c r="M36" s="27"/>
      <c r="N36" s="27"/>
      <c r="O36" s="27"/>
      <c r="P36" s="27"/>
      <c r="Q36" s="27"/>
      <c r="R36" s="27"/>
      <c r="S36" s="27"/>
      <c r="T36" s="27"/>
      <c r="U36" s="27"/>
      <c r="V36" s="27"/>
      <c r="W36" s="27"/>
    </row>
    <row r="37" spans="1:23" ht="20.100000000000001" customHeight="1" outlineLevel="1">
      <c r="A37" s="27"/>
      <c r="B37" s="27"/>
      <c r="C37" s="27"/>
      <c r="D37" s="27"/>
      <c r="E37" s="27"/>
      <c r="F37" s="27"/>
      <c r="G37" s="27"/>
      <c r="H37" s="27"/>
      <c r="I37" s="27"/>
      <c r="J37" s="27"/>
      <c r="K37" s="27"/>
      <c r="L37" s="27"/>
      <c r="M37" s="27"/>
      <c r="N37" s="27"/>
      <c r="O37" s="27"/>
      <c r="P37" s="27"/>
      <c r="Q37" s="27"/>
      <c r="R37" s="27"/>
      <c r="S37" s="27"/>
      <c r="T37" s="27"/>
      <c r="U37" s="27"/>
      <c r="V37" s="27"/>
      <c r="W37" s="27"/>
    </row>
    <row r="38" spans="1:23" ht="16.5" customHeight="1" outlineLevel="1">
      <c r="A38" s="27"/>
      <c r="B38" s="27"/>
      <c r="C38" s="27"/>
      <c r="D38" s="27"/>
      <c r="E38" s="27"/>
      <c r="F38" s="27"/>
      <c r="G38" s="27"/>
      <c r="H38" s="27"/>
      <c r="I38" s="27"/>
      <c r="J38" s="27"/>
      <c r="K38" s="27"/>
      <c r="L38" s="27"/>
      <c r="M38" s="27"/>
      <c r="N38" s="27"/>
      <c r="O38" s="27"/>
      <c r="P38" s="27"/>
      <c r="Q38" s="27"/>
      <c r="R38" s="27"/>
      <c r="S38" s="27"/>
      <c r="T38" s="27"/>
      <c r="U38" s="27"/>
      <c r="V38" s="27"/>
      <c r="W38" s="27"/>
    </row>
    <row r="39" spans="1:23" ht="25.5" customHeight="1" outlineLevel="1">
      <c r="A39" s="27"/>
      <c r="B39" s="27"/>
      <c r="C39" s="27"/>
      <c r="D39" s="27"/>
      <c r="E39" s="27"/>
      <c r="F39" s="27"/>
      <c r="G39" s="27"/>
      <c r="H39" s="27"/>
      <c r="I39" s="27"/>
      <c r="J39" s="27"/>
      <c r="K39" s="27"/>
      <c r="L39" s="27"/>
      <c r="M39" s="27"/>
      <c r="N39" s="27"/>
      <c r="O39" s="27"/>
      <c r="P39" s="27"/>
      <c r="Q39" s="27"/>
      <c r="R39" s="27"/>
      <c r="S39" s="27"/>
      <c r="T39" s="27"/>
      <c r="U39" s="27"/>
      <c r="V39" s="27"/>
      <c r="W39" s="27"/>
    </row>
    <row r="40" spans="1:23" ht="20.100000000000001" customHeight="1" outlineLevel="1">
      <c r="A40" s="27"/>
      <c r="B40" s="27"/>
      <c r="C40" s="27"/>
      <c r="D40" s="27"/>
      <c r="E40" s="27"/>
      <c r="F40" s="27"/>
      <c r="G40" s="27"/>
      <c r="H40" s="27"/>
      <c r="I40" s="27"/>
      <c r="J40" s="27"/>
      <c r="K40" s="27"/>
      <c r="L40" s="27"/>
      <c r="M40" s="27"/>
      <c r="N40" s="27"/>
      <c r="O40" s="27"/>
      <c r="P40" s="27"/>
      <c r="Q40" s="27"/>
      <c r="R40" s="27"/>
      <c r="S40" s="27"/>
      <c r="T40" s="27"/>
      <c r="U40" s="27"/>
      <c r="V40" s="27"/>
      <c r="W40" s="27"/>
    </row>
    <row r="41" spans="1:23" ht="20.100000000000001" customHeight="1" outlineLevel="1">
      <c r="A41" s="27"/>
      <c r="B41" s="27"/>
      <c r="C41" s="27"/>
      <c r="D41" s="27"/>
      <c r="E41" s="27"/>
      <c r="F41" s="27"/>
      <c r="G41" s="27"/>
      <c r="H41" s="27"/>
      <c r="I41" s="27"/>
      <c r="J41" s="27"/>
      <c r="K41" s="27"/>
      <c r="L41" s="27"/>
      <c r="M41" s="27"/>
      <c r="N41" s="27"/>
      <c r="O41" s="27"/>
      <c r="P41" s="27"/>
      <c r="Q41" s="27"/>
      <c r="R41" s="27"/>
      <c r="S41" s="27"/>
      <c r="T41" s="27"/>
      <c r="U41" s="27"/>
      <c r="V41" s="27"/>
      <c r="W41" s="27"/>
    </row>
    <row r="42" spans="1:23" ht="20.100000000000001" customHeight="1">
      <c r="A42" s="27"/>
      <c r="B42" s="27"/>
      <c r="C42" s="27"/>
      <c r="D42" s="27"/>
      <c r="E42" s="27"/>
      <c r="F42" s="27"/>
      <c r="G42" s="27"/>
      <c r="H42" s="27"/>
      <c r="I42" s="27"/>
      <c r="J42" s="27"/>
      <c r="K42" s="27"/>
      <c r="L42" s="27"/>
      <c r="M42" s="27"/>
      <c r="N42" s="27"/>
      <c r="O42" s="27"/>
      <c r="P42" s="27"/>
      <c r="Q42" s="27"/>
      <c r="R42" s="27"/>
      <c r="S42" s="27"/>
      <c r="T42" s="27"/>
      <c r="U42" s="27"/>
      <c r="V42" s="27"/>
      <c r="W42" s="27"/>
    </row>
    <row r="43" spans="1:23" ht="20.100000000000001" customHeight="1">
      <c r="A43" s="27"/>
      <c r="B43" s="27"/>
      <c r="C43" s="27"/>
      <c r="D43" s="27"/>
      <c r="E43" s="27"/>
      <c r="F43" s="27"/>
      <c r="G43" s="27"/>
      <c r="H43" s="27"/>
      <c r="I43" s="27"/>
      <c r="J43" s="27"/>
      <c r="K43" s="27"/>
      <c r="L43" s="27"/>
      <c r="M43" s="27"/>
      <c r="N43" s="27"/>
      <c r="O43" s="27"/>
      <c r="P43" s="27"/>
      <c r="Q43" s="27"/>
      <c r="R43" s="27"/>
      <c r="S43" s="27"/>
      <c r="T43" s="27"/>
      <c r="U43" s="27"/>
      <c r="V43" s="27"/>
      <c r="W43" s="27"/>
    </row>
    <row r="44" spans="1:23" ht="20.100000000000001" customHeight="1" outlineLevel="1">
      <c r="A44" s="27"/>
      <c r="B44" s="27"/>
      <c r="C44" s="27"/>
      <c r="D44" s="27"/>
      <c r="E44" s="27"/>
      <c r="F44" s="27"/>
      <c r="G44" s="27"/>
      <c r="H44" s="27"/>
      <c r="I44" s="27"/>
      <c r="J44" s="27"/>
      <c r="K44" s="27"/>
      <c r="L44" s="27"/>
      <c r="M44" s="27"/>
      <c r="N44" s="27"/>
      <c r="O44" s="27"/>
      <c r="P44" s="27"/>
      <c r="Q44" s="27"/>
      <c r="R44" s="27"/>
      <c r="S44" s="27"/>
      <c r="T44" s="27"/>
      <c r="U44" s="27"/>
      <c r="V44" s="27"/>
      <c r="W44" s="27"/>
    </row>
    <row r="45" spans="1:23" ht="20.100000000000001" customHeight="1" outlineLevel="1">
      <c r="A45" s="27"/>
      <c r="B45" s="27"/>
      <c r="C45" s="27"/>
      <c r="D45" s="27"/>
      <c r="E45" s="27"/>
      <c r="F45" s="27"/>
      <c r="G45" s="27"/>
      <c r="H45" s="27"/>
      <c r="I45" s="27"/>
      <c r="J45" s="27"/>
      <c r="K45" s="27"/>
      <c r="L45" s="27"/>
      <c r="M45" s="27"/>
      <c r="N45" s="27"/>
      <c r="O45" s="27"/>
      <c r="P45" s="27"/>
      <c r="Q45" s="27"/>
      <c r="R45" s="27"/>
      <c r="S45" s="27"/>
      <c r="T45" s="27"/>
      <c r="U45" s="27"/>
      <c r="V45" s="27"/>
      <c r="W45" s="27"/>
    </row>
    <row r="46" spans="1:23" ht="27.95" customHeight="1" outlineLevel="1">
      <c r="A46" s="27"/>
      <c r="B46" s="27"/>
      <c r="C46" s="27"/>
      <c r="D46" s="27"/>
      <c r="E46" s="27"/>
      <c r="F46" s="27"/>
      <c r="G46" s="27"/>
      <c r="H46" s="27"/>
      <c r="I46" s="27"/>
      <c r="J46" s="27"/>
      <c r="K46" s="27"/>
      <c r="L46" s="27"/>
      <c r="M46" s="27"/>
      <c r="N46" s="27"/>
      <c r="O46" s="27"/>
      <c r="P46" s="27"/>
      <c r="Q46" s="27"/>
      <c r="R46" s="27"/>
      <c r="S46" s="27"/>
      <c r="T46" s="27"/>
      <c r="U46" s="27"/>
      <c r="V46" s="27"/>
      <c r="W46" s="27"/>
    </row>
    <row r="47" spans="1:23" ht="20.100000000000001" customHeight="1" outlineLevel="1">
      <c r="A47" s="27"/>
      <c r="B47" s="27"/>
      <c r="C47" s="27"/>
      <c r="D47" s="27"/>
      <c r="E47" s="27"/>
      <c r="F47" s="27"/>
      <c r="G47" s="27"/>
      <c r="H47" s="27"/>
      <c r="I47" s="27"/>
      <c r="J47" s="27"/>
      <c r="K47" s="27"/>
      <c r="L47" s="27"/>
      <c r="M47" s="27"/>
      <c r="N47" s="27"/>
      <c r="O47" s="27"/>
      <c r="P47" s="27"/>
      <c r="Q47" s="27"/>
      <c r="R47" s="27"/>
      <c r="S47" s="27"/>
      <c r="T47" s="27"/>
      <c r="U47" s="27"/>
      <c r="V47" s="27"/>
      <c r="W47" s="27"/>
    </row>
    <row r="48" spans="1:23" ht="30" customHeight="1" outlineLevel="1">
      <c r="A48" s="27"/>
      <c r="B48" s="27"/>
      <c r="C48" s="27"/>
      <c r="D48" s="27"/>
      <c r="E48" s="27"/>
      <c r="F48" s="27"/>
      <c r="G48" s="27"/>
      <c r="H48" s="27"/>
      <c r="I48" s="27"/>
      <c r="J48" s="27"/>
      <c r="K48" s="27"/>
      <c r="L48" s="27"/>
      <c r="M48" s="27"/>
      <c r="N48" s="27"/>
      <c r="O48" s="27"/>
      <c r="P48" s="27"/>
      <c r="Q48" s="27"/>
      <c r="R48" s="27"/>
      <c r="S48" s="27"/>
      <c r="T48" s="27"/>
      <c r="U48" s="27"/>
      <c r="V48" s="27"/>
      <c r="W48" s="27"/>
    </row>
    <row r="49" spans="1:23" ht="30" customHeight="1" outlineLevel="1">
      <c r="A49" s="27"/>
      <c r="B49" s="27"/>
      <c r="C49" s="27"/>
      <c r="D49" s="27"/>
      <c r="E49" s="27"/>
      <c r="F49" s="27"/>
      <c r="G49" s="27"/>
      <c r="H49" s="27"/>
      <c r="I49" s="27"/>
      <c r="J49" s="27"/>
      <c r="K49" s="27"/>
      <c r="L49" s="27"/>
      <c r="M49" s="27"/>
      <c r="N49" s="27"/>
      <c r="O49" s="27"/>
      <c r="P49" s="27"/>
      <c r="Q49" s="27"/>
      <c r="R49" s="27"/>
      <c r="S49" s="27"/>
      <c r="T49" s="27"/>
      <c r="U49" s="27"/>
      <c r="V49" s="27"/>
      <c r="W49" s="27"/>
    </row>
    <row r="50" spans="1:23" ht="30" customHeight="1" outlineLevel="1">
      <c r="A50" s="27"/>
      <c r="B50" s="27"/>
      <c r="C50" s="27"/>
      <c r="D50" s="27"/>
      <c r="E50" s="27"/>
      <c r="F50" s="27"/>
      <c r="G50" s="27"/>
      <c r="H50" s="27"/>
      <c r="I50" s="27"/>
      <c r="J50" s="27"/>
      <c r="K50" s="27"/>
      <c r="L50" s="27"/>
      <c r="M50" s="27"/>
      <c r="N50" s="27"/>
      <c r="O50" s="27"/>
      <c r="P50" s="27"/>
      <c r="Q50" s="27"/>
      <c r="R50" s="27"/>
      <c r="S50" s="27"/>
      <c r="T50" s="27"/>
      <c r="U50" s="27"/>
      <c r="V50" s="27"/>
      <c r="W50" s="27"/>
    </row>
    <row r="51" spans="1:23" ht="30" customHeight="1" outlineLevel="1">
      <c r="A51" s="27"/>
      <c r="B51" s="27"/>
      <c r="C51" s="27"/>
      <c r="D51" s="27"/>
      <c r="E51" s="27"/>
      <c r="F51" s="27"/>
      <c r="G51" s="27"/>
      <c r="H51" s="27"/>
      <c r="I51" s="27"/>
      <c r="J51" s="27"/>
      <c r="K51" s="27"/>
      <c r="L51" s="27"/>
      <c r="M51" s="27"/>
      <c r="N51" s="27"/>
      <c r="O51" s="27"/>
      <c r="P51" s="27"/>
      <c r="Q51" s="27"/>
      <c r="R51" s="27"/>
      <c r="S51" s="27"/>
      <c r="T51" s="27"/>
      <c r="U51" s="27"/>
      <c r="V51" s="27"/>
      <c r="W51" s="27"/>
    </row>
    <row r="52" spans="1:23" ht="30" customHeight="1" outlineLevel="1">
      <c r="A52" s="27"/>
      <c r="B52" s="27"/>
      <c r="C52" s="27"/>
      <c r="D52" s="27"/>
      <c r="E52" s="27"/>
      <c r="F52" s="27"/>
      <c r="G52" s="27"/>
      <c r="H52" s="27"/>
      <c r="I52" s="27"/>
      <c r="J52" s="27"/>
      <c r="K52" s="27"/>
      <c r="L52" s="27"/>
      <c r="M52" s="27"/>
      <c r="N52" s="27"/>
      <c r="O52" s="27"/>
      <c r="P52" s="27"/>
      <c r="Q52" s="27"/>
      <c r="R52" s="27"/>
      <c r="S52" s="27"/>
      <c r="T52" s="27"/>
      <c r="U52" s="27"/>
      <c r="V52" s="27"/>
      <c r="W52" s="27"/>
    </row>
    <row r="53" spans="1:23" ht="30" customHeight="1" outlineLevel="1">
      <c r="A53" s="27"/>
      <c r="B53" s="27"/>
      <c r="C53" s="27"/>
      <c r="D53" s="27"/>
      <c r="E53" s="27"/>
      <c r="F53" s="27"/>
      <c r="G53" s="27"/>
      <c r="H53" s="27"/>
      <c r="I53" s="27"/>
      <c r="J53" s="27"/>
      <c r="K53" s="27"/>
      <c r="L53" s="27"/>
      <c r="M53" s="27"/>
      <c r="N53" s="27"/>
      <c r="O53" s="27"/>
      <c r="P53" s="27"/>
      <c r="Q53" s="27"/>
      <c r="R53" s="27"/>
      <c r="S53" s="27"/>
      <c r="T53" s="27"/>
      <c r="U53" s="27"/>
      <c r="V53" s="27"/>
      <c r="W53" s="27"/>
    </row>
    <row r="54" spans="1:23" ht="12.75" customHeight="1" outlineLevel="1">
      <c r="A54" s="27"/>
      <c r="B54" s="27"/>
      <c r="C54" s="27"/>
      <c r="D54" s="27"/>
      <c r="E54" s="27"/>
      <c r="F54" s="27"/>
      <c r="G54" s="27"/>
      <c r="H54" s="27"/>
      <c r="I54" s="27"/>
      <c r="J54" s="27"/>
      <c r="K54" s="27"/>
      <c r="L54" s="27"/>
      <c r="M54" s="27"/>
      <c r="N54" s="27"/>
      <c r="O54" s="27"/>
      <c r="P54" s="27"/>
      <c r="Q54" s="27"/>
      <c r="R54" s="27"/>
      <c r="S54" s="27"/>
      <c r="T54" s="27"/>
      <c r="U54" s="27"/>
      <c r="V54" s="27"/>
      <c r="W54" s="27"/>
    </row>
    <row r="55" spans="1:23" ht="18.75" customHeight="1" outlineLevel="1">
      <c r="A55" s="27"/>
      <c r="B55" s="27"/>
      <c r="C55" s="27"/>
      <c r="D55" s="27"/>
      <c r="E55" s="27"/>
      <c r="F55" s="27"/>
      <c r="G55" s="27"/>
      <c r="H55" s="27"/>
      <c r="I55" s="27"/>
      <c r="J55" s="27"/>
      <c r="K55" s="27"/>
      <c r="L55" s="27"/>
      <c r="M55" s="27"/>
      <c r="N55" s="27"/>
      <c r="O55" s="27"/>
      <c r="P55" s="27"/>
      <c r="Q55" s="27"/>
      <c r="R55" s="27"/>
      <c r="S55" s="27"/>
      <c r="T55" s="27"/>
      <c r="U55" s="27"/>
      <c r="V55" s="27"/>
      <c r="W55" s="27"/>
    </row>
    <row r="56" spans="1:23" ht="20.100000000000001" customHeight="1" outlineLevel="1">
      <c r="A56" s="27"/>
      <c r="B56" s="27"/>
      <c r="C56" s="27"/>
      <c r="D56" s="27"/>
      <c r="E56" s="27"/>
      <c r="F56" s="27"/>
      <c r="G56" s="27"/>
      <c r="H56" s="27"/>
      <c r="I56" s="27"/>
      <c r="J56" s="27"/>
      <c r="K56" s="27"/>
      <c r="L56" s="27"/>
      <c r="M56" s="27"/>
      <c r="N56" s="27"/>
      <c r="O56" s="27"/>
      <c r="P56" s="27"/>
      <c r="Q56" s="27"/>
      <c r="R56" s="27"/>
      <c r="S56" s="27"/>
      <c r="T56" s="27"/>
      <c r="U56" s="27"/>
      <c r="V56" s="27"/>
      <c r="W56" s="27"/>
    </row>
    <row r="57" spans="1:23" ht="20.100000000000001" customHeight="1" outlineLevel="1">
      <c r="A57" s="27"/>
      <c r="B57" s="27"/>
      <c r="C57" s="27"/>
      <c r="D57" s="27"/>
      <c r="E57" s="27"/>
      <c r="F57" s="27"/>
      <c r="G57" s="27"/>
      <c r="H57" s="27"/>
      <c r="I57" s="27"/>
      <c r="J57" s="27"/>
      <c r="K57" s="27"/>
      <c r="L57" s="27"/>
      <c r="M57" s="27"/>
      <c r="N57" s="27"/>
      <c r="O57" s="27"/>
      <c r="P57" s="27"/>
      <c r="Q57" s="27"/>
      <c r="R57" s="27"/>
      <c r="S57" s="27"/>
      <c r="T57" s="27"/>
      <c r="U57" s="27"/>
      <c r="V57" s="27"/>
      <c r="W57" s="27"/>
    </row>
    <row r="58" spans="1:23" ht="30" customHeight="1" outlineLevel="1">
      <c r="A58" s="27"/>
      <c r="B58" s="27"/>
      <c r="C58" s="27"/>
      <c r="D58" s="27"/>
      <c r="E58" s="27"/>
      <c r="F58" s="27"/>
      <c r="G58" s="27"/>
      <c r="H58" s="27"/>
      <c r="I58" s="27"/>
      <c r="J58" s="27"/>
      <c r="K58" s="27"/>
      <c r="L58" s="27"/>
      <c r="M58" s="27"/>
      <c r="N58" s="27"/>
      <c r="O58" s="27"/>
      <c r="P58" s="27"/>
      <c r="Q58" s="27"/>
      <c r="R58" s="27"/>
      <c r="S58" s="27"/>
      <c r="T58" s="27"/>
      <c r="U58" s="27"/>
      <c r="V58" s="27"/>
      <c r="W58" s="27"/>
    </row>
    <row r="59" spans="1:23" ht="30" customHeight="1" outlineLevel="1">
      <c r="A59" s="27"/>
      <c r="B59" s="27"/>
      <c r="C59" s="27"/>
      <c r="D59" s="27"/>
      <c r="E59" s="27"/>
      <c r="F59" s="27"/>
      <c r="G59" s="27"/>
      <c r="H59" s="27"/>
      <c r="I59" s="27"/>
      <c r="J59" s="27"/>
      <c r="K59" s="27"/>
      <c r="L59" s="27"/>
      <c r="M59" s="27"/>
      <c r="N59" s="27"/>
      <c r="O59" s="27"/>
      <c r="P59" s="27"/>
      <c r="Q59" s="27"/>
      <c r="R59" s="27"/>
      <c r="S59" s="27"/>
      <c r="T59" s="27"/>
      <c r="U59" s="27"/>
      <c r="V59" s="27"/>
      <c r="W59" s="27"/>
    </row>
    <row r="60" spans="1:23" ht="30" customHeight="1" outlineLevel="1">
      <c r="A60" s="27"/>
      <c r="B60" s="27"/>
      <c r="C60" s="27"/>
      <c r="D60" s="27"/>
      <c r="E60" s="27"/>
      <c r="F60" s="27"/>
      <c r="G60" s="27"/>
      <c r="H60" s="27"/>
      <c r="I60" s="27"/>
      <c r="J60" s="27"/>
      <c r="K60" s="27"/>
      <c r="L60" s="27"/>
      <c r="M60" s="27"/>
      <c r="N60" s="27"/>
      <c r="O60" s="27"/>
      <c r="P60" s="27"/>
      <c r="Q60" s="27"/>
      <c r="R60" s="27"/>
      <c r="S60" s="27"/>
      <c r="T60" s="27"/>
      <c r="U60" s="27"/>
      <c r="V60" s="27"/>
      <c r="W60" s="27"/>
    </row>
    <row r="61" spans="1:23" ht="30" customHeight="1" outlineLevel="1">
      <c r="A61" s="27"/>
      <c r="B61" s="27"/>
      <c r="C61" s="27"/>
      <c r="D61" s="27"/>
      <c r="E61" s="27"/>
      <c r="F61" s="27"/>
      <c r="G61" s="27"/>
      <c r="H61" s="27"/>
      <c r="I61" s="27"/>
      <c r="J61" s="27"/>
      <c r="K61" s="27"/>
      <c r="L61" s="27"/>
      <c r="M61" s="27"/>
      <c r="N61" s="27"/>
      <c r="O61" s="27"/>
      <c r="P61" s="27"/>
      <c r="Q61" s="27"/>
      <c r="R61" s="27"/>
      <c r="S61" s="27"/>
      <c r="T61" s="27"/>
      <c r="U61" s="27"/>
      <c r="V61" s="27"/>
      <c r="W61" s="27"/>
    </row>
    <row r="62" spans="1:23" ht="30" customHeight="1" outlineLevel="1">
      <c r="A62" s="27"/>
      <c r="B62" s="27"/>
      <c r="C62" s="27"/>
      <c r="D62" s="27"/>
      <c r="E62" s="27"/>
      <c r="F62" s="27"/>
      <c r="G62" s="27"/>
      <c r="H62" s="27"/>
      <c r="I62" s="27"/>
      <c r="J62" s="27"/>
      <c r="K62" s="27"/>
      <c r="L62" s="27"/>
      <c r="M62" s="27"/>
      <c r="N62" s="27"/>
      <c r="O62" s="27"/>
      <c r="P62" s="27"/>
      <c r="Q62" s="27"/>
      <c r="R62" s="27"/>
      <c r="S62" s="27"/>
      <c r="T62" s="27"/>
      <c r="U62" s="27"/>
      <c r="V62" s="27"/>
      <c r="W62" s="27"/>
    </row>
    <row r="63" spans="1:23" ht="30" customHeight="1" outlineLevel="1">
      <c r="A63" s="27"/>
      <c r="B63" s="27"/>
      <c r="C63" s="27"/>
      <c r="D63" s="27"/>
      <c r="E63" s="27"/>
      <c r="F63" s="27"/>
      <c r="G63" s="27"/>
      <c r="H63" s="27"/>
      <c r="I63" s="27"/>
      <c r="J63" s="27"/>
      <c r="K63" s="27"/>
      <c r="L63" s="27"/>
      <c r="M63" s="27"/>
      <c r="N63" s="27"/>
      <c r="O63" s="27"/>
      <c r="P63" s="27"/>
      <c r="Q63" s="27"/>
      <c r="R63" s="27"/>
      <c r="S63" s="27"/>
      <c r="T63" s="27"/>
      <c r="U63" s="27"/>
      <c r="V63" s="27"/>
      <c r="W63" s="27"/>
    </row>
    <row r="64" spans="1:23" ht="12.75" customHeight="1" outlineLevel="1">
      <c r="A64" s="27"/>
      <c r="B64" s="27"/>
      <c r="C64" s="27"/>
      <c r="D64" s="27"/>
      <c r="E64" s="27"/>
      <c r="F64" s="27"/>
      <c r="G64" s="27"/>
      <c r="H64" s="27"/>
      <c r="I64" s="27"/>
      <c r="J64" s="27"/>
      <c r="K64" s="27"/>
      <c r="L64" s="27"/>
      <c r="M64" s="27"/>
      <c r="N64" s="27"/>
      <c r="O64" s="27"/>
      <c r="P64" s="27"/>
      <c r="Q64" s="27"/>
      <c r="R64" s="27"/>
      <c r="S64" s="27"/>
      <c r="T64" s="27"/>
      <c r="U64" s="27"/>
      <c r="V64" s="27"/>
      <c r="W64" s="27"/>
    </row>
    <row r="65" spans="1:23" ht="12.75" customHeight="1" outlineLevel="1">
      <c r="A65" s="27"/>
      <c r="B65" s="27"/>
      <c r="C65" s="27"/>
      <c r="D65" s="27"/>
      <c r="E65" s="27"/>
      <c r="F65" s="27"/>
      <c r="G65" s="27"/>
      <c r="H65" s="27"/>
      <c r="I65" s="27"/>
      <c r="J65" s="27"/>
      <c r="K65" s="27"/>
      <c r="L65" s="27"/>
      <c r="M65" s="27"/>
      <c r="N65" s="27"/>
      <c r="O65" s="27"/>
      <c r="P65" s="27"/>
      <c r="Q65" s="27"/>
      <c r="R65" s="27"/>
      <c r="S65" s="27"/>
      <c r="T65" s="27"/>
      <c r="U65" s="27"/>
      <c r="V65" s="27"/>
      <c r="W65" s="27"/>
    </row>
    <row r="66" spans="1:23" ht="20.100000000000001" customHeight="1" outlineLevel="1">
      <c r="A66" s="27"/>
      <c r="B66" s="27"/>
      <c r="C66" s="27"/>
      <c r="D66" s="27"/>
      <c r="E66" s="27"/>
      <c r="F66" s="27"/>
      <c r="G66" s="27"/>
      <c r="H66" s="27"/>
      <c r="I66" s="27"/>
      <c r="J66" s="27"/>
      <c r="K66" s="27"/>
      <c r="L66" s="27"/>
      <c r="M66" s="27"/>
      <c r="N66" s="27"/>
      <c r="O66" s="27"/>
      <c r="P66" s="27"/>
      <c r="Q66" s="27"/>
      <c r="R66" s="27"/>
      <c r="S66" s="27"/>
      <c r="T66" s="27"/>
      <c r="U66" s="27"/>
      <c r="V66" s="27"/>
      <c r="W66" s="27"/>
    </row>
    <row r="67" spans="1:23" ht="20.100000000000001" customHeight="1">
      <c r="A67" s="27"/>
      <c r="B67" s="27"/>
      <c r="C67" s="27"/>
      <c r="D67" s="27"/>
      <c r="E67" s="27"/>
      <c r="F67" s="27"/>
      <c r="G67" s="27"/>
      <c r="H67" s="27"/>
      <c r="I67" s="27"/>
      <c r="J67" s="27"/>
      <c r="K67" s="27"/>
      <c r="L67" s="27"/>
      <c r="M67" s="27"/>
      <c r="N67" s="27"/>
      <c r="O67" s="27"/>
      <c r="P67" s="27"/>
      <c r="Q67" s="27"/>
      <c r="R67" s="27"/>
      <c r="S67" s="27"/>
      <c r="T67" s="27"/>
      <c r="U67" s="27"/>
      <c r="V67" s="27"/>
      <c r="W67" s="27"/>
    </row>
    <row r="68" spans="1:23" ht="20.100000000000001" customHeight="1">
      <c r="A68" s="27"/>
      <c r="B68" s="27"/>
      <c r="C68" s="27"/>
      <c r="D68" s="27"/>
      <c r="E68" s="27"/>
      <c r="F68" s="27"/>
      <c r="G68" s="27"/>
      <c r="H68" s="27"/>
      <c r="I68" s="27"/>
      <c r="J68" s="27"/>
      <c r="K68" s="27"/>
      <c r="L68" s="27"/>
      <c r="M68" s="27"/>
      <c r="N68" s="27"/>
      <c r="O68" s="27"/>
      <c r="P68" s="27"/>
      <c r="Q68" s="27"/>
      <c r="R68" s="27"/>
      <c r="S68" s="27"/>
      <c r="T68" s="27"/>
      <c r="U68" s="27"/>
      <c r="V68" s="27"/>
      <c r="W68" s="27"/>
    </row>
    <row r="69" spans="1:23" ht="20.100000000000001" customHeight="1" outlineLevel="1">
      <c r="A69" s="27"/>
      <c r="B69" s="27"/>
      <c r="C69" s="27"/>
      <c r="D69" s="27"/>
      <c r="E69" s="27"/>
      <c r="F69" s="27"/>
      <c r="G69" s="27"/>
      <c r="H69" s="27"/>
      <c r="I69" s="27"/>
      <c r="J69" s="27"/>
      <c r="K69" s="27"/>
      <c r="L69" s="27"/>
      <c r="M69" s="27"/>
      <c r="N69" s="27"/>
      <c r="O69" s="27"/>
      <c r="P69" s="27"/>
      <c r="Q69" s="27"/>
      <c r="R69" s="27"/>
      <c r="S69" s="27"/>
      <c r="T69" s="27"/>
      <c r="U69" s="27"/>
      <c r="V69" s="27"/>
      <c r="W69" s="27"/>
    </row>
    <row r="70" spans="1:23" ht="20.100000000000001" customHeight="1" outlineLevel="1">
      <c r="A70" s="27"/>
      <c r="B70" s="27"/>
      <c r="C70" s="27"/>
      <c r="D70" s="27"/>
      <c r="E70" s="27"/>
      <c r="F70" s="27"/>
      <c r="G70" s="27"/>
      <c r="H70" s="27"/>
      <c r="I70" s="27"/>
      <c r="J70" s="27"/>
      <c r="K70" s="27"/>
      <c r="L70" s="27"/>
      <c r="M70" s="27"/>
      <c r="N70" s="27"/>
      <c r="O70" s="27"/>
      <c r="P70" s="27"/>
      <c r="Q70" s="27"/>
      <c r="R70" s="27"/>
      <c r="S70" s="27"/>
      <c r="T70" s="27"/>
      <c r="U70" s="27"/>
      <c r="V70" s="27"/>
      <c r="W70" s="27"/>
    </row>
    <row r="71" spans="1:23" ht="30" customHeight="1" outlineLevel="1">
      <c r="A71" s="27"/>
      <c r="B71" s="27"/>
      <c r="C71" s="27"/>
      <c r="D71" s="27"/>
      <c r="E71" s="27"/>
      <c r="F71" s="27"/>
      <c r="G71" s="27"/>
      <c r="H71" s="27"/>
      <c r="I71" s="27"/>
      <c r="J71" s="27"/>
      <c r="K71" s="27"/>
      <c r="L71" s="27"/>
      <c r="M71" s="27"/>
      <c r="N71" s="27"/>
      <c r="O71" s="27"/>
      <c r="P71" s="27"/>
      <c r="Q71" s="27"/>
      <c r="R71" s="27"/>
      <c r="S71" s="27"/>
      <c r="T71" s="27"/>
      <c r="U71" s="27"/>
      <c r="V71" s="27"/>
      <c r="W71" s="27"/>
    </row>
    <row r="72" spans="1:23" ht="30" customHeight="1" outlineLevel="1">
      <c r="A72" s="27"/>
      <c r="B72" s="27"/>
      <c r="C72" s="27"/>
      <c r="D72" s="27"/>
      <c r="E72" s="27"/>
      <c r="F72" s="27"/>
      <c r="G72" s="27"/>
      <c r="H72" s="27"/>
      <c r="I72" s="27"/>
      <c r="J72" s="27"/>
      <c r="K72" s="27"/>
      <c r="L72" s="27"/>
      <c r="M72" s="27"/>
      <c r="N72" s="27"/>
      <c r="O72" s="27"/>
      <c r="P72" s="27"/>
      <c r="Q72" s="27"/>
      <c r="R72" s="27"/>
      <c r="S72" s="27"/>
      <c r="T72" s="27"/>
      <c r="U72" s="27"/>
      <c r="V72" s="27"/>
      <c r="W72" s="27"/>
    </row>
    <row r="73" spans="1:23" ht="30" customHeight="1" outlineLevel="1">
      <c r="A73" s="27"/>
      <c r="B73" s="27"/>
      <c r="C73" s="27"/>
      <c r="D73" s="27"/>
      <c r="E73" s="27"/>
      <c r="F73" s="27"/>
      <c r="G73" s="27"/>
      <c r="H73" s="27"/>
      <c r="I73" s="27"/>
      <c r="J73" s="27"/>
      <c r="K73" s="27"/>
      <c r="L73" s="27"/>
      <c r="M73" s="27"/>
      <c r="N73" s="27"/>
      <c r="O73" s="27"/>
      <c r="P73" s="27"/>
      <c r="Q73" s="27"/>
      <c r="R73" s="27"/>
      <c r="S73" s="27"/>
      <c r="T73" s="27"/>
      <c r="U73" s="27"/>
      <c r="V73" s="27"/>
      <c r="W73" s="27"/>
    </row>
    <row r="74" spans="1:23" ht="30" customHeight="1" outlineLevel="1">
      <c r="A74" s="27"/>
      <c r="B74" s="27"/>
      <c r="C74" s="27"/>
      <c r="D74" s="27"/>
      <c r="E74" s="27"/>
      <c r="F74" s="27"/>
      <c r="G74" s="27"/>
      <c r="H74" s="27"/>
      <c r="I74" s="27"/>
      <c r="J74" s="27"/>
      <c r="K74" s="27"/>
      <c r="L74" s="27"/>
      <c r="M74" s="27"/>
      <c r="N74" s="27"/>
      <c r="O74" s="27"/>
      <c r="P74" s="27"/>
      <c r="Q74" s="27"/>
      <c r="R74" s="27"/>
      <c r="S74" s="27"/>
      <c r="T74" s="27"/>
      <c r="U74" s="27"/>
      <c r="V74" s="27"/>
      <c r="W74" s="27"/>
    </row>
    <row r="75" spans="1:23" ht="30" customHeight="1" outlineLevel="1">
      <c r="A75" s="27"/>
      <c r="B75" s="27"/>
      <c r="C75" s="27"/>
      <c r="D75" s="27"/>
      <c r="E75" s="27"/>
      <c r="F75" s="27"/>
      <c r="G75" s="27"/>
      <c r="H75" s="27"/>
      <c r="I75" s="27"/>
      <c r="J75" s="27"/>
      <c r="K75" s="27"/>
      <c r="L75" s="27"/>
      <c r="M75" s="27"/>
      <c r="N75" s="27"/>
      <c r="O75" s="27"/>
      <c r="P75" s="27"/>
      <c r="Q75" s="27"/>
      <c r="R75" s="27"/>
      <c r="S75" s="27"/>
      <c r="T75" s="27"/>
      <c r="U75" s="27"/>
      <c r="V75" s="27"/>
      <c r="W75" s="27"/>
    </row>
    <row r="76" spans="1:23" ht="30" customHeight="1" outlineLevel="1">
      <c r="A76" s="27"/>
      <c r="B76" s="27"/>
      <c r="C76" s="27"/>
      <c r="D76" s="27"/>
      <c r="E76" s="27"/>
      <c r="F76" s="27"/>
      <c r="G76" s="27"/>
      <c r="H76" s="27"/>
      <c r="I76" s="27"/>
      <c r="J76" s="27"/>
      <c r="K76" s="27"/>
      <c r="L76" s="27"/>
      <c r="M76" s="27"/>
      <c r="N76" s="27"/>
      <c r="O76" s="27"/>
      <c r="P76" s="27"/>
      <c r="Q76" s="27"/>
      <c r="R76" s="27"/>
      <c r="S76" s="27"/>
      <c r="T76" s="27"/>
      <c r="U76" s="27"/>
      <c r="V76" s="27"/>
      <c r="W76" s="27"/>
    </row>
    <row r="77" spans="1:23" ht="30" customHeight="1" outlineLevel="1">
      <c r="A77" s="27"/>
      <c r="B77" s="27"/>
      <c r="C77" s="27"/>
      <c r="D77" s="27"/>
      <c r="E77" s="27"/>
      <c r="F77" s="27"/>
      <c r="G77" s="27"/>
      <c r="H77" s="27"/>
      <c r="I77" s="27"/>
      <c r="J77" s="27"/>
      <c r="K77" s="27"/>
      <c r="L77" s="27"/>
      <c r="M77" s="27"/>
      <c r="N77" s="27"/>
      <c r="O77" s="27"/>
      <c r="P77" s="27"/>
      <c r="Q77" s="27"/>
      <c r="R77" s="27"/>
      <c r="S77" s="27"/>
      <c r="T77" s="27"/>
      <c r="U77" s="27"/>
      <c r="V77" s="27"/>
      <c r="W77" s="27"/>
    </row>
    <row r="78" spans="1:23" ht="21.75" customHeight="1" outlineLevel="1">
      <c r="A78" s="27"/>
      <c r="B78" s="27"/>
      <c r="C78" s="27"/>
      <c r="D78" s="27"/>
      <c r="E78" s="27"/>
      <c r="F78" s="27"/>
      <c r="G78" s="27"/>
      <c r="H78" s="27"/>
      <c r="I78" s="27"/>
      <c r="J78" s="27"/>
      <c r="K78" s="27"/>
      <c r="L78" s="27"/>
      <c r="M78" s="27"/>
      <c r="N78" s="27"/>
      <c r="O78" s="27"/>
      <c r="P78" s="27"/>
      <c r="Q78" s="27"/>
      <c r="R78" s="27"/>
      <c r="S78" s="27"/>
      <c r="T78" s="27"/>
      <c r="U78" s="27"/>
      <c r="V78" s="27"/>
      <c r="W78" s="27"/>
    </row>
    <row r="79" spans="1:23" ht="24.75" customHeight="1" outlineLevel="1">
      <c r="A79" s="27"/>
      <c r="B79" s="27"/>
      <c r="C79" s="27"/>
      <c r="D79" s="27"/>
      <c r="E79" s="27"/>
      <c r="F79" s="27"/>
      <c r="G79" s="27"/>
      <c r="H79" s="27"/>
      <c r="I79" s="27"/>
      <c r="J79" s="27"/>
      <c r="K79" s="27"/>
      <c r="L79" s="27"/>
      <c r="M79" s="27"/>
      <c r="N79" s="27"/>
      <c r="O79" s="27"/>
      <c r="P79" s="27"/>
      <c r="Q79" s="27"/>
      <c r="R79" s="27"/>
      <c r="S79" s="27"/>
      <c r="T79" s="27"/>
      <c r="U79" s="27"/>
      <c r="V79" s="27"/>
      <c r="W79" s="27"/>
    </row>
    <row r="80" spans="1:23" ht="20.100000000000001" customHeight="1" outlineLevel="1">
      <c r="A80" s="27"/>
      <c r="B80" s="27"/>
      <c r="C80" s="27"/>
      <c r="D80" s="27"/>
      <c r="E80" s="27"/>
      <c r="F80" s="27"/>
      <c r="G80" s="27"/>
      <c r="H80" s="27"/>
      <c r="I80" s="27"/>
      <c r="J80" s="27"/>
      <c r="K80" s="27"/>
      <c r="L80" s="27"/>
      <c r="M80" s="27"/>
      <c r="N80" s="27"/>
      <c r="O80" s="27"/>
      <c r="P80" s="27"/>
      <c r="Q80" s="27"/>
      <c r="R80" s="27"/>
      <c r="S80" s="27"/>
      <c r="T80" s="27"/>
      <c r="U80" s="27"/>
      <c r="V80" s="27"/>
      <c r="W80" s="27"/>
    </row>
    <row r="81" spans="1:24" ht="20.100000000000001" customHeight="1" outlineLevel="1">
      <c r="A81" s="27"/>
      <c r="B81" s="27"/>
      <c r="C81" s="27"/>
      <c r="D81" s="27"/>
      <c r="E81" s="27"/>
      <c r="F81" s="27"/>
      <c r="G81" s="27"/>
      <c r="H81" s="27"/>
      <c r="I81" s="27"/>
      <c r="J81" s="27"/>
      <c r="K81" s="27"/>
      <c r="L81" s="27"/>
      <c r="M81" s="27"/>
      <c r="N81" s="27"/>
      <c r="O81" s="27"/>
      <c r="P81" s="27"/>
      <c r="Q81" s="27"/>
      <c r="R81" s="27"/>
      <c r="S81" s="27"/>
      <c r="T81" s="27"/>
      <c r="U81" s="27"/>
      <c r="V81" s="27"/>
      <c r="W81" s="27"/>
    </row>
    <row r="82" spans="1:24" ht="30" customHeight="1" outlineLevel="1">
      <c r="A82" s="27"/>
      <c r="B82" s="27"/>
      <c r="C82" s="27"/>
      <c r="D82" s="27"/>
      <c r="E82" s="27"/>
      <c r="F82" s="27"/>
      <c r="G82" s="27"/>
      <c r="H82" s="27"/>
      <c r="I82" s="27"/>
      <c r="J82" s="27"/>
      <c r="K82" s="27"/>
      <c r="L82" s="27"/>
      <c r="M82" s="27"/>
      <c r="N82" s="27"/>
      <c r="O82" s="27"/>
      <c r="P82" s="27"/>
      <c r="Q82" s="27"/>
      <c r="R82" s="27"/>
      <c r="S82" s="27"/>
      <c r="T82" s="27"/>
      <c r="U82" s="27"/>
      <c r="V82" s="27"/>
      <c r="W82" s="27"/>
    </row>
    <row r="83" spans="1:24" ht="30" customHeight="1" outlineLevel="1">
      <c r="A83" s="27"/>
      <c r="B83" s="27"/>
      <c r="C83" s="27"/>
      <c r="D83" s="27"/>
      <c r="E83" s="27"/>
      <c r="F83" s="27"/>
      <c r="G83" s="27"/>
      <c r="H83" s="27"/>
      <c r="I83" s="27"/>
      <c r="J83" s="27"/>
      <c r="K83" s="27"/>
      <c r="L83" s="27"/>
      <c r="M83" s="27"/>
      <c r="N83" s="27"/>
      <c r="O83" s="27"/>
      <c r="P83" s="27"/>
      <c r="Q83" s="27"/>
      <c r="R83" s="27"/>
      <c r="S83" s="27"/>
      <c r="T83" s="27"/>
      <c r="U83" s="27"/>
      <c r="V83" s="27"/>
      <c r="W83" s="27"/>
    </row>
    <row r="84" spans="1:24" ht="30" customHeight="1" outlineLevel="1">
      <c r="A84" s="27"/>
      <c r="B84" s="27"/>
      <c r="C84" s="27"/>
      <c r="D84" s="27"/>
      <c r="E84" s="27"/>
      <c r="F84" s="27"/>
      <c r="G84" s="27"/>
      <c r="H84" s="27"/>
      <c r="I84" s="27"/>
      <c r="J84" s="27"/>
      <c r="K84" s="27"/>
      <c r="L84" s="27"/>
      <c r="M84" s="27"/>
      <c r="N84" s="27"/>
      <c r="O84" s="27"/>
      <c r="P84" s="27"/>
      <c r="Q84" s="27"/>
      <c r="R84" s="27"/>
      <c r="S84" s="27"/>
      <c r="T84" s="27"/>
      <c r="U84" s="27"/>
      <c r="V84" s="27"/>
      <c r="W84" s="27"/>
    </row>
    <row r="85" spans="1:24" ht="30" customHeight="1" outlineLevel="1">
      <c r="A85" s="27"/>
      <c r="B85" s="27"/>
      <c r="C85" s="27"/>
      <c r="D85" s="27"/>
      <c r="E85" s="27"/>
      <c r="F85" s="27"/>
      <c r="G85" s="27"/>
      <c r="H85" s="27"/>
      <c r="I85" s="27"/>
      <c r="J85" s="27"/>
      <c r="K85" s="27"/>
      <c r="L85" s="27"/>
      <c r="M85" s="27"/>
      <c r="N85" s="27"/>
      <c r="O85" s="27"/>
      <c r="P85" s="27"/>
      <c r="Q85" s="27"/>
      <c r="R85" s="27"/>
      <c r="S85" s="27"/>
      <c r="T85" s="27"/>
      <c r="U85" s="27"/>
      <c r="V85" s="27"/>
      <c r="W85" s="27"/>
    </row>
    <row r="86" spans="1:24" ht="30" customHeight="1" outlineLevel="1">
      <c r="A86" s="27"/>
      <c r="B86" s="27"/>
      <c r="C86" s="27"/>
      <c r="D86" s="27"/>
      <c r="E86" s="27"/>
      <c r="F86" s="27"/>
      <c r="G86" s="27"/>
      <c r="H86" s="27"/>
      <c r="I86" s="27"/>
      <c r="J86" s="27"/>
      <c r="K86" s="27"/>
      <c r="L86" s="27"/>
      <c r="M86" s="27"/>
      <c r="N86" s="27"/>
      <c r="O86" s="27"/>
      <c r="P86" s="27"/>
      <c r="Q86" s="27"/>
      <c r="R86" s="27"/>
      <c r="S86" s="27"/>
      <c r="T86" s="27"/>
      <c r="U86" s="27"/>
      <c r="V86" s="27"/>
      <c r="W86" s="27"/>
    </row>
    <row r="87" spans="1:24" ht="36" customHeight="1" outlineLevel="1">
      <c r="A87" s="27"/>
      <c r="B87" s="27"/>
      <c r="C87" s="27"/>
      <c r="D87" s="27"/>
      <c r="E87" s="27"/>
      <c r="F87" s="27"/>
      <c r="G87" s="27"/>
      <c r="H87" s="27"/>
      <c r="I87" s="27"/>
      <c r="J87" s="27"/>
      <c r="K87" s="27"/>
      <c r="L87" s="27"/>
      <c r="M87" s="27"/>
      <c r="N87" s="27"/>
      <c r="O87" s="27"/>
      <c r="P87" s="27"/>
      <c r="Q87" s="27"/>
      <c r="R87" s="27"/>
      <c r="S87" s="27"/>
      <c r="T87" s="27"/>
      <c r="U87" s="27"/>
      <c r="V87" s="27"/>
      <c r="W87" s="27"/>
    </row>
    <row r="88" spans="1:24" ht="30" customHeight="1" outlineLevel="1">
      <c r="A88" s="27"/>
      <c r="B88" s="27"/>
      <c r="C88" s="27"/>
      <c r="D88" s="27"/>
      <c r="E88" s="27"/>
      <c r="F88" s="27"/>
      <c r="G88" s="27"/>
      <c r="H88" s="27"/>
      <c r="I88" s="27"/>
      <c r="J88" s="27"/>
      <c r="K88" s="27"/>
      <c r="L88" s="27"/>
      <c r="M88" s="27"/>
      <c r="N88" s="27"/>
      <c r="O88" s="27"/>
      <c r="P88" s="27"/>
      <c r="Q88" s="27"/>
      <c r="R88" s="27"/>
      <c r="S88" s="27"/>
      <c r="T88" s="27"/>
      <c r="U88" s="27"/>
      <c r="V88" s="27"/>
      <c r="W88" s="27"/>
    </row>
    <row r="89" spans="1:24" ht="30" customHeight="1" outlineLevel="1">
      <c r="A89" s="27"/>
      <c r="B89" s="27"/>
      <c r="C89" s="27"/>
      <c r="D89" s="27"/>
      <c r="E89" s="27"/>
      <c r="F89" s="27"/>
      <c r="G89" s="27"/>
      <c r="H89" s="27"/>
      <c r="I89" s="27"/>
      <c r="J89" s="27"/>
      <c r="K89" s="27"/>
      <c r="L89" s="27"/>
      <c r="M89" s="27"/>
      <c r="N89" s="27"/>
      <c r="O89" s="27"/>
      <c r="P89" s="27"/>
      <c r="Q89" s="27"/>
      <c r="R89" s="27"/>
      <c r="S89" s="27"/>
      <c r="T89" s="27"/>
      <c r="U89" s="27"/>
      <c r="V89" s="27"/>
      <c r="W89" s="27"/>
    </row>
    <row r="90" spans="1:24" ht="30" customHeight="1" outlineLevel="1">
      <c r="A90" s="27"/>
      <c r="B90" s="27"/>
      <c r="C90" s="27"/>
      <c r="D90" s="27"/>
      <c r="E90" s="27"/>
      <c r="F90" s="27"/>
      <c r="G90" s="27"/>
      <c r="H90" s="27"/>
      <c r="I90" s="27"/>
      <c r="J90" s="27"/>
      <c r="K90" s="27"/>
      <c r="L90" s="27"/>
      <c r="M90" s="27"/>
      <c r="N90" s="27"/>
      <c r="O90" s="27"/>
      <c r="P90" s="27"/>
      <c r="Q90" s="27"/>
      <c r="R90" s="27"/>
      <c r="S90" s="27"/>
      <c r="T90" s="27"/>
      <c r="U90" s="27"/>
      <c r="V90" s="27"/>
      <c r="W90" s="27"/>
    </row>
    <row r="91" spans="1:24" ht="20.100000000000001" customHeight="1" outlineLevel="1">
      <c r="A91" s="27"/>
      <c r="B91" s="27"/>
      <c r="C91" s="27"/>
      <c r="D91" s="27"/>
      <c r="E91" s="27"/>
      <c r="F91" s="27"/>
      <c r="G91" s="27"/>
      <c r="H91" s="27"/>
      <c r="I91" s="27"/>
      <c r="J91" s="27"/>
      <c r="K91" s="27"/>
      <c r="L91" s="27"/>
      <c r="M91" s="27"/>
      <c r="N91" s="27"/>
      <c r="O91" s="27"/>
      <c r="P91" s="27"/>
      <c r="Q91" s="27"/>
      <c r="R91" s="27"/>
      <c r="S91" s="27"/>
      <c r="T91" s="27"/>
      <c r="U91" s="27"/>
      <c r="V91" s="27"/>
      <c r="W91" s="27"/>
      <c r="X91" s="32"/>
    </row>
    <row r="92" spans="1:24" ht="20.100000000000001" customHeight="1" outlineLevel="1">
      <c r="A92" s="27"/>
      <c r="B92" s="27"/>
      <c r="C92" s="27"/>
      <c r="D92" s="27"/>
      <c r="E92" s="27"/>
      <c r="F92" s="27"/>
      <c r="G92" s="27"/>
      <c r="H92" s="27"/>
      <c r="I92" s="27"/>
      <c r="J92" s="27"/>
      <c r="K92" s="27"/>
      <c r="L92" s="27"/>
      <c r="M92" s="27"/>
      <c r="N92" s="27"/>
      <c r="O92" s="27"/>
      <c r="P92" s="27"/>
      <c r="Q92" s="27"/>
      <c r="R92" s="27"/>
      <c r="S92" s="27"/>
      <c r="T92" s="27"/>
      <c r="U92" s="27"/>
      <c r="V92" s="27"/>
      <c r="W92" s="27"/>
    </row>
    <row r="93" spans="1:24" ht="20.100000000000001" customHeight="1" outlineLevel="1">
      <c r="A93" s="27"/>
      <c r="B93" s="27"/>
      <c r="C93" s="27"/>
      <c r="D93" s="27"/>
      <c r="E93" s="27"/>
      <c r="F93" s="27"/>
      <c r="G93" s="27"/>
      <c r="H93" s="27"/>
      <c r="I93" s="27"/>
      <c r="J93" s="27"/>
      <c r="K93" s="27"/>
      <c r="L93" s="27"/>
      <c r="M93" s="27"/>
      <c r="N93" s="27"/>
      <c r="O93" s="27"/>
      <c r="P93" s="27"/>
      <c r="Q93" s="27"/>
      <c r="R93" s="27"/>
      <c r="S93" s="27"/>
      <c r="T93" s="27"/>
      <c r="U93" s="27"/>
      <c r="V93" s="27"/>
      <c r="W93" s="27"/>
    </row>
    <row r="94" spans="1:24" s="32" customFormat="1" ht="30" customHeight="1" outlineLevel="1">
      <c r="A94" s="27"/>
      <c r="B94" s="27"/>
      <c r="C94" s="27"/>
      <c r="D94" s="27"/>
      <c r="E94" s="27"/>
      <c r="F94" s="27"/>
      <c r="G94" s="27"/>
      <c r="H94" s="27"/>
      <c r="I94" s="27"/>
      <c r="J94" s="27"/>
      <c r="K94" s="27"/>
      <c r="L94" s="27"/>
      <c r="M94" s="27"/>
      <c r="N94" s="27"/>
      <c r="O94" s="27"/>
      <c r="P94" s="27"/>
      <c r="Q94" s="27"/>
      <c r="R94" s="27"/>
      <c r="S94" s="27"/>
      <c r="T94" s="27"/>
      <c r="U94" s="27"/>
      <c r="V94" s="27"/>
      <c r="W94" s="27"/>
      <c r="X94" s="28"/>
    </row>
    <row r="95" spans="1:24" ht="30" customHeight="1" outlineLevel="1">
      <c r="A95" s="27"/>
      <c r="B95" s="27"/>
      <c r="C95" s="27"/>
      <c r="D95" s="27"/>
      <c r="E95" s="27"/>
      <c r="F95" s="27"/>
      <c r="G95" s="27"/>
      <c r="H95" s="27"/>
      <c r="I95" s="27"/>
      <c r="J95" s="27"/>
      <c r="K95" s="27"/>
      <c r="L95" s="27"/>
      <c r="M95" s="27"/>
      <c r="N95" s="27"/>
      <c r="O95" s="27"/>
      <c r="P95" s="27"/>
      <c r="Q95" s="27"/>
      <c r="R95" s="27"/>
      <c r="S95" s="27"/>
      <c r="T95" s="27"/>
      <c r="U95" s="27"/>
      <c r="V95" s="27"/>
      <c r="W95" s="27"/>
    </row>
    <row r="96" spans="1:24" ht="22.5" customHeight="1" outlineLevel="1">
      <c r="A96" s="27"/>
      <c r="B96" s="27"/>
      <c r="C96" s="27"/>
      <c r="D96" s="27"/>
      <c r="E96" s="27"/>
      <c r="F96" s="27"/>
      <c r="G96" s="27"/>
      <c r="H96" s="27"/>
      <c r="I96" s="27"/>
      <c r="J96" s="27"/>
      <c r="K96" s="27"/>
      <c r="L96" s="27"/>
      <c r="M96" s="27"/>
      <c r="N96" s="27"/>
      <c r="O96" s="27"/>
      <c r="P96" s="27"/>
      <c r="Q96" s="27"/>
      <c r="R96" s="27"/>
      <c r="S96" s="27"/>
      <c r="T96" s="27"/>
      <c r="U96" s="27"/>
      <c r="V96" s="27"/>
      <c r="W96" s="27"/>
    </row>
    <row r="97" spans="1:24" ht="24" customHeight="1" outlineLevel="1">
      <c r="A97" s="27"/>
      <c r="B97" s="27"/>
      <c r="C97" s="27"/>
      <c r="D97" s="27"/>
      <c r="E97" s="27"/>
      <c r="F97" s="27"/>
      <c r="G97" s="27"/>
      <c r="H97" s="27"/>
      <c r="I97" s="27"/>
      <c r="J97" s="27"/>
      <c r="K97" s="27"/>
      <c r="L97" s="27"/>
      <c r="M97" s="27"/>
      <c r="N97" s="27"/>
      <c r="O97" s="27"/>
      <c r="P97" s="27"/>
      <c r="Q97" s="27"/>
      <c r="R97" s="27"/>
      <c r="S97" s="27"/>
      <c r="T97" s="27"/>
      <c r="U97" s="27"/>
      <c r="V97" s="27"/>
      <c r="W97" s="27"/>
    </row>
    <row r="98" spans="1:24" ht="20.100000000000001" customHeight="1" outlineLevel="1">
      <c r="A98" s="27"/>
      <c r="B98" s="27"/>
      <c r="C98" s="27"/>
      <c r="D98" s="27"/>
      <c r="E98" s="27"/>
      <c r="F98" s="27"/>
      <c r="G98" s="27"/>
      <c r="H98" s="27"/>
      <c r="I98" s="27"/>
      <c r="J98" s="27"/>
      <c r="K98" s="27"/>
      <c r="L98" s="27"/>
      <c r="M98" s="27"/>
      <c r="N98" s="27"/>
      <c r="O98" s="27"/>
      <c r="P98" s="27"/>
      <c r="Q98" s="27"/>
      <c r="R98" s="27"/>
      <c r="S98" s="27"/>
      <c r="T98" s="27"/>
      <c r="U98" s="27"/>
      <c r="V98" s="27"/>
      <c r="W98" s="27"/>
    </row>
    <row r="99" spans="1:24" ht="20.100000000000001" customHeight="1" outlineLevel="1">
      <c r="A99" s="27"/>
      <c r="B99" s="27"/>
      <c r="C99" s="27"/>
      <c r="D99" s="27"/>
      <c r="E99" s="27"/>
      <c r="F99" s="27"/>
      <c r="G99" s="27"/>
      <c r="H99" s="27"/>
      <c r="I99" s="27"/>
      <c r="J99" s="27"/>
      <c r="K99" s="27"/>
      <c r="L99" s="27"/>
      <c r="M99" s="27"/>
      <c r="N99" s="27"/>
      <c r="O99" s="27"/>
      <c r="P99" s="27"/>
      <c r="Q99" s="27"/>
      <c r="R99" s="27"/>
      <c r="S99" s="27"/>
      <c r="T99" s="27"/>
      <c r="U99" s="27"/>
      <c r="V99" s="27"/>
      <c r="W99" s="27"/>
    </row>
    <row r="100" spans="1:24" ht="20.100000000000001" customHeight="1" outlineLevel="1">
      <c r="A100" s="27"/>
      <c r="B100" s="27"/>
      <c r="C100" s="27"/>
      <c r="D100" s="27"/>
      <c r="E100" s="27"/>
      <c r="F100" s="27"/>
      <c r="G100" s="27"/>
      <c r="H100" s="27"/>
      <c r="I100" s="27"/>
      <c r="J100" s="27"/>
      <c r="K100" s="27"/>
      <c r="L100" s="27"/>
      <c r="M100" s="27"/>
      <c r="N100" s="27"/>
      <c r="O100" s="27"/>
      <c r="P100" s="27"/>
      <c r="Q100" s="27"/>
      <c r="R100" s="27"/>
      <c r="S100" s="27"/>
      <c r="T100" s="27"/>
      <c r="U100" s="27"/>
      <c r="V100" s="27"/>
      <c r="W100" s="27"/>
    </row>
    <row r="101" spans="1:24" ht="20.100000000000001" customHeight="1" outlineLevel="1">
      <c r="A101" s="27"/>
      <c r="B101" s="27"/>
      <c r="C101" s="27"/>
      <c r="D101" s="27"/>
      <c r="E101" s="27"/>
      <c r="F101" s="27"/>
      <c r="G101" s="27"/>
      <c r="H101" s="27"/>
      <c r="I101" s="27"/>
      <c r="J101" s="27"/>
      <c r="K101" s="27"/>
      <c r="L101" s="27"/>
      <c r="M101" s="27"/>
      <c r="N101" s="27"/>
      <c r="O101" s="27"/>
      <c r="P101" s="27"/>
      <c r="Q101" s="27"/>
      <c r="R101" s="27"/>
      <c r="S101" s="27"/>
      <c r="T101" s="27"/>
      <c r="U101" s="27"/>
      <c r="V101" s="27"/>
      <c r="W101" s="27"/>
    </row>
    <row r="102" spans="1:24" ht="20.100000000000001" customHeight="1" outlineLevel="1">
      <c r="A102" s="27"/>
      <c r="B102" s="27"/>
      <c r="C102" s="27"/>
      <c r="D102" s="27"/>
      <c r="E102" s="27"/>
      <c r="F102" s="27"/>
      <c r="G102" s="27"/>
      <c r="H102" s="27"/>
      <c r="I102" s="27"/>
      <c r="J102" s="27"/>
      <c r="K102" s="27"/>
      <c r="L102" s="27"/>
      <c r="M102" s="27"/>
      <c r="N102" s="27"/>
      <c r="O102" s="27"/>
      <c r="P102" s="27"/>
      <c r="Q102" s="27"/>
      <c r="R102" s="27"/>
      <c r="S102" s="27"/>
      <c r="T102" s="27"/>
      <c r="U102" s="27"/>
      <c r="V102" s="27"/>
      <c r="W102" s="27"/>
    </row>
    <row r="103" spans="1:24" ht="20.100000000000001" customHeight="1" outlineLevel="1">
      <c r="A103" s="27"/>
      <c r="B103" s="27"/>
      <c r="C103" s="27"/>
      <c r="D103" s="27"/>
      <c r="E103" s="27"/>
      <c r="F103" s="27"/>
      <c r="G103" s="27"/>
      <c r="H103" s="27"/>
      <c r="I103" s="27"/>
      <c r="J103" s="27"/>
      <c r="K103" s="27"/>
      <c r="L103" s="27"/>
      <c r="M103" s="27"/>
      <c r="N103" s="27"/>
      <c r="O103" s="27"/>
      <c r="P103" s="27"/>
      <c r="Q103" s="27"/>
      <c r="R103" s="27"/>
      <c r="S103" s="27"/>
      <c r="T103" s="27"/>
      <c r="U103" s="27"/>
      <c r="V103" s="27"/>
      <c r="W103" s="27"/>
    </row>
    <row r="104" spans="1:24" ht="20.100000000000001" customHeight="1" outlineLevel="1">
      <c r="A104" s="27"/>
      <c r="B104" s="27"/>
      <c r="C104" s="27"/>
      <c r="D104" s="27"/>
      <c r="E104" s="27"/>
      <c r="F104" s="27"/>
      <c r="G104" s="27"/>
      <c r="H104" s="27"/>
      <c r="I104" s="27"/>
      <c r="J104" s="27"/>
      <c r="K104" s="27"/>
      <c r="L104" s="27"/>
      <c r="M104" s="27"/>
      <c r="N104" s="27"/>
      <c r="O104" s="27"/>
      <c r="P104" s="27"/>
      <c r="Q104" s="27"/>
      <c r="R104" s="27"/>
      <c r="S104" s="27"/>
      <c r="T104" s="27"/>
      <c r="U104" s="27"/>
      <c r="V104" s="27"/>
      <c r="W104" s="27"/>
    </row>
    <row r="105" spans="1:24" ht="20.100000000000001" customHeight="1" outlineLevel="1">
      <c r="A105" s="27"/>
      <c r="B105" s="27"/>
      <c r="C105" s="27"/>
      <c r="D105" s="27"/>
      <c r="E105" s="27"/>
      <c r="F105" s="27"/>
      <c r="G105" s="27"/>
      <c r="H105" s="27"/>
      <c r="I105" s="27"/>
      <c r="J105" s="27"/>
      <c r="K105" s="27"/>
      <c r="L105" s="27"/>
      <c r="M105" s="27"/>
      <c r="N105" s="27"/>
      <c r="O105" s="27"/>
      <c r="P105" s="27"/>
      <c r="Q105" s="27"/>
      <c r="R105" s="27"/>
      <c r="S105" s="27"/>
      <c r="T105" s="27"/>
      <c r="U105" s="27"/>
      <c r="V105" s="27"/>
      <c r="W105" s="27"/>
    </row>
    <row r="106" spans="1:24" ht="30" customHeight="1" outlineLevel="1">
      <c r="A106" s="27"/>
      <c r="B106" s="27"/>
      <c r="C106" s="27"/>
      <c r="D106" s="27"/>
      <c r="E106" s="27"/>
      <c r="F106" s="27"/>
      <c r="G106" s="27"/>
      <c r="H106" s="27"/>
      <c r="I106" s="27"/>
      <c r="J106" s="27"/>
      <c r="K106" s="27"/>
      <c r="L106" s="27"/>
      <c r="M106" s="27"/>
      <c r="N106" s="27"/>
      <c r="O106" s="27"/>
      <c r="P106" s="27"/>
      <c r="Q106" s="27"/>
      <c r="R106" s="27"/>
      <c r="S106" s="27"/>
      <c r="T106" s="27"/>
      <c r="U106" s="27"/>
      <c r="V106" s="27"/>
      <c r="W106" s="27"/>
    </row>
    <row r="107" spans="1:24" ht="30" customHeight="1" outlineLevel="1">
      <c r="A107" s="27"/>
      <c r="B107" s="27"/>
      <c r="C107" s="27"/>
      <c r="D107" s="27"/>
      <c r="E107" s="27"/>
      <c r="F107" s="27"/>
      <c r="G107" s="27"/>
      <c r="H107" s="27"/>
      <c r="I107" s="27"/>
      <c r="J107" s="27"/>
      <c r="K107" s="27"/>
      <c r="L107" s="27"/>
      <c r="M107" s="27"/>
      <c r="N107" s="27"/>
      <c r="O107" s="27"/>
      <c r="P107" s="27"/>
      <c r="Q107" s="27"/>
      <c r="R107" s="27"/>
      <c r="S107" s="27"/>
      <c r="T107" s="27"/>
      <c r="U107" s="27"/>
      <c r="V107" s="27"/>
      <c r="W107" s="27"/>
    </row>
    <row r="108" spans="1:24" ht="20.100000000000001" customHeight="1" outlineLevel="1">
      <c r="A108" s="27"/>
      <c r="B108" s="27"/>
      <c r="C108" s="27"/>
      <c r="D108" s="27"/>
      <c r="E108" s="27"/>
      <c r="F108" s="27"/>
      <c r="G108" s="27"/>
      <c r="H108" s="27"/>
      <c r="I108" s="27"/>
      <c r="J108" s="27"/>
      <c r="K108" s="27"/>
      <c r="L108" s="27"/>
      <c r="M108" s="27"/>
      <c r="N108" s="27"/>
      <c r="O108" s="27"/>
      <c r="P108" s="27"/>
      <c r="Q108" s="27"/>
      <c r="R108" s="27"/>
      <c r="S108" s="27"/>
      <c r="T108" s="27"/>
      <c r="U108" s="27"/>
      <c r="V108" s="27"/>
      <c r="W108" s="27"/>
    </row>
    <row r="109" spans="1:24" ht="20.100000000000001"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32"/>
    </row>
    <row r="110" spans="1:24" ht="20.100000000000001"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row>
    <row r="111" spans="1:24" ht="39.950000000000003" customHeight="1" outlineLevel="1">
      <c r="A111" s="27"/>
      <c r="B111" s="27"/>
      <c r="C111" s="27"/>
      <c r="D111" s="27"/>
      <c r="E111" s="27"/>
      <c r="F111" s="27"/>
      <c r="G111" s="27"/>
      <c r="H111" s="27"/>
      <c r="I111" s="27"/>
      <c r="J111" s="27"/>
      <c r="K111" s="27"/>
      <c r="L111" s="27"/>
      <c r="M111" s="27"/>
      <c r="N111" s="27"/>
      <c r="O111" s="27"/>
      <c r="P111" s="27"/>
      <c r="Q111" s="27"/>
      <c r="R111" s="27"/>
      <c r="S111" s="27"/>
      <c r="T111" s="27"/>
      <c r="U111" s="27"/>
      <c r="V111" s="27"/>
      <c r="W111" s="27"/>
    </row>
    <row r="112" spans="1:24" s="32" customFormat="1" ht="29.25" customHeight="1" outlineLevel="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8"/>
    </row>
    <row r="113" spans="1:23" ht="29.25" customHeight="1" outlineLevel="1">
      <c r="A113" s="27"/>
      <c r="B113" s="27"/>
      <c r="C113" s="27"/>
      <c r="D113" s="27"/>
      <c r="E113" s="27"/>
      <c r="F113" s="27"/>
      <c r="G113" s="27"/>
      <c r="H113" s="27"/>
      <c r="I113" s="27"/>
      <c r="J113" s="27"/>
      <c r="K113" s="27"/>
      <c r="L113" s="27"/>
      <c r="M113" s="27"/>
      <c r="N113" s="27"/>
      <c r="O113" s="27"/>
      <c r="P113" s="27"/>
      <c r="Q113" s="27"/>
      <c r="R113" s="27"/>
      <c r="S113" s="27"/>
      <c r="T113" s="27"/>
      <c r="U113" s="27"/>
      <c r="V113" s="27"/>
      <c r="W113" s="27"/>
    </row>
    <row r="114" spans="1:23" ht="16.5" customHeight="1" outlineLevel="1">
      <c r="A114" s="27"/>
      <c r="B114" s="27"/>
      <c r="C114" s="27"/>
      <c r="D114" s="27"/>
      <c r="E114" s="27"/>
      <c r="F114" s="27"/>
      <c r="G114" s="27"/>
      <c r="H114" s="27"/>
      <c r="I114" s="27"/>
      <c r="J114" s="27"/>
      <c r="K114" s="27"/>
      <c r="L114" s="27"/>
      <c r="M114" s="27"/>
      <c r="N114" s="27"/>
      <c r="O114" s="27"/>
      <c r="P114" s="27"/>
      <c r="Q114" s="27"/>
      <c r="R114" s="27"/>
      <c r="S114" s="27"/>
      <c r="T114" s="27"/>
      <c r="U114" s="27"/>
      <c r="V114" s="27"/>
      <c r="W114" s="27"/>
    </row>
    <row r="115" spans="1:23" ht="29.25" customHeight="1" outlineLevel="1">
      <c r="A115" s="27"/>
      <c r="B115" s="27"/>
      <c r="C115" s="27"/>
      <c r="D115" s="27"/>
      <c r="E115" s="27"/>
      <c r="F115" s="27"/>
      <c r="G115" s="27"/>
      <c r="H115" s="27"/>
      <c r="I115" s="27"/>
      <c r="J115" s="27"/>
      <c r="K115" s="27"/>
      <c r="L115" s="27"/>
      <c r="M115" s="27"/>
      <c r="N115" s="27"/>
      <c r="O115" s="27"/>
      <c r="P115" s="27"/>
      <c r="Q115" s="27"/>
      <c r="R115" s="27"/>
      <c r="S115" s="27"/>
      <c r="T115" s="27"/>
      <c r="U115" s="27"/>
      <c r="V115" s="27"/>
      <c r="W115" s="27"/>
    </row>
    <row r="116" spans="1:23" ht="18" customHeight="1" outlineLevel="1">
      <c r="A116" s="27"/>
      <c r="B116" s="27"/>
      <c r="C116" s="27"/>
      <c r="D116" s="27"/>
      <c r="E116" s="27"/>
      <c r="F116" s="27"/>
      <c r="G116" s="27"/>
      <c r="H116" s="27"/>
      <c r="I116" s="27"/>
      <c r="J116" s="27"/>
      <c r="K116" s="27"/>
      <c r="L116" s="27"/>
      <c r="M116" s="27"/>
      <c r="N116" s="27"/>
      <c r="O116" s="27"/>
      <c r="P116" s="27"/>
      <c r="Q116" s="27"/>
      <c r="R116" s="27"/>
      <c r="S116" s="27"/>
      <c r="T116" s="27"/>
      <c r="U116" s="27"/>
      <c r="V116" s="27"/>
      <c r="W116" s="27"/>
    </row>
    <row r="117" spans="1:23" ht="42.75" customHeight="1" outlineLevel="1">
      <c r="A117" s="27"/>
      <c r="B117" s="27"/>
      <c r="C117" s="27"/>
      <c r="D117" s="27"/>
      <c r="E117" s="27"/>
      <c r="F117" s="27"/>
      <c r="G117" s="27"/>
      <c r="H117" s="27"/>
      <c r="I117" s="27"/>
      <c r="J117" s="27"/>
      <c r="K117" s="27"/>
      <c r="L117" s="27"/>
      <c r="M117" s="27"/>
      <c r="N117" s="27"/>
      <c r="O117" s="27"/>
      <c r="P117" s="27"/>
      <c r="Q117" s="27"/>
      <c r="R117" s="27"/>
      <c r="S117" s="27"/>
      <c r="T117" s="27"/>
      <c r="U117" s="27"/>
      <c r="V117" s="27"/>
      <c r="W117" s="27"/>
    </row>
    <row r="118" spans="1:23" ht="20.100000000000001" customHeight="1" outlineLevel="1">
      <c r="A118" s="27"/>
      <c r="B118" s="27"/>
      <c r="C118" s="27"/>
      <c r="D118" s="27"/>
      <c r="E118" s="27"/>
      <c r="F118" s="27"/>
      <c r="G118" s="27"/>
      <c r="H118" s="27"/>
      <c r="I118" s="27"/>
      <c r="J118" s="27"/>
      <c r="K118" s="27"/>
      <c r="L118" s="27"/>
      <c r="M118" s="27"/>
      <c r="N118" s="27"/>
      <c r="O118" s="27"/>
      <c r="P118" s="27"/>
      <c r="Q118" s="27"/>
      <c r="R118" s="27"/>
      <c r="S118" s="27"/>
      <c r="T118" s="27"/>
      <c r="U118" s="27"/>
      <c r="V118" s="27"/>
      <c r="W118" s="27"/>
    </row>
    <row r="119" spans="1:23" ht="20.100000000000001"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row>
    <row r="120" spans="1:23" ht="20.100000000000001"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row>
    <row r="121" spans="1:23" ht="20.100000000000001" customHeight="1" outlineLevel="1">
      <c r="A121" s="27"/>
      <c r="B121" s="27"/>
      <c r="C121" s="27"/>
      <c r="D121" s="27"/>
      <c r="E121" s="27"/>
      <c r="F121" s="27"/>
      <c r="G121" s="27"/>
      <c r="H121" s="27"/>
      <c r="I121" s="27"/>
      <c r="J121" s="27"/>
      <c r="K121" s="27"/>
      <c r="L121" s="27"/>
      <c r="M121" s="27"/>
      <c r="N121" s="27"/>
      <c r="O121" s="27"/>
      <c r="P121" s="27"/>
      <c r="Q121" s="27"/>
      <c r="R121" s="27"/>
      <c r="S121" s="27"/>
      <c r="T121" s="27"/>
      <c r="U121" s="27"/>
      <c r="V121" s="27"/>
      <c r="W121" s="27"/>
    </row>
    <row r="122" spans="1:23" ht="23.65" customHeight="1" outlineLevel="1">
      <c r="A122" s="27"/>
      <c r="B122" s="27"/>
      <c r="C122" s="27"/>
      <c r="D122" s="27"/>
      <c r="E122" s="27"/>
      <c r="F122" s="27"/>
      <c r="G122" s="27"/>
      <c r="H122" s="27"/>
      <c r="I122" s="27"/>
      <c r="J122" s="27"/>
      <c r="K122" s="27"/>
      <c r="L122" s="27"/>
      <c r="M122" s="27"/>
      <c r="N122" s="27"/>
      <c r="O122" s="27"/>
      <c r="P122" s="27"/>
      <c r="Q122" s="27"/>
      <c r="R122" s="27"/>
      <c r="S122" s="27"/>
      <c r="T122" s="27"/>
      <c r="U122" s="27"/>
      <c r="V122" s="27"/>
      <c r="W122" s="27"/>
    </row>
    <row r="123" spans="1:23" ht="20.100000000000001" customHeight="1" outlineLevel="1">
      <c r="A123" s="27"/>
      <c r="B123" s="27"/>
      <c r="C123" s="27"/>
      <c r="D123" s="27"/>
      <c r="E123" s="27"/>
      <c r="F123" s="27"/>
      <c r="G123" s="27"/>
      <c r="H123" s="27"/>
      <c r="I123" s="27"/>
      <c r="J123" s="27"/>
      <c r="K123" s="27"/>
      <c r="L123" s="27"/>
      <c r="M123" s="27"/>
      <c r="N123" s="27"/>
      <c r="O123" s="27"/>
      <c r="P123" s="27"/>
      <c r="Q123" s="27"/>
      <c r="R123" s="27"/>
      <c r="S123" s="27"/>
      <c r="T123" s="27"/>
      <c r="U123" s="27"/>
      <c r="V123" s="27"/>
      <c r="W123" s="27"/>
    </row>
    <row r="124" spans="1:23" ht="20.100000000000001" customHeight="1" outlineLevel="1">
      <c r="A124" s="27"/>
      <c r="B124" s="27"/>
      <c r="C124" s="27"/>
      <c r="D124" s="27"/>
      <c r="E124" s="27"/>
      <c r="F124" s="27"/>
      <c r="G124" s="27"/>
      <c r="H124" s="27"/>
      <c r="I124" s="27"/>
      <c r="J124" s="27"/>
      <c r="K124" s="27"/>
      <c r="L124" s="27"/>
      <c r="M124" s="27"/>
      <c r="N124" s="27"/>
      <c r="O124" s="27"/>
      <c r="P124" s="27"/>
      <c r="Q124" s="27"/>
      <c r="R124" s="27"/>
      <c r="S124" s="27"/>
      <c r="T124" s="27"/>
      <c r="U124" s="27"/>
      <c r="V124" s="27"/>
      <c r="W124" s="27"/>
    </row>
    <row r="125" spans="1:23" ht="60.6" customHeight="1" outlineLevel="1">
      <c r="A125" s="27"/>
      <c r="B125" s="27"/>
      <c r="C125" s="27"/>
      <c r="D125" s="27"/>
      <c r="E125" s="27"/>
      <c r="F125" s="27"/>
      <c r="G125" s="27"/>
      <c r="H125" s="27"/>
      <c r="I125" s="27"/>
      <c r="J125" s="27"/>
      <c r="K125" s="27"/>
      <c r="L125" s="27"/>
      <c r="M125" s="27"/>
      <c r="N125" s="27"/>
      <c r="O125" s="27"/>
      <c r="P125" s="27"/>
      <c r="Q125" s="27"/>
      <c r="R125" s="27"/>
      <c r="S125" s="27"/>
      <c r="T125" s="27"/>
      <c r="U125" s="27"/>
      <c r="V125" s="27"/>
      <c r="W125" s="27"/>
    </row>
    <row r="126" spans="1:23" ht="30" customHeight="1" outlineLevel="1">
      <c r="A126" s="27"/>
      <c r="B126" s="27"/>
      <c r="C126" s="27"/>
      <c r="D126" s="27"/>
      <c r="E126" s="27"/>
      <c r="F126" s="27"/>
      <c r="G126" s="27"/>
      <c r="H126" s="27"/>
      <c r="I126" s="27"/>
      <c r="J126" s="27"/>
      <c r="K126" s="27"/>
      <c r="L126" s="27"/>
      <c r="M126" s="27"/>
      <c r="N126" s="27"/>
      <c r="O126" s="27"/>
      <c r="P126" s="27"/>
      <c r="Q126" s="27"/>
      <c r="R126" s="27"/>
      <c r="S126" s="27"/>
      <c r="T126" s="27"/>
      <c r="U126" s="27"/>
      <c r="V126" s="27"/>
      <c r="W126" s="27"/>
    </row>
    <row r="127" spans="1:23" ht="58.7" customHeight="1" outlineLevel="1">
      <c r="A127" s="27"/>
      <c r="B127" s="27"/>
      <c r="C127" s="27"/>
      <c r="D127" s="27"/>
      <c r="E127" s="27"/>
      <c r="F127" s="27"/>
      <c r="G127" s="27"/>
      <c r="H127" s="27"/>
      <c r="I127" s="27"/>
      <c r="J127" s="27"/>
      <c r="K127" s="27"/>
      <c r="L127" s="27"/>
      <c r="M127" s="27"/>
      <c r="N127" s="27"/>
      <c r="O127" s="27"/>
      <c r="P127" s="27"/>
      <c r="Q127" s="27"/>
      <c r="R127" s="27"/>
      <c r="S127" s="27"/>
      <c r="T127" s="27"/>
      <c r="U127" s="27"/>
      <c r="V127" s="27"/>
      <c r="W127" s="27"/>
    </row>
    <row r="128" spans="1:23" ht="20.100000000000001" customHeight="1" outlineLevel="1">
      <c r="A128" s="27"/>
      <c r="B128" s="27"/>
      <c r="C128" s="27"/>
      <c r="D128" s="27"/>
      <c r="E128" s="27"/>
      <c r="F128" s="27"/>
      <c r="G128" s="27"/>
      <c r="H128" s="27"/>
      <c r="I128" s="27"/>
      <c r="J128" s="27"/>
      <c r="K128" s="27"/>
      <c r="L128" s="27"/>
      <c r="M128" s="27"/>
      <c r="N128" s="27"/>
      <c r="O128" s="27"/>
      <c r="P128" s="27"/>
      <c r="Q128" s="27"/>
      <c r="R128" s="27"/>
      <c r="S128" s="27"/>
      <c r="T128" s="27"/>
      <c r="U128" s="27"/>
      <c r="V128" s="27"/>
      <c r="W128" s="27"/>
    </row>
    <row r="129" spans="1:24" ht="20.100000000000001" customHeight="1" outlineLevel="1">
      <c r="A129" s="27"/>
      <c r="B129" s="27"/>
      <c r="C129" s="27"/>
      <c r="D129" s="27"/>
      <c r="E129" s="27"/>
      <c r="F129" s="27"/>
      <c r="G129" s="27"/>
      <c r="H129" s="27"/>
      <c r="I129" s="27"/>
      <c r="J129" s="27"/>
      <c r="K129" s="27"/>
      <c r="L129" s="27"/>
      <c r="M129" s="27"/>
      <c r="N129" s="27"/>
      <c r="O129" s="27"/>
      <c r="P129" s="27"/>
      <c r="Q129" s="27"/>
      <c r="R129" s="27"/>
      <c r="S129" s="27"/>
      <c r="T129" s="27"/>
      <c r="U129" s="27"/>
      <c r="V129" s="27"/>
      <c r="W129" s="27"/>
    </row>
    <row r="130" spans="1:24" ht="20.100000000000001" customHeight="1" outlineLevel="1">
      <c r="A130" s="27"/>
      <c r="B130" s="27"/>
      <c r="C130" s="27"/>
      <c r="D130" s="27"/>
      <c r="E130" s="27"/>
      <c r="F130" s="27"/>
      <c r="G130" s="27"/>
      <c r="H130" s="27"/>
      <c r="I130" s="27"/>
      <c r="J130" s="27"/>
      <c r="K130" s="27"/>
      <c r="L130" s="27"/>
      <c r="M130" s="27"/>
      <c r="N130" s="27"/>
      <c r="O130" s="27"/>
      <c r="P130" s="27"/>
      <c r="Q130" s="27"/>
      <c r="R130" s="27"/>
      <c r="S130" s="27"/>
      <c r="T130" s="27"/>
      <c r="U130" s="27"/>
      <c r="V130" s="27"/>
      <c r="W130" s="27"/>
    </row>
    <row r="131" spans="1:24" ht="20.100000000000001" customHeight="1" outlineLevel="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33"/>
    </row>
    <row r="132" spans="1:24" ht="20.100000000000001" customHeight="1" outlineLevel="1">
      <c r="A132" s="27"/>
      <c r="B132" s="27"/>
      <c r="C132" s="27"/>
      <c r="D132" s="27"/>
      <c r="E132" s="27"/>
      <c r="F132" s="27"/>
      <c r="G132" s="27"/>
      <c r="H132" s="27"/>
      <c r="I132" s="27"/>
      <c r="J132" s="27"/>
      <c r="K132" s="27"/>
      <c r="L132" s="27"/>
      <c r="M132" s="27"/>
      <c r="N132" s="27"/>
      <c r="O132" s="27"/>
      <c r="P132" s="27"/>
      <c r="Q132" s="27"/>
      <c r="R132" s="27"/>
      <c r="S132" s="27"/>
      <c r="T132" s="27"/>
      <c r="U132" s="27"/>
      <c r="V132" s="27"/>
      <c r="W132" s="27"/>
    </row>
    <row r="133" spans="1:24" ht="20.100000000000001" customHeight="1" outlineLevel="1">
      <c r="A133" s="27"/>
      <c r="B133" s="27"/>
      <c r="C133" s="27"/>
      <c r="D133" s="27"/>
      <c r="E133" s="27"/>
      <c r="F133" s="27"/>
      <c r="G133" s="27"/>
      <c r="H133" s="27"/>
      <c r="I133" s="27"/>
      <c r="J133" s="27"/>
      <c r="K133" s="27"/>
      <c r="L133" s="27"/>
      <c r="M133" s="27"/>
      <c r="N133" s="27"/>
      <c r="O133" s="27"/>
      <c r="P133" s="27"/>
      <c r="Q133" s="27"/>
      <c r="R133" s="27"/>
      <c r="S133" s="27"/>
      <c r="T133" s="27"/>
      <c r="U133" s="27"/>
      <c r="V133" s="27"/>
      <c r="W133" s="27"/>
    </row>
    <row r="134" spans="1:24" s="33" customFormat="1" ht="20.100000000000001" customHeight="1" outlineLevel="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8"/>
    </row>
    <row r="135" spans="1:24" ht="20.100000000000001" customHeight="1" outlineLevel="1">
      <c r="A135" s="27"/>
      <c r="B135" s="27"/>
      <c r="C135" s="27"/>
      <c r="D135" s="27"/>
      <c r="E135" s="27"/>
      <c r="F135" s="27"/>
      <c r="G135" s="27"/>
      <c r="H135" s="27"/>
      <c r="I135" s="27"/>
      <c r="J135" s="27"/>
      <c r="K135" s="27"/>
      <c r="L135" s="27"/>
      <c r="M135" s="27"/>
      <c r="N135" s="27"/>
      <c r="O135" s="27"/>
      <c r="P135" s="27"/>
      <c r="Q135" s="27"/>
      <c r="R135" s="27"/>
      <c r="S135" s="27"/>
      <c r="T135" s="27"/>
      <c r="U135" s="27"/>
      <c r="V135" s="27"/>
      <c r="W135" s="27"/>
    </row>
    <row r="136" spans="1:24" ht="20.100000000000001" customHeight="1" outlineLevel="1">
      <c r="A136" s="27"/>
      <c r="B136" s="27"/>
      <c r="C136" s="27"/>
      <c r="D136" s="27"/>
      <c r="E136" s="27"/>
      <c r="F136" s="27"/>
      <c r="G136" s="27"/>
      <c r="H136" s="27"/>
      <c r="I136" s="27"/>
      <c r="J136" s="27"/>
      <c r="K136" s="27"/>
      <c r="L136" s="27"/>
      <c r="M136" s="27"/>
      <c r="N136" s="27"/>
      <c r="O136" s="27"/>
      <c r="P136" s="27"/>
      <c r="Q136" s="27"/>
      <c r="R136" s="27"/>
      <c r="S136" s="27"/>
      <c r="T136" s="27"/>
      <c r="U136" s="27"/>
      <c r="V136" s="27"/>
      <c r="W136" s="27"/>
    </row>
    <row r="137" spans="1:24" ht="20.100000000000001"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row>
    <row r="138" spans="1:24" ht="20.100000000000001"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row>
    <row r="139" spans="1:24" ht="24.2" customHeight="1" outlineLevel="1">
      <c r="A139" s="27"/>
      <c r="B139" s="27"/>
      <c r="C139" s="27"/>
      <c r="D139" s="27"/>
      <c r="E139" s="27"/>
      <c r="F139" s="27"/>
      <c r="G139" s="27"/>
      <c r="H139" s="27"/>
      <c r="I139" s="27"/>
      <c r="J139" s="27"/>
      <c r="K139" s="27"/>
      <c r="L139" s="27"/>
      <c r="M139" s="27"/>
      <c r="N139" s="27"/>
      <c r="O139" s="27"/>
      <c r="P139" s="27"/>
      <c r="Q139" s="27"/>
      <c r="R139" s="27"/>
      <c r="S139" s="27"/>
      <c r="T139" s="27"/>
      <c r="U139" s="27"/>
      <c r="V139" s="27"/>
      <c r="W139" s="27"/>
    </row>
    <row r="140" spans="1:24" ht="20.100000000000001" customHeight="1" outlineLevel="1">
      <c r="A140" s="27"/>
      <c r="B140" s="27"/>
      <c r="C140" s="27"/>
      <c r="D140" s="27"/>
      <c r="E140" s="27"/>
      <c r="F140" s="27"/>
      <c r="G140" s="27"/>
      <c r="H140" s="27"/>
      <c r="I140" s="27"/>
      <c r="J140" s="27"/>
      <c r="K140" s="27"/>
      <c r="L140" s="27"/>
      <c r="M140" s="27"/>
      <c r="N140" s="27"/>
      <c r="O140" s="27"/>
      <c r="P140" s="27"/>
      <c r="Q140" s="27"/>
      <c r="R140" s="27"/>
      <c r="S140" s="27"/>
      <c r="T140" s="27"/>
      <c r="U140" s="27"/>
      <c r="V140" s="27"/>
      <c r="W140" s="27"/>
    </row>
    <row r="141" spans="1:24" ht="20.100000000000001" customHeight="1" outlineLevel="1">
      <c r="A141" s="27"/>
      <c r="B141" s="27"/>
      <c r="C141" s="27"/>
      <c r="D141" s="27"/>
      <c r="E141" s="27"/>
      <c r="F141" s="27"/>
      <c r="G141" s="27"/>
      <c r="H141" s="27"/>
      <c r="I141" s="27"/>
      <c r="J141" s="27"/>
      <c r="K141" s="27"/>
      <c r="L141" s="27"/>
      <c r="M141" s="27"/>
      <c r="N141" s="27"/>
      <c r="O141" s="27"/>
      <c r="P141" s="27"/>
      <c r="Q141" s="27"/>
      <c r="R141" s="27"/>
      <c r="S141" s="27"/>
      <c r="T141" s="27"/>
      <c r="U141" s="27"/>
      <c r="V141" s="27"/>
      <c r="W141" s="27"/>
    </row>
    <row r="142" spans="1:24" ht="20.100000000000001"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row>
    <row r="143" spans="1:24" ht="20.100000000000001"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row>
    <row r="144" spans="1:24" ht="20.100000000000001" customHeight="1" outlineLevel="1">
      <c r="A144" s="27"/>
      <c r="B144" s="27"/>
      <c r="C144" s="27"/>
      <c r="D144" s="27"/>
      <c r="E144" s="27"/>
      <c r="F144" s="27"/>
      <c r="G144" s="27"/>
      <c r="H144" s="27"/>
      <c r="I144" s="27"/>
      <c r="J144" s="27"/>
      <c r="K144" s="27"/>
      <c r="L144" s="27"/>
      <c r="M144" s="27"/>
      <c r="N144" s="27"/>
      <c r="O144" s="27"/>
      <c r="P144" s="27"/>
      <c r="Q144" s="27"/>
      <c r="R144" s="27"/>
      <c r="S144" s="27"/>
      <c r="T144" s="27"/>
      <c r="U144" s="27"/>
      <c r="V144" s="27"/>
      <c r="W144" s="27"/>
    </row>
    <row r="145" spans="1:23" ht="20.100000000000001" customHeight="1" outlineLevel="1">
      <c r="A145" s="27"/>
      <c r="B145" s="27"/>
      <c r="C145" s="27"/>
      <c r="D145" s="27"/>
      <c r="E145" s="27"/>
      <c r="F145" s="27"/>
      <c r="G145" s="27"/>
      <c r="H145" s="27"/>
      <c r="I145" s="27"/>
      <c r="J145" s="27"/>
      <c r="K145" s="27"/>
      <c r="L145" s="27"/>
      <c r="M145" s="27"/>
      <c r="N145" s="27"/>
      <c r="O145" s="27"/>
      <c r="P145" s="27"/>
      <c r="Q145" s="27"/>
      <c r="R145" s="27"/>
      <c r="S145" s="27"/>
      <c r="T145" s="27"/>
      <c r="U145" s="27"/>
      <c r="V145" s="27"/>
      <c r="W145" s="27"/>
    </row>
    <row r="146" spans="1:23" ht="20.100000000000001"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row>
    <row r="147" spans="1:23" ht="20.100000000000001"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row>
    <row r="148" spans="1:23" ht="20.100000000000001" customHeight="1" outlineLevel="1">
      <c r="A148" s="27"/>
      <c r="B148" s="27"/>
      <c r="C148" s="27"/>
      <c r="D148" s="27"/>
      <c r="E148" s="27"/>
      <c r="F148" s="27"/>
      <c r="G148" s="27"/>
      <c r="H148" s="27"/>
      <c r="I148" s="27"/>
      <c r="J148" s="27"/>
      <c r="K148" s="27"/>
      <c r="L148" s="27"/>
      <c r="M148" s="27"/>
      <c r="N148" s="27"/>
      <c r="O148" s="27"/>
      <c r="P148" s="27"/>
      <c r="Q148" s="27"/>
      <c r="R148" s="27"/>
      <c r="S148" s="27"/>
      <c r="T148" s="27"/>
      <c r="U148" s="27"/>
      <c r="V148" s="27"/>
      <c r="W148" s="27"/>
    </row>
    <row r="149" spans="1:23" ht="20.100000000000001" customHeight="1" outlineLevel="1">
      <c r="A149" s="27"/>
      <c r="B149" s="27"/>
      <c r="C149" s="27"/>
      <c r="D149" s="27"/>
      <c r="E149" s="27"/>
      <c r="F149" s="27"/>
      <c r="G149" s="27"/>
      <c r="H149" s="27"/>
      <c r="I149" s="27"/>
      <c r="J149" s="27"/>
      <c r="K149" s="27"/>
      <c r="L149" s="27"/>
      <c r="M149" s="27"/>
      <c r="N149" s="27"/>
      <c r="O149" s="27"/>
      <c r="P149" s="27"/>
      <c r="Q149" s="27"/>
      <c r="R149" s="27"/>
      <c r="S149" s="27"/>
      <c r="T149" s="27"/>
      <c r="U149" s="27"/>
      <c r="V149" s="27"/>
      <c r="W149" s="27"/>
    </row>
    <row r="150" spans="1:23" ht="30" customHeight="1" outlineLevel="1">
      <c r="A150" s="27"/>
      <c r="B150" s="27"/>
      <c r="C150" s="27"/>
      <c r="D150" s="27"/>
      <c r="E150" s="27"/>
      <c r="F150" s="27"/>
      <c r="G150" s="27"/>
      <c r="H150" s="27"/>
      <c r="I150" s="27"/>
      <c r="J150" s="27"/>
      <c r="K150" s="27"/>
      <c r="L150" s="27"/>
      <c r="M150" s="27"/>
      <c r="N150" s="27"/>
      <c r="O150" s="27"/>
      <c r="P150" s="27"/>
      <c r="Q150" s="27"/>
      <c r="R150" s="27"/>
      <c r="S150" s="27"/>
      <c r="T150" s="27"/>
      <c r="U150" s="27"/>
      <c r="V150" s="27"/>
      <c r="W150" s="27"/>
    </row>
    <row r="151" spans="1:23" ht="30" customHeight="1" outlineLevel="1">
      <c r="A151" s="27"/>
      <c r="B151" s="27"/>
      <c r="C151" s="27"/>
      <c r="D151" s="27"/>
      <c r="E151" s="27"/>
      <c r="F151" s="27"/>
      <c r="G151" s="27"/>
      <c r="H151" s="27"/>
      <c r="I151" s="27"/>
      <c r="J151" s="27"/>
      <c r="K151" s="27"/>
      <c r="L151" s="27"/>
      <c r="M151" s="27"/>
      <c r="N151" s="27"/>
      <c r="O151" s="27"/>
      <c r="P151" s="27"/>
      <c r="Q151" s="27"/>
      <c r="R151" s="27"/>
      <c r="S151" s="27"/>
      <c r="T151" s="27"/>
      <c r="U151" s="27"/>
      <c r="V151" s="27"/>
      <c r="W151" s="27"/>
    </row>
    <row r="152" spans="1:23" ht="30" customHeight="1" outlineLevel="1">
      <c r="A152" s="27"/>
      <c r="B152" s="27"/>
      <c r="C152" s="27"/>
      <c r="D152" s="27"/>
      <c r="E152" s="27"/>
      <c r="F152" s="27"/>
      <c r="G152" s="27"/>
      <c r="H152" s="27"/>
      <c r="I152" s="27"/>
      <c r="J152" s="27"/>
      <c r="K152" s="27"/>
      <c r="L152" s="27"/>
      <c r="M152" s="27"/>
      <c r="N152" s="27"/>
      <c r="O152" s="27"/>
      <c r="P152" s="27"/>
      <c r="Q152" s="27"/>
      <c r="R152" s="27"/>
      <c r="S152" s="27"/>
      <c r="T152" s="27"/>
      <c r="U152" s="27"/>
      <c r="V152" s="27"/>
      <c r="W152" s="27"/>
    </row>
    <row r="153" spans="1:23" ht="18" customHeight="1" outlineLevel="1">
      <c r="A153" s="27"/>
      <c r="B153" s="27"/>
      <c r="C153" s="27"/>
      <c r="D153" s="27"/>
      <c r="E153" s="27"/>
      <c r="F153" s="27"/>
      <c r="G153" s="27"/>
      <c r="H153" s="27"/>
      <c r="I153" s="27"/>
      <c r="J153" s="27"/>
      <c r="K153" s="27"/>
      <c r="L153" s="27"/>
      <c r="M153" s="27"/>
      <c r="N153" s="27"/>
      <c r="O153" s="27"/>
      <c r="P153" s="27"/>
      <c r="Q153" s="27"/>
      <c r="R153" s="27"/>
      <c r="S153" s="27"/>
      <c r="T153" s="27"/>
      <c r="U153" s="27"/>
      <c r="V153" s="27"/>
      <c r="W153" s="27"/>
    </row>
    <row r="154" spans="1:23" ht="18" customHeight="1" outlineLevel="1">
      <c r="A154" s="27"/>
      <c r="B154" s="27"/>
      <c r="C154" s="27"/>
      <c r="D154" s="27"/>
      <c r="E154" s="27"/>
      <c r="F154" s="27"/>
      <c r="G154" s="27"/>
      <c r="H154" s="27"/>
      <c r="I154" s="27"/>
      <c r="J154" s="27"/>
      <c r="K154" s="27"/>
      <c r="L154" s="27"/>
      <c r="M154" s="27"/>
      <c r="N154" s="27"/>
      <c r="O154" s="27"/>
      <c r="P154" s="27"/>
      <c r="Q154" s="27"/>
      <c r="R154" s="27"/>
      <c r="S154" s="27"/>
      <c r="T154" s="27"/>
      <c r="U154" s="27"/>
      <c r="V154" s="27"/>
      <c r="W154" s="27"/>
    </row>
    <row r="155" spans="1:23" ht="27.75" customHeight="1" outlineLevel="1">
      <c r="A155" s="27"/>
      <c r="B155" s="27"/>
      <c r="C155" s="27"/>
      <c r="D155" s="27"/>
      <c r="E155" s="27"/>
      <c r="F155" s="27"/>
      <c r="G155" s="27"/>
      <c r="H155" s="27"/>
      <c r="I155" s="27"/>
      <c r="J155" s="27"/>
      <c r="K155" s="27"/>
      <c r="L155" s="27"/>
      <c r="M155" s="27"/>
      <c r="N155" s="27"/>
      <c r="O155" s="27"/>
      <c r="P155" s="27"/>
      <c r="Q155" s="27"/>
      <c r="R155" s="27"/>
      <c r="S155" s="27"/>
      <c r="T155" s="27"/>
      <c r="U155" s="27"/>
      <c r="V155" s="27"/>
      <c r="W155" s="27"/>
    </row>
    <row r="156" spans="1:23" ht="27.75" customHeight="1" outlineLevel="1">
      <c r="A156" s="27"/>
      <c r="B156" s="27"/>
      <c r="C156" s="27"/>
      <c r="D156" s="27"/>
      <c r="E156" s="27"/>
      <c r="F156" s="27"/>
      <c r="G156" s="27"/>
      <c r="H156" s="27"/>
      <c r="I156" s="27"/>
      <c r="J156" s="27"/>
      <c r="K156" s="27"/>
      <c r="L156" s="27"/>
      <c r="M156" s="27"/>
      <c r="N156" s="27"/>
      <c r="O156" s="27"/>
      <c r="P156" s="27"/>
      <c r="Q156" s="27"/>
      <c r="R156" s="27"/>
      <c r="S156" s="27"/>
      <c r="T156" s="27"/>
      <c r="U156" s="27"/>
      <c r="V156" s="27"/>
      <c r="W156" s="27"/>
    </row>
    <row r="157" spans="1:23" ht="18" customHeight="1" outlineLevel="1">
      <c r="A157" s="27"/>
      <c r="B157" s="27"/>
      <c r="C157" s="27"/>
      <c r="D157" s="27"/>
      <c r="E157" s="27"/>
      <c r="F157" s="27"/>
      <c r="G157" s="27"/>
      <c r="H157" s="27"/>
      <c r="I157" s="27"/>
      <c r="J157" s="27"/>
      <c r="K157" s="27"/>
      <c r="L157" s="27"/>
      <c r="M157" s="27"/>
      <c r="N157" s="27"/>
      <c r="O157" s="27"/>
      <c r="P157" s="27"/>
      <c r="Q157" s="27"/>
      <c r="R157" s="27"/>
      <c r="S157" s="27"/>
      <c r="T157" s="27"/>
      <c r="U157" s="27"/>
      <c r="V157" s="27"/>
      <c r="W157" s="27"/>
    </row>
    <row r="158" spans="1:23" ht="30" customHeight="1" outlineLevel="1">
      <c r="A158" s="27"/>
      <c r="B158" s="27"/>
      <c r="C158" s="27"/>
      <c r="D158" s="27"/>
      <c r="E158" s="27"/>
      <c r="F158" s="27"/>
      <c r="G158" s="27"/>
      <c r="H158" s="27"/>
      <c r="I158" s="27"/>
      <c r="J158" s="27"/>
      <c r="K158" s="27"/>
      <c r="L158" s="27"/>
      <c r="M158" s="27"/>
      <c r="N158" s="27"/>
      <c r="O158" s="27"/>
      <c r="P158" s="27"/>
      <c r="Q158" s="27"/>
      <c r="R158" s="27"/>
      <c r="S158" s="27"/>
      <c r="T158" s="27"/>
      <c r="U158" s="27"/>
      <c r="V158" s="27"/>
      <c r="W158" s="27"/>
    </row>
    <row r="159" spans="1:23" ht="30" customHeight="1" outlineLevel="1">
      <c r="A159" s="27"/>
      <c r="B159" s="27"/>
      <c r="C159" s="27"/>
      <c r="D159" s="27"/>
      <c r="E159" s="27"/>
      <c r="F159" s="27"/>
      <c r="G159" s="27"/>
      <c r="H159" s="27"/>
      <c r="I159" s="27"/>
      <c r="J159" s="27"/>
      <c r="K159" s="27"/>
      <c r="L159" s="27"/>
      <c r="M159" s="27"/>
      <c r="N159" s="27"/>
      <c r="O159" s="27"/>
      <c r="P159" s="27"/>
      <c r="Q159" s="27"/>
      <c r="R159" s="27"/>
      <c r="S159" s="27"/>
      <c r="T159" s="27"/>
      <c r="U159" s="27"/>
      <c r="V159" s="27"/>
      <c r="W159" s="27"/>
    </row>
    <row r="160" spans="1:23" ht="30" customHeight="1" outlineLevel="1">
      <c r="A160" s="27"/>
      <c r="B160" s="27"/>
      <c r="C160" s="27"/>
      <c r="D160" s="27"/>
      <c r="E160" s="27"/>
      <c r="F160" s="27"/>
      <c r="G160" s="27"/>
      <c r="H160" s="27"/>
      <c r="I160" s="27"/>
      <c r="J160" s="27"/>
      <c r="K160" s="27"/>
      <c r="L160" s="27"/>
      <c r="M160" s="27"/>
      <c r="N160" s="27"/>
      <c r="O160" s="27"/>
      <c r="P160" s="27"/>
      <c r="Q160" s="27"/>
      <c r="R160" s="27"/>
      <c r="S160" s="27"/>
      <c r="T160" s="27"/>
      <c r="U160" s="27"/>
      <c r="V160" s="27"/>
      <c r="W160" s="27"/>
    </row>
    <row r="161" spans="1:23" ht="30" customHeight="1" outlineLevel="1">
      <c r="A161" s="27"/>
      <c r="B161" s="27"/>
      <c r="C161" s="27"/>
      <c r="D161" s="27"/>
      <c r="E161" s="27"/>
      <c r="F161" s="27"/>
      <c r="G161" s="27"/>
      <c r="H161" s="27"/>
      <c r="I161" s="27"/>
      <c r="J161" s="27"/>
      <c r="K161" s="27"/>
      <c r="L161" s="27"/>
      <c r="M161" s="27"/>
      <c r="N161" s="27"/>
      <c r="O161" s="27"/>
      <c r="P161" s="27"/>
      <c r="Q161" s="27"/>
      <c r="R161" s="27"/>
      <c r="S161" s="27"/>
      <c r="T161" s="27"/>
      <c r="U161" s="27"/>
      <c r="V161" s="27"/>
      <c r="W161" s="27"/>
    </row>
    <row r="162" spans="1:23" ht="20.100000000000001" customHeight="1" outlineLevel="1">
      <c r="A162" s="27"/>
      <c r="B162" s="27"/>
      <c r="C162" s="27"/>
      <c r="D162" s="27"/>
      <c r="E162" s="27"/>
      <c r="F162" s="27"/>
      <c r="G162" s="27"/>
      <c r="H162" s="27"/>
      <c r="I162" s="27"/>
      <c r="J162" s="27"/>
      <c r="K162" s="27"/>
      <c r="L162" s="27"/>
      <c r="M162" s="27"/>
      <c r="N162" s="27"/>
      <c r="O162" s="27"/>
      <c r="P162" s="27"/>
      <c r="Q162" s="27"/>
      <c r="R162" s="27"/>
      <c r="S162" s="27"/>
      <c r="T162" s="27"/>
      <c r="U162" s="27"/>
      <c r="V162" s="27"/>
      <c r="W162" s="27"/>
    </row>
    <row r="163" spans="1:23" ht="20.100000000000001"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row>
    <row r="164" spans="1:23" ht="20.100000000000001"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row>
    <row r="165" spans="1:23" ht="20.100000000000001" customHeight="1" outlineLevel="1">
      <c r="A165" s="27"/>
      <c r="B165" s="27"/>
      <c r="C165" s="27"/>
      <c r="D165" s="27"/>
      <c r="E165" s="27"/>
      <c r="F165" s="27"/>
      <c r="G165" s="27"/>
      <c r="H165" s="27"/>
      <c r="I165" s="27"/>
      <c r="J165" s="27"/>
      <c r="K165" s="27"/>
      <c r="L165" s="27"/>
      <c r="M165" s="27"/>
      <c r="N165" s="27"/>
      <c r="O165" s="27"/>
      <c r="P165" s="27"/>
      <c r="Q165" s="27"/>
      <c r="R165" s="27"/>
      <c r="S165" s="27"/>
      <c r="T165" s="27"/>
      <c r="U165" s="27"/>
      <c r="V165" s="27"/>
      <c r="W165" s="27"/>
    </row>
    <row r="166" spans="1:23" ht="20.100000000000001" customHeight="1" outlineLevel="1">
      <c r="A166" s="27"/>
      <c r="B166" s="27"/>
      <c r="C166" s="27"/>
      <c r="D166" s="27"/>
      <c r="E166" s="27"/>
      <c r="F166" s="27"/>
      <c r="G166" s="27"/>
      <c r="H166" s="27"/>
      <c r="I166" s="27"/>
      <c r="J166" s="27"/>
      <c r="K166" s="27"/>
      <c r="L166" s="27"/>
      <c r="V166" s="26">
        <f t="shared" ref="V166:V229" si="0">G166-J166</f>
        <v>0</v>
      </c>
    </row>
    <row r="167" spans="1:23" ht="30" customHeight="1" outlineLevel="1">
      <c r="A167" s="27"/>
      <c r="B167" s="27"/>
      <c r="C167" s="27"/>
      <c r="D167" s="27"/>
      <c r="E167" s="27"/>
      <c r="F167" s="27"/>
      <c r="G167" s="27"/>
      <c r="H167" s="27"/>
      <c r="I167" s="27"/>
      <c r="J167" s="27"/>
      <c r="K167" s="27"/>
      <c r="L167" s="27"/>
      <c r="V167" s="26">
        <f t="shared" si="0"/>
        <v>0</v>
      </c>
    </row>
    <row r="168" spans="1:23" ht="27.95" customHeight="1" outlineLevel="1">
      <c r="A168" s="27"/>
      <c r="B168" s="27"/>
      <c r="C168" s="27"/>
      <c r="D168" s="27"/>
      <c r="E168" s="27"/>
      <c r="F168" s="27"/>
      <c r="G168" s="27"/>
      <c r="H168" s="27"/>
      <c r="I168" s="27"/>
      <c r="J168" s="27"/>
      <c r="K168" s="27"/>
      <c r="L168" s="27"/>
      <c r="V168" s="26">
        <f t="shared" si="0"/>
        <v>0</v>
      </c>
    </row>
    <row r="169" spans="1:23" ht="20.100000000000001" customHeight="1" outlineLevel="1">
      <c r="A169" s="27"/>
      <c r="B169" s="27"/>
      <c r="C169" s="27"/>
      <c r="D169" s="27"/>
      <c r="E169" s="27"/>
      <c r="F169" s="27"/>
      <c r="G169" s="27"/>
      <c r="H169" s="27"/>
      <c r="I169" s="27"/>
      <c r="J169" s="27"/>
      <c r="K169" s="27"/>
      <c r="L169" s="27"/>
      <c r="V169" s="26">
        <f t="shared" si="0"/>
        <v>0</v>
      </c>
    </row>
    <row r="170" spans="1:23" ht="30" customHeight="1" outlineLevel="1">
      <c r="A170" s="27"/>
      <c r="B170" s="27"/>
      <c r="C170" s="27"/>
      <c r="D170" s="27"/>
      <c r="E170" s="27"/>
      <c r="F170" s="27"/>
      <c r="G170" s="27"/>
      <c r="H170" s="27"/>
      <c r="I170" s="27"/>
      <c r="J170" s="27"/>
      <c r="K170" s="27"/>
      <c r="L170" s="27"/>
      <c r="V170" s="26">
        <f t="shared" si="0"/>
        <v>0</v>
      </c>
    </row>
    <row r="171" spans="1:23" ht="20.100000000000001" customHeight="1" outlineLevel="1">
      <c r="A171" s="27"/>
      <c r="B171" s="27"/>
      <c r="C171" s="27"/>
      <c r="D171" s="27"/>
      <c r="E171" s="27"/>
      <c r="F171" s="27"/>
      <c r="G171" s="27"/>
      <c r="H171" s="27"/>
      <c r="I171" s="27"/>
      <c r="J171" s="27"/>
      <c r="K171" s="27"/>
      <c r="L171" s="27"/>
      <c r="V171" s="26">
        <f t="shared" si="0"/>
        <v>0</v>
      </c>
    </row>
    <row r="172" spans="1:23" ht="20.100000000000001" customHeight="1" outlineLevel="1">
      <c r="A172" s="27"/>
      <c r="B172" s="27"/>
      <c r="C172" s="27"/>
      <c r="D172" s="27"/>
      <c r="E172" s="27"/>
      <c r="F172" s="27"/>
      <c r="G172" s="27"/>
      <c r="H172" s="27"/>
      <c r="I172" s="27"/>
      <c r="J172" s="27"/>
      <c r="K172" s="27"/>
      <c r="L172" s="27"/>
      <c r="V172" s="26">
        <f t="shared" si="0"/>
        <v>0</v>
      </c>
    </row>
    <row r="173" spans="1:23" ht="20.100000000000001" customHeight="1" outlineLevel="1">
      <c r="A173" s="27"/>
      <c r="B173" s="27"/>
      <c r="C173" s="27"/>
      <c r="D173" s="27"/>
      <c r="E173" s="27"/>
      <c r="F173" s="27"/>
      <c r="G173" s="27"/>
      <c r="H173" s="27"/>
      <c r="I173" s="27"/>
      <c r="J173" s="27"/>
      <c r="K173" s="27"/>
      <c r="L173" s="27"/>
      <c r="V173" s="26">
        <f t="shared" si="0"/>
        <v>0</v>
      </c>
    </row>
    <row r="174" spans="1:23" ht="20.100000000000001" customHeight="1" outlineLevel="1">
      <c r="A174" s="27"/>
      <c r="B174" s="27"/>
      <c r="C174" s="27"/>
      <c r="D174" s="27"/>
      <c r="E174" s="27"/>
      <c r="F174" s="27"/>
      <c r="G174" s="27"/>
      <c r="H174" s="27"/>
      <c r="I174" s="27"/>
      <c r="J174" s="27"/>
      <c r="K174" s="27"/>
      <c r="L174" s="27"/>
      <c r="V174" s="26">
        <f t="shared" si="0"/>
        <v>0</v>
      </c>
    </row>
    <row r="175" spans="1:23" ht="20.100000000000001" customHeight="1">
      <c r="A175" s="27"/>
      <c r="B175" s="27"/>
      <c r="C175" s="27"/>
      <c r="D175" s="27"/>
      <c r="E175" s="27"/>
      <c r="F175" s="27"/>
      <c r="G175" s="27"/>
      <c r="H175" s="27"/>
      <c r="I175" s="27"/>
      <c r="J175" s="27"/>
      <c r="K175" s="27"/>
      <c r="L175" s="27"/>
      <c r="V175" s="26">
        <f t="shared" si="0"/>
        <v>0</v>
      </c>
    </row>
    <row r="176" spans="1:23" ht="20.100000000000001" customHeight="1">
      <c r="A176" s="27"/>
      <c r="B176" s="27"/>
      <c r="C176" s="27"/>
      <c r="D176" s="27"/>
      <c r="E176" s="27"/>
      <c r="F176" s="27"/>
      <c r="G176" s="27"/>
      <c r="H176" s="27"/>
      <c r="I176" s="27"/>
      <c r="J176" s="27"/>
      <c r="K176" s="27"/>
      <c r="L176" s="27"/>
      <c r="V176" s="26">
        <f t="shared" si="0"/>
        <v>0</v>
      </c>
    </row>
    <row r="177" spans="1:24" ht="20.100000000000001" customHeight="1" outlineLevel="1">
      <c r="A177" s="27"/>
      <c r="B177" s="27"/>
      <c r="C177" s="27"/>
      <c r="D177" s="27"/>
      <c r="E177" s="27"/>
      <c r="F177" s="27"/>
      <c r="G177" s="27"/>
      <c r="H177" s="27"/>
      <c r="I177" s="27"/>
      <c r="J177" s="27"/>
      <c r="K177" s="27"/>
      <c r="L177" s="27"/>
      <c r="M177" s="32"/>
      <c r="N177" s="32"/>
      <c r="O177" s="32"/>
      <c r="P177" s="32"/>
      <c r="Q177" s="32"/>
      <c r="R177" s="34"/>
      <c r="S177" s="32"/>
      <c r="T177" s="32"/>
      <c r="U177" s="32"/>
      <c r="V177" s="34">
        <f t="shared" si="0"/>
        <v>0</v>
      </c>
      <c r="W177" s="32"/>
      <c r="X177" s="32"/>
    </row>
    <row r="178" spans="1:24" ht="20.100000000000001" customHeight="1" outlineLevel="1">
      <c r="A178" s="27"/>
      <c r="B178" s="27"/>
      <c r="C178" s="27"/>
      <c r="D178" s="27"/>
      <c r="E178" s="27"/>
      <c r="F178" s="27"/>
      <c r="G178" s="27"/>
      <c r="H178" s="27"/>
      <c r="I178" s="27"/>
      <c r="J178" s="27"/>
      <c r="K178" s="27"/>
      <c r="L178" s="27"/>
      <c r="V178" s="26">
        <f t="shared" si="0"/>
        <v>0</v>
      </c>
    </row>
    <row r="179" spans="1:24" ht="20.100000000000001" customHeight="1" outlineLevel="1">
      <c r="A179" s="27"/>
      <c r="B179" s="27"/>
      <c r="C179" s="27"/>
      <c r="D179" s="27"/>
      <c r="E179" s="27"/>
      <c r="F179" s="27"/>
      <c r="G179" s="27"/>
      <c r="H179" s="27"/>
      <c r="I179" s="27"/>
      <c r="J179" s="27"/>
      <c r="K179" s="27"/>
      <c r="L179" s="27"/>
      <c r="V179" s="26">
        <f t="shared" si="0"/>
        <v>0</v>
      </c>
    </row>
    <row r="180" spans="1:24" s="35" customFormat="1" ht="20.100000000000001" customHeight="1" outlineLevel="1">
      <c r="A180" s="27"/>
      <c r="B180" s="27"/>
      <c r="C180" s="27"/>
      <c r="D180" s="27"/>
      <c r="E180" s="27"/>
      <c r="F180" s="27"/>
      <c r="G180" s="27"/>
      <c r="H180" s="27"/>
      <c r="I180" s="27"/>
      <c r="J180" s="27"/>
      <c r="K180" s="27"/>
      <c r="L180" s="27"/>
      <c r="M180" s="28"/>
      <c r="N180" s="28"/>
      <c r="O180" s="28"/>
      <c r="P180" s="28"/>
      <c r="Q180" s="28"/>
      <c r="R180" s="26"/>
      <c r="S180" s="28"/>
      <c r="T180" s="28"/>
      <c r="U180" s="28"/>
      <c r="V180" s="26">
        <f t="shared" si="0"/>
        <v>0</v>
      </c>
      <c r="W180" s="28"/>
      <c r="X180" s="28"/>
    </row>
    <row r="181" spans="1:24" ht="20.100000000000001" customHeight="1" outlineLevel="1">
      <c r="A181" s="27"/>
      <c r="B181" s="27"/>
      <c r="C181" s="27"/>
      <c r="D181" s="27"/>
      <c r="E181" s="27"/>
      <c r="F181" s="27"/>
      <c r="G181" s="27"/>
      <c r="H181" s="27"/>
      <c r="I181" s="27"/>
      <c r="J181" s="27"/>
      <c r="K181" s="27"/>
      <c r="L181" s="27"/>
      <c r="V181" s="26">
        <f t="shared" si="0"/>
        <v>0</v>
      </c>
    </row>
    <row r="182" spans="1:24" ht="20.100000000000001" customHeight="1" outlineLevel="1">
      <c r="A182" s="27"/>
      <c r="B182" s="27"/>
      <c r="C182" s="27"/>
      <c r="D182" s="27"/>
      <c r="E182" s="27"/>
      <c r="F182" s="27"/>
      <c r="G182" s="27"/>
      <c r="H182" s="27"/>
      <c r="I182" s="27"/>
      <c r="J182" s="27"/>
      <c r="K182" s="27"/>
      <c r="L182" s="27"/>
      <c r="V182" s="26">
        <f t="shared" si="0"/>
        <v>0</v>
      </c>
    </row>
    <row r="183" spans="1:24" ht="20.100000000000001" customHeight="1" outlineLevel="1">
      <c r="A183" s="27"/>
      <c r="B183" s="27"/>
      <c r="C183" s="27"/>
      <c r="D183" s="27"/>
      <c r="E183" s="27"/>
      <c r="F183" s="27"/>
      <c r="G183" s="27"/>
      <c r="H183" s="27"/>
      <c r="I183" s="27"/>
      <c r="J183" s="27"/>
      <c r="K183" s="27"/>
      <c r="L183" s="27"/>
      <c r="V183" s="26">
        <f t="shared" si="0"/>
        <v>0</v>
      </c>
    </row>
    <row r="184" spans="1:24" ht="20.100000000000001" customHeight="1" outlineLevel="1">
      <c r="A184" s="27"/>
      <c r="B184" s="27"/>
      <c r="C184" s="27"/>
      <c r="D184" s="27"/>
      <c r="E184" s="27"/>
      <c r="F184" s="27"/>
      <c r="G184" s="27"/>
      <c r="H184" s="27"/>
      <c r="I184" s="27"/>
      <c r="J184" s="27"/>
      <c r="K184" s="27"/>
      <c r="L184" s="27"/>
      <c r="V184" s="26">
        <f t="shared" si="0"/>
        <v>0</v>
      </c>
    </row>
    <row r="185" spans="1:24" ht="20.100000000000001" customHeight="1">
      <c r="A185" s="27"/>
      <c r="B185" s="27"/>
      <c r="C185" s="27"/>
      <c r="D185" s="27"/>
      <c r="E185" s="27"/>
      <c r="F185" s="27"/>
      <c r="G185" s="27"/>
      <c r="H185" s="27"/>
      <c r="I185" s="27"/>
      <c r="J185" s="27"/>
      <c r="K185" s="27"/>
      <c r="L185" s="27"/>
      <c r="V185" s="26">
        <f t="shared" si="0"/>
        <v>0</v>
      </c>
    </row>
    <row r="186" spans="1:24" ht="20.100000000000001" customHeight="1">
      <c r="A186" s="27"/>
      <c r="B186" s="27"/>
      <c r="C186" s="27"/>
      <c r="D186" s="27"/>
      <c r="E186" s="27"/>
      <c r="F186" s="27"/>
      <c r="G186" s="27"/>
      <c r="H186" s="27"/>
      <c r="I186" s="27"/>
      <c r="J186" s="27"/>
      <c r="K186" s="27"/>
      <c r="L186" s="27"/>
      <c r="V186" s="26">
        <f t="shared" si="0"/>
        <v>0</v>
      </c>
    </row>
    <row r="187" spans="1:24" ht="20.100000000000001" customHeight="1" outlineLevel="1">
      <c r="A187" s="27"/>
      <c r="B187" s="27"/>
      <c r="C187" s="27"/>
      <c r="D187" s="27"/>
      <c r="E187" s="27"/>
      <c r="F187" s="27"/>
      <c r="G187" s="27"/>
      <c r="H187" s="27"/>
      <c r="I187" s="27"/>
      <c r="J187" s="27"/>
      <c r="K187" s="27"/>
      <c r="L187" s="27"/>
      <c r="V187" s="26">
        <f t="shared" si="0"/>
        <v>0</v>
      </c>
    </row>
    <row r="188" spans="1:24" ht="20.100000000000001" customHeight="1" outlineLevel="1">
      <c r="A188" s="27"/>
      <c r="B188" s="27"/>
      <c r="C188" s="27"/>
      <c r="D188" s="27"/>
      <c r="E188" s="27"/>
      <c r="F188" s="27"/>
      <c r="G188" s="27"/>
      <c r="H188" s="27"/>
      <c r="I188" s="27"/>
      <c r="J188" s="27"/>
      <c r="K188" s="27"/>
      <c r="L188" s="27"/>
      <c r="V188" s="26">
        <f t="shared" si="0"/>
        <v>0</v>
      </c>
    </row>
    <row r="189" spans="1:24" ht="20.100000000000001" customHeight="1" outlineLevel="1">
      <c r="A189" s="27"/>
      <c r="B189" s="27"/>
      <c r="C189" s="27"/>
      <c r="D189" s="27"/>
      <c r="E189" s="27"/>
      <c r="F189" s="27"/>
      <c r="G189" s="27"/>
      <c r="H189" s="27"/>
      <c r="I189" s="27"/>
      <c r="J189" s="27"/>
      <c r="K189" s="27"/>
      <c r="L189" s="27"/>
      <c r="M189" s="32"/>
      <c r="N189" s="32"/>
      <c r="O189" s="32"/>
      <c r="P189" s="32"/>
      <c r="Q189" s="32"/>
      <c r="R189" s="34"/>
      <c r="S189" s="32"/>
      <c r="T189" s="32"/>
      <c r="U189" s="32"/>
      <c r="V189" s="34">
        <f t="shared" si="0"/>
        <v>0</v>
      </c>
      <c r="W189" s="32"/>
      <c r="X189" s="32"/>
    </row>
    <row r="190" spans="1:24" ht="20.100000000000001" customHeight="1" outlineLevel="1">
      <c r="A190" s="27"/>
      <c r="B190" s="27"/>
      <c r="C190" s="27"/>
      <c r="D190" s="27"/>
      <c r="E190" s="27"/>
      <c r="F190" s="27"/>
      <c r="G190" s="27"/>
      <c r="H190" s="27"/>
      <c r="I190" s="27"/>
      <c r="J190" s="27"/>
      <c r="K190" s="27"/>
      <c r="L190" s="27"/>
      <c r="V190" s="26">
        <f t="shared" si="0"/>
        <v>0</v>
      </c>
    </row>
    <row r="191" spans="1:24" ht="20.100000000000001" customHeight="1" outlineLevel="1">
      <c r="A191" s="27"/>
      <c r="B191" s="27"/>
      <c r="C191" s="27"/>
      <c r="D191" s="27"/>
      <c r="E191" s="27"/>
      <c r="F191" s="27"/>
      <c r="G191" s="27"/>
      <c r="H191" s="27"/>
      <c r="I191" s="27"/>
      <c r="J191" s="27"/>
      <c r="K191" s="27"/>
      <c r="L191" s="27"/>
      <c r="V191" s="26">
        <f t="shared" si="0"/>
        <v>0</v>
      </c>
    </row>
    <row r="192" spans="1:24" s="32" customFormat="1" ht="20.100000000000001" customHeight="1" outlineLevel="1">
      <c r="A192" s="27"/>
      <c r="B192" s="27"/>
      <c r="C192" s="27"/>
      <c r="D192" s="27"/>
      <c r="E192" s="27"/>
      <c r="F192" s="27"/>
      <c r="G192" s="27"/>
      <c r="H192" s="27"/>
      <c r="I192" s="27"/>
      <c r="J192" s="27"/>
      <c r="K192" s="27"/>
      <c r="L192" s="27"/>
      <c r="M192" s="28"/>
      <c r="N192" s="28"/>
      <c r="O192" s="28"/>
      <c r="P192" s="28"/>
      <c r="Q192" s="28"/>
      <c r="R192" s="26"/>
      <c r="S192" s="28"/>
      <c r="T192" s="28"/>
      <c r="U192" s="28"/>
      <c r="V192" s="26">
        <f t="shared" si="0"/>
        <v>0</v>
      </c>
      <c r="W192" s="28"/>
      <c r="X192" s="28"/>
    </row>
    <row r="193" spans="1:22" ht="20.100000000000001" customHeight="1" outlineLevel="1">
      <c r="A193" s="27"/>
      <c r="B193" s="27"/>
      <c r="C193" s="27"/>
      <c r="D193" s="27"/>
      <c r="E193" s="27"/>
      <c r="F193" s="27"/>
      <c r="G193" s="27"/>
      <c r="H193" s="27"/>
      <c r="I193" s="27"/>
      <c r="J193" s="27"/>
      <c r="K193" s="27"/>
      <c r="L193" s="27"/>
      <c r="V193" s="26">
        <f t="shared" si="0"/>
        <v>0</v>
      </c>
    </row>
    <row r="194" spans="1:22" ht="20.100000000000001" customHeight="1" outlineLevel="1">
      <c r="A194" s="27"/>
      <c r="B194" s="27"/>
      <c r="C194" s="27"/>
      <c r="D194" s="27"/>
      <c r="E194" s="27"/>
      <c r="F194" s="27"/>
      <c r="G194" s="27"/>
      <c r="H194" s="27"/>
      <c r="I194" s="27"/>
      <c r="J194" s="27"/>
      <c r="K194" s="27"/>
      <c r="L194" s="27"/>
      <c r="V194" s="26">
        <f t="shared" si="0"/>
        <v>0</v>
      </c>
    </row>
    <row r="195" spans="1:22" ht="20.100000000000001" customHeight="1" outlineLevel="1">
      <c r="A195" s="27"/>
      <c r="B195" s="27"/>
      <c r="C195" s="27"/>
      <c r="D195" s="27"/>
      <c r="E195" s="27"/>
      <c r="F195" s="27"/>
      <c r="G195" s="27"/>
      <c r="H195" s="27"/>
      <c r="I195" s="27"/>
      <c r="J195" s="27"/>
      <c r="K195" s="27"/>
      <c r="L195" s="27"/>
      <c r="V195" s="26">
        <f t="shared" si="0"/>
        <v>0</v>
      </c>
    </row>
    <row r="196" spans="1:22" ht="20.100000000000001" customHeight="1" outlineLevel="1">
      <c r="A196" s="27"/>
      <c r="B196" s="27"/>
      <c r="C196" s="27"/>
      <c r="D196" s="27"/>
      <c r="E196" s="27"/>
      <c r="F196" s="27"/>
      <c r="G196" s="27"/>
      <c r="H196" s="27"/>
      <c r="I196" s="27"/>
      <c r="J196" s="27"/>
      <c r="K196" s="27"/>
      <c r="L196" s="27"/>
      <c r="V196" s="26">
        <f t="shared" si="0"/>
        <v>0</v>
      </c>
    </row>
    <row r="197" spans="1:22" ht="20.100000000000001" customHeight="1" outlineLevel="1">
      <c r="A197" s="27"/>
      <c r="B197" s="27"/>
      <c r="C197" s="27"/>
      <c r="D197" s="27"/>
      <c r="E197" s="27"/>
      <c r="F197" s="27"/>
      <c r="G197" s="27"/>
      <c r="H197" s="27"/>
      <c r="I197" s="27"/>
      <c r="J197" s="27"/>
      <c r="K197" s="27"/>
      <c r="L197" s="27"/>
      <c r="V197" s="26">
        <f t="shared" si="0"/>
        <v>0</v>
      </c>
    </row>
    <row r="198" spans="1:22" ht="20.100000000000001" customHeight="1" outlineLevel="1">
      <c r="A198" s="27"/>
      <c r="B198" s="27"/>
      <c r="C198" s="27"/>
      <c r="D198" s="27"/>
      <c r="E198" s="27"/>
      <c r="F198" s="27"/>
      <c r="G198" s="27"/>
      <c r="H198" s="27"/>
      <c r="I198" s="27"/>
      <c r="J198" s="27"/>
      <c r="K198" s="27"/>
      <c r="L198" s="27"/>
      <c r="V198" s="26">
        <f t="shared" si="0"/>
        <v>0</v>
      </c>
    </row>
    <row r="199" spans="1:22" ht="20.100000000000001" customHeight="1" outlineLevel="1">
      <c r="A199" s="27"/>
      <c r="B199" s="27"/>
      <c r="C199" s="27"/>
      <c r="D199" s="27"/>
      <c r="E199" s="27"/>
      <c r="F199" s="27"/>
      <c r="G199" s="27"/>
      <c r="H199" s="27"/>
      <c r="I199" s="27"/>
      <c r="J199" s="27"/>
      <c r="K199" s="27"/>
      <c r="L199" s="27"/>
      <c r="V199" s="26">
        <f t="shared" si="0"/>
        <v>0</v>
      </c>
    </row>
    <row r="200" spans="1:22" ht="20.100000000000001" customHeight="1" outlineLevel="1">
      <c r="A200" s="27"/>
      <c r="B200" s="27"/>
      <c r="C200" s="27"/>
      <c r="D200" s="27"/>
      <c r="E200" s="27"/>
      <c r="F200" s="27"/>
      <c r="G200" s="27"/>
      <c r="H200" s="27"/>
      <c r="I200" s="27"/>
      <c r="J200" s="27"/>
      <c r="K200" s="27"/>
      <c r="L200" s="27"/>
      <c r="V200" s="26">
        <f t="shared" si="0"/>
        <v>0</v>
      </c>
    </row>
    <row r="201" spans="1:22" ht="20.100000000000001" customHeight="1" outlineLevel="1">
      <c r="A201" s="27"/>
      <c r="B201" s="27"/>
      <c r="C201" s="27"/>
      <c r="D201" s="27"/>
      <c r="E201" s="27"/>
      <c r="F201" s="27"/>
      <c r="G201" s="27"/>
      <c r="H201" s="27"/>
      <c r="I201" s="27"/>
      <c r="J201" s="27"/>
      <c r="K201" s="27"/>
      <c r="L201" s="27"/>
      <c r="V201" s="26">
        <f t="shared" si="0"/>
        <v>0</v>
      </c>
    </row>
    <row r="202" spans="1:22" ht="20.100000000000001" customHeight="1" outlineLevel="1">
      <c r="A202" s="27"/>
      <c r="B202" s="27"/>
      <c r="C202" s="27"/>
      <c r="D202" s="27"/>
      <c r="E202" s="27"/>
      <c r="F202" s="27"/>
      <c r="G202" s="27"/>
      <c r="H202" s="27"/>
      <c r="I202" s="27"/>
      <c r="J202" s="27"/>
      <c r="K202" s="27"/>
      <c r="L202" s="27"/>
      <c r="V202" s="26">
        <f t="shared" si="0"/>
        <v>0</v>
      </c>
    </row>
    <row r="203" spans="1:22" ht="20.100000000000001" customHeight="1" outlineLevel="1">
      <c r="A203" s="27"/>
      <c r="B203" s="27"/>
      <c r="C203" s="27"/>
      <c r="D203" s="27"/>
      <c r="E203" s="27"/>
      <c r="F203" s="27"/>
      <c r="G203" s="27"/>
      <c r="H203" s="27"/>
      <c r="I203" s="27"/>
      <c r="J203" s="27"/>
      <c r="K203" s="27"/>
      <c r="L203" s="27"/>
      <c r="V203" s="26">
        <f t="shared" si="0"/>
        <v>0</v>
      </c>
    </row>
    <row r="204" spans="1:22" ht="20.100000000000001" customHeight="1" outlineLevel="1">
      <c r="A204" s="27"/>
      <c r="B204" s="27"/>
      <c r="C204" s="27"/>
      <c r="D204" s="27"/>
      <c r="E204" s="27"/>
      <c r="F204" s="27"/>
      <c r="G204" s="27"/>
      <c r="H204" s="27"/>
      <c r="I204" s="27"/>
      <c r="J204" s="27"/>
      <c r="K204" s="27"/>
      <c r="L204" s="27"/>
      <c r="V204" s="26">
        <f t="shared" si="0"/>
        <v>0</v>
      </c>
    </row>
    <row r="205" spans="1:22" ht="20.100000000000001" customHeight="1" outlineLevel="1">
      <c r="A205" s="27"/>
      <c r="B205" s="27"/>
      <c r="C205" s="27"/>
      <c r="D205" s="27"/>
      <c r="E205" s="27"/>
      <c r="F205" s="27"/>
      <c r="G205" s="27"/>
      <c r="H205" s="27"/>
      <c r="I205" s="27"/>
      <c r="J205" s="27"/>
      <c r="K205" s="27"/>
      <c r="L205" s="27"/>
      <c r="V205" s="26">
        <f t="shared" si="0"/>
        <v>0</v>
      </c>
    </row>
    <row r="206" spans="1:22" ht="20.100000000000001" customHeight="1" outlineLevel="1">
      <c r="A206" s="27"/>
      <c r="B206" s="27"/>
      <c r="C206" s="27"/>
      <c r="D206" s="27"/>
      <c r="E206" s="27"/>
      <c r="F206" s="27"/>
      <c r="G206" s="27"/>
      <c r="H206" s="27"/>
      <c r="I206" s="27"/>
      <c r="J206" s="27"/>
      <c r="K206" s="27"/>
      <c r="L206" s="27"/>
      <c r="V206" s="26">
        <f t="shared" si="0"/>
        <v>0</v>
      </c>
    </row>
    <row r="207" spans="1:22" ht="20.100000000000001" customHeight="1" outlineLevel="1">
      <c r="A207" s="27"/>
      <c r="B207" s="27"/>
      <c r="C207" s="27"/>
      <c r="D207" s="27"/>
      <c r="E207" s="27"/>
      <c r="F207" s="27"/>
      <c r="G207" s="27"/>
      <c r="H207" s="27"/>
      <c r="I207" s="27"/>
      <c r="J207" s="27"/>
      <c r="K207" s="27"/>
      <c r="L207" s="27"/>
      <c r="V207" s="26">
        <f t="shared" si="0"/>
        <v>0</v>
      </c>
    </row>
    <row r="208" spans="1:22" ht="20.100000000000001" customHeight="1" outlineLevel="1">
      <c r="A208" s="27"/>
      <c r="B208" s="27"/>
      <c r="C208" s="27"/>
      <c r="D208" s="27"/>
      <c r="E208" s="27"/>
      <c r="F208" s="27"/>
      <c r="G208" s="27"/>
      <c r="H208" s="27"/>
      <c r="I208" s="27"/>
      <c r="J208" s="27"/>
      <c r="K208" s="27"/>
      <c r="L208" s="27"/>
      <c r="V208" s="26">
        <f t="shared" si="0"/>
        <v>0</v>
      </c>
    </row>
    <row r="209" spans="1:22" ht="20.100000000000001" customHeight="1" outlineLevel="1">
      <c r="A209" s="27"/>
      <c r="B209" s="27"/>
      <c r="C209" s="27"/>
      <c r="D209" s="27"/>
      <c r="E209" s="27"/>
      <c r="F209" s="27"/>
      <c r="G209" s="27"/>
      <c r="H209" s="27"/>
      <c r="I209" s="27"/>
      <c r="J209" s="27"/>
      <c r="K209" s="27"/>
      <c r="L209" s="27"/>
      <c r="V209" s="26">
        <f t="shared" si="0"/>
        <v>0</v>
      </c>
    </row>
    <row r="210" spans="1:22" ht="20.100000000000001" customHeight="1" outlineLevel="1">
      <c r="A210" s="27"/>
      <c r="B210" s="27"/>
      <c r="C210" s="27"/>
      <c r="D210" s="27"/>
      <c r="E210" s="27"/>
      <c r="F210" s="27"/>
      <c r="G210" s="27"/>
      <c r="H210" s="27"/>
      <c r="I210" s="27"/>
      <c r="J210" s="27"/>
      <c r="K210" s="27"/>
      <c r="L210" s="27"/>
      <c r="V210" s="26">
        <f t="shared" si="0"/>
        <v>0</v>
      </c>
    </row>
    <row r="211" spans="1:22" ht="20.100000000000001" customHeight="1" outlineLevel="1">
      <c r="A211" s="27"/>
      <c r="B211" s="27"/>
      <c r="C211" s="27"/>
      <c r="D211" s="27"/>
      <c r="E211" s="27"/>
      <c r="F211" s="27"/>
      <c r="G211" s="27"/>
      <c r="H211" s="27"/>
      <c r="I211" s="27"/>
      <c r="J211" s="27"/>
      <c r="K211" s="27"/>
      <c r="L211" s="27"/>
      <c r="V211" s="26">
        <f t="shared" si="0"/>
        <v>0</v>
      </c>
    </row>
    <row r="212" spans="1:22" ht="20.100000000000001" customHeight="1" outlineLevel="1">
      <c r="A212" s="27"/>
      <c r="B212" s="27"/>
      <c r="C212" s="27"/>
      <c r="D212" s="27"/>
      <c r="E212" s="27"/>
      <c r="F212" s="27"/>
      <c r="G212" s="27"/>
      <c r="H212" s="27"/>
      <c r="I212" s="27"/>
      <c r="J212" s="27"/>
      <c r="K212" s="27"/>
      <c r="L212" s="27"/>
      <c r="V212" s="26">
        <f t="shared" si="0"/>
        <v>0</v>
      </c>
    </row>
    <row r="213" spans="1:22" ht="20.100000000000001" customHeight="1" outlineLevel="1">
      <c r="A213" s="27"/>
      <c r="B213" s="27"/>
      <c r="C213" s="27"/>
      <c r="D213" s="27"/>
      <c r="E213" s="27"/>
      <c r="F213" s="27"/>
      <c r="G213" s="27"/>
      <c r="H213" s="27"/>
      <c r="I213" s="27"/>
      <c r="J213" s="27"/>
      <c r="K213" s="27"/>
      <c r="L213" s="27"/>
      <c r="V213" s="26">
        <f t="shared" si="0"/>
        <v>0</v>
      </c>
    </row>
    <row r="214" spans="1:22" ht="20.100000000000001" customHeight="1" outlineLevel="1">
      <c r="A214" s="27"/>
      <c r="B214" s="27"/>
      <c r="C214" s="27"/>
      <c r="D214" s="27"/>
      <c r="E214" s="27"/>
      <c r="F214" s="27"/>
      <c r="G214" s="27"/>
      <c r="H214" s="27"/>
      <c r="I214" s="27"/>
      <c r="J214" s="27"/>
      <c r="K214" s="27"/>
      <c r="L214" s="27"/>
      <c r="V214" s="26">
        <f t="shared" si="0"/>
        <v>0</v>
      </c>
    </row>
    <row r="215" spans="1:22" ht="20.100000000000001" customHeight="1" outlineLevel="1">
      <c r="A215" s="27"/>
      <c r="B215" s="27"/>
      <c r="C215" s="27"/>
      <c r="D215" s="27"/>
      <c r="E215" s="27"/>
      <c r="F215" s="27"/>
      <c r="G215" s="27"/>
      <c r="H215" s="27"/>
      <c r="I215" s="27"/>
      <c r="J215" s="27"/>
      <c r="K215" s="27"/>
      <c r="L215" s="27"/>
      <c r="V215" s="26">
        <f t="shared" si="0"/>
        <v>0</v>
      </c>
    </row>
    <row r="216" spans="1:22" ht="20.100000000000001" customHeight="1" outlineLevel="1">
      <c r="A216" s="27"/>
      <c r="B216" s="27"/>
      <c r="C216" s="27"/>
      <c r="D216" s="27"/>
      <c r="E216" s="27"/>
      <c r="F216" s="27"/>
      <c r="G216" s="27"/>
      <c r="H216" s="27"/>
      <c r="I216" s="27"/>
      <c r="J216" s="27"/>
      <c r="K216" s="27"/>
      <c r="L216" s="27"/>
      <c r="V216" s="26">
        <f t="shared" si="0"/>
        <v>0</v>
      </c>
    </row>
    <row r="217" spans="1:22" ht="20.100000000000001" customHeight="1" outlineLevel="1">
      <c r="A217" s="27"/>
      <c r="B217" s="27"/>
      <c r="C217" s="27"/>
      <c r="D217" s="27"/>
      <c r="E217" s="27"/>
      <c r="F217" s="27"/>
      <c r="G217" s="27"/>
      <c r="H217" s="27"/>
      <c r="I217" s="27"/>
      <c r="J217" s="27"/>
      <c r="K217" s="27"/>
      <c r="L217" s="27"/>
      <c r="V217" s="26">
        <f t="shared" si="0"/>
        <v>0</v>
      </c>
    </row>
    <row r="218" spans="1:22" ht="20.100000000000001" customHeight="1" outlineLevel="1">
      <c r="A218" s="27"/>
      <c r="B218" s="27"/>
      <c r="C218" s="27"/>
      <c r="D218" s="27"/>
      <c r="E218" s="27"/>
      <c r="F218" s="27"/>
      <c r="G218" s="27"/>
      <c r="H218" s="27"/>
      <c r="I218" s="27"/>
      <c r="J218" s="27"/>
      <c r="K218" s="27"/>
      <c r="L218" s="27"/>
      <c r="V218" s="26">
        <f t="shared" si="0"/>
        <v>0</v>
      </c>
    </row>
    <row r="219" spans="1:22" ht="20.100000000000001" customHeight="1" outlineLevel="1">
      <c r="A219" s="27"/>
      <c r="B219" s="27"/>
      <c r="C219" s="27"/>
      <c r="D219" s="27"/>
      <c r="E219" s="27"/>
      <c r="F219" s="27"/>
      <c r="G219" s="27"/>
      <c r="H219" s="27"/>
      <c r="I219" s="27"/>
      <c r="J219" s="27"/>
      <c r="K219" s="27"/>
      <c r="L219" s="27"/>
      <c r="V219" s="26">
        <f t="shared" si="0"/>
        <v>0</v>
      </c>
    </row>
    <row r="220" spans="1:22" ht="20.100000000000001" customHeight="1" outlineLevel="1">
      <c r="A220" s="27"/>
      <c r="B220" s="27"/>
      <c r="C220" s="27"/>
      <c r="D220" s="27"/>
      <c r="E220" s="27"/>
      <c r="F220" s="27"/>
      <c r="G220" s="27"/>
      <c r="H220" s="27"/>
      <c r="I220" s="27"/>
      <c r="J220" s="27"/>
      <c r="K220" s="27"/>
      <c r="L220" s="27"/>
      <c r="V220" s="26">
        <f t="shared" si="0"/>
        <v>0</v>
      </c>
    </row>
    <row r="221" spans="1:22" ht="20.100000000000001" customHeight="1" outlineLevel="1">
      <c r="A221" s="27"/>
      <c r="B221" s="27"/>
      <c r="C221" s="27"/>
      <c r="D221" s="27"/>
      <c r="E221" s="27"/>
      <c r="F221" s="27"/>
      <c r="G221" s="27"/>
      <c r="H221" s="27"/>
      <c r="I221" s="27"/>
      <c r="J221" s="27"/>
      <c r="K221" s="27"/>
      <c r="L221" s="27"/>
      <c r="V221" s="26">
        <f t="shared" si="0"/>
        <v>0</v>
      </c>
    </row>
    <row r="222" spans="1:22" ht="20.100000000000001" customHeight="1" outlineLevel="1">
      <c r="A222" s="27"/>
      <c r="B222" s="27"/>
      <c r="C222" s="27"/>
      <c r="D222" s="27"/>
      <c r="E222" s="27"/>
      <c r="F222" s="27"/>
      <c r="G222" s="27"/>
      <c r="H222" s="27"/>
      <c r="I222" s="27"/>
      <c r="J222" s="27"/>
      <c r="K222" s="27"/>
      <c r="L222" s="27"/>
      <c r="V222" s="26">
        <f t="shared" si="0"/>
        <v>0</v>
      </c>
    </row>
    <row r="223" spans="1:22" ht="20.100000000000001" customHeight="1" outlineLevel="1">
      <c r="A223" s="27"/>
      <c r="B223" s="27"/>
      <c r="C223" s="27"/>
      <c r="D223" s="27"/>
      <c r="E223" s="27"/>
      <c r="F223" s="27"/>
      <c r="G223" s="27"/>
      <c r="H223" s="27"/>
      <c r="I223" s="27"/>
      <c r="J223" s="27"/>
      <c r="K223" s="27"/>
      <c r="L223" s="27"/>
      <c r="V223" s="26">
        <f t="shared" si="0"/>
        <v>0</v>
      </c>
    </row>
    <row r="224" spans="1:22" ht="20.100000000000001" customHeight="1">
      <c r="A224" s="27"/>
      <c r="B224" s="27"/>
      <c r="C224" s="27"/>
      <c r="D224" s="27"/>
      <c r="E224" s="27"/>
      <c r="F224" s="27"/>
      <c r="G224" s="27"/>
      <c r="H224" s="27"/>
      <c r="I224" s="27"/>
      <c r="J224" s="27"/>
      <c r="K224" s="27"/>
      <c r="L224" s="27"/>
      <c r="V224" s="26">
        <f t="shared" si="0"/>
        <v>0</v>
      </c>
    </row>
    <row r="225" spans="1:24" ht="20.100000000000001" customHeight="1">
      <c r="A225" s="27"/>
      <c r="B225" s="27"/>
      <c r="C225" s="27"/>
      <c r="D225" s="27"/>
      <c r="E225" s="27"/>
      <c r="F225" s="27"/>
      <c r="G225" s="27"/>
      <c r="H225" s="27"/>
      <c r="I225" s="27"/>
      <c r="J225" s="27"/>
      <c r="K225" s="27"/>
      <c r="L225" s="27"/>
      <c r="V225" s="26">
        <f t="shared" si="0"/>
        <v>0</v>
      </c>
    </row>
    <row r="226" spans="1:24" ht="20.100000000000001" customHeight="1" outlineLevel="1">
      <c r="A226" s="27"/>
      <c r="B226" s="27"/>
      <c r="C226" s="27"/>
      <c r="D226" s="27"/>
      <c r="E226" s="27"/>
      <c r="F226" s="27"/>
      <c r="G226" s="27"/>
      <c r="H226" s="27"/>
      <c r="I226" s="27"/>
      <c r="J226" s="27"/>
      <c r="K226" s="27"/>
      <c r="L226" s="27"/>
      <c r="V226" s="26">
        <f t="shared" si="0"/>
        <v>0</v>
      </c>
    </row>
    <row r="227" spans="1:24" ht="20.100000000000001" customHeight="1" outlineLevel="1">
      <c r="A227" s="27"/>
      <c r="B227" s="27"/>
      <c r="C227" s="27"/>
      <c r="D227" s="27"/>
      <c r="E227" s="27"/>
      <c r="F227" s="27"/>
      <c r="G227" s="27"/>
      <c r="H227" s="27"/>
      <c r="I227" s="27"/>
      <c r="J227" s="27"/>
      <c r="K227" s="27"/>
      <c r="L227" s="27"/>
      <c r="V227" s="26">
        <f t="shared" si="0"/>
        <v>0</v>
      </c>
    </row>
    <row r="228" spans="1:24" ht="20.100000000000001" customHeight="1" outlineLevel="1">
      <c r="A228" s="27"/>
      <c r="B228" s="27"/>
      <c r="C228" s="27"/>
      <c r="D228" s="27"/>
      <c r="E228" s="27"/>
      <c r="F228" s="27"/>
      <c r="G228" s="27"/>
      <c r="H228" s="27"/>
      <c r="I228" s="27"/>
      <c r="J228" s="27"/>
      <c r="K228" s="27"/>
      <c r="L228" s="27"/>
      <c r="V228" s="26">
        <f t="shared" si="0"/>
        <v>0</v>
      </c>
    </row>
    <row r="229" spans="1:24" ht="20.100000000000001" customHeight="1" outlineLevel="1">
      <c r="A229" s="27"/>
      <c r="B229" s="27"/>
      <c r="C229" s="27"/>
      <c r="D229" s="27"/>
      <c r="E229" s="27"/>
      <c r="F229" s="27"/>
      <c r="G229" s="27"/>
      <c r="H229" s="27"/>
      <c r="I229" s="27"/>
      <c r="J229" s="27"/>
      <c r="K229" s="27"/>
      <c r="L229" s="27"/>
      <c r="V229" s="26">
        <f t="shared" si="0"/>
        <v>0</v>
      </c>
    </row>
    <row r="230" spans="1:24" ht="20.100000000000001" customHeight="1" outlineLevel="1">
      <c r="A230" s="27"/>
      <c r="B230" s="27"/>
      <c r="C230" s="27"/>
      <c r="D230" s="27"/>
      <c r="E230" s="27"/>
      <c r="F230" s="27"/>
      <c r="G230" s="27"/>
      <c r="H230" s="27"/>
      <c r="I230" s="27"/>
      <c r="J230" s="27"/>
      <c r="K230" s="27"/>
      <c r="L230" s="27"/>
      <c r="V230" s="26">
        <f t="shared" ref="V230:V268" si="1">G230-J230</f>
        <v>0</v>
      </c>
    </row>
    <row r="231" spans="1:24" ht="20.100000000000001" customHeight="1" outlineLevel="1">
      <c r="A231" s="27"/>
      <c r="B231" s="27"/>
      <c r="C231" s="27"/>
      <c r="D231" s="27"/>
      <c r="E231" s="27"/>
      <c r="F231" s="27"/>
      <c r="G231" s="27"/>
      <c r="H231" s="27"/>
      <c r="I231" s="27"/>
      <c r="J231" s="27"/>
      <c r="K231" s="27"/>
      <c r="L231" s="27"/>
      <c r="V231" s="26">
        <f t="shared" si="1"/>
        <v>0</v>
      </c>
    </row>
    <row r="232" spans="1:24" ht="20.100000000000001" customHeight="1" outlineLevel="1">
      <c r="A232" s="27"/>
      <c r="B232" s="27"/>
      <c r="C232" s="27"/>
      <c r="D232" s="27"/>
      <c r="E232" s="27"/>
      <c r="F232" s="27"/>
      <c r="G232" s="27"/>
      <c r="H232" s="27"/>
      <c r="I232" s="27"/>
      <c r="J232" s="27"/>
      <c r="K232" s="27"/>
      <c r="L232" s="27"/>
      <c r="V232" s="26">
        <f t="shared" si="1"/>
        <v>0</v>
      </c>
    </row>
    <row r="233" spans="1:24" ht="20.100000000000001" customHeight="1" outlineLevel="1">
      <c r="A233" s="27"/>
      <c r="B233" s="27"/>
      <c r="C233" s="27"/>
      <c r="D233" s="27"/>
      <c r="E233" s="27"/>
      <c r="F233" s="27"/>
      <c r="G233" s="27"/>
      <c r="H233" s="27"/>
      <c r="I233" s="27"/>
      <c r="J233" s="27"/>
      <c r="K233" s="27"/>
      <c r="L233" s="27"/>
      <c r="V233" s="26">
        <f t="shared" si="1"/>
        <v>0</v>
      </c>
    </row>
    <row r="234" spans="1:24" ht="20.100000000000001" customHeight="1" outlineLevel="1">
      <c r="A234" s="27"/>
      <c r="B234" s="27"/>
      <c r="C234" s="27"/>
      <c r="D234" s="27"/>
      <c r="E234" s="27"/>
      <c r="F234" s="27"/>
      <c r="G234" s="27"/>
      <c r="H234" s="27"/>
      <c r="I234" s="27"/>
      <c r="J234" s="27"/>
      <c r="K234" s="27"/>
      <c r="L234" s="27"/>
      <c r="V234" s="26">
        <f t="shared" si="1"/>
        <v>0</v>
      </c>
    </row>
    <row r="235" spans="1:24" ht="20.100000000000001" customHeight="1" outlineLevel="1">
      <c r="A235" s="27"/>
      <c r="B235" s="27"/>
      <c r="C235" s="27"/>
      <c r="D235" s="27"/>
      <c r="E235" s="27"/>
      <c r="F235" s="27"/>
      <c r="G235" s="27"/>
      <c r="H235" s="27"/>
      <c r="I235" s="27"/>
      <c r="J235" s="27"/>
      <c r="K235" s="27"/>
      <c r="L235" s="27"/>
      <c r="V235" s="26">
        <f t="shared" si="1"/>
        <v>0</v>
      </c>
    </row>
    <row r="236" spans="1:24" ht="20.100000000000001" customHeight="1" outlineLevel="1">
      <c r="A236" s="27"/>
      <c r="B236" s="27"/>
      <c r="C236" s="27"/>
      <c r="D236" s="27"/>
      <c r="E236" s="27"/>
      <c r="F236" s="27"/>
      <c r="G236" s="27"/>
      <c r="H236" s="27"/>
      <c r="I236" s="27"/>
      <c r="J236" s="27"/>
      <c r="K236" s="27"/>
      <c r="L236" s="27"/>
      <c r="V236" s="26">
        <f t="shared" si="1"/>
        <v>0</v>
      </c>
    </row>
    <row r="237" spans="1:24" ht="20.100000000000001" customHeight="1" outlineLevel="1">
      <c r="A237" s="27"/>
      <c r="B237" s="27"/>
      <c r="C237" s="27"/>
      <c r="D237" s="27"/>
      <c r="E237" s="27"/>
      <c r="F237" s="27"/>
      <c r="G237" s="27"/>
      <c r="H237" s="27"/>
      <c r="I237" s="27"/>
      <c r="J237" s="27"/>
      <c r="K237" s="27"/>
      <c r="L237" s="27"/>
      <c r="V237" s="26">
        <f t="shared" si="1"/>
        <v>0</v>
      </c>
    </row>
    <row r="238" spans="1:24" ht="20.100000000000001" customHeight="1" outlineLevel="1">
      <c r="A238" s="27"/>
      <c r="B238" s="27"/>
      <c r="C238" s="27"/>
      <c r="D238" s="27"/>
      <c r="E238" s="27"/>
      <c r="F238" s="27"/>
      <c r="G238" s="27"/>
      <c r="H238" s="27"/>
      <c r="I238" s="27"/>
      <c r="J238" s="27"/>
      <c r="K238" s="27"/>
      <c r="L238" s="27"/>
      <c r="V238" s="26">
        <f t="shared" si="1"/>
        <v>0</v>
      </c>
    </row>
    <row r="239" spans="1:24" ht="20.100000000000001" customHeight="1" outlineLevel="1">
      <c r="A239" s="27"/>
      <c r="B239" s="27"/>
      <c r="C239" s="27"/>
      <c r="D239" s="27"/>
      <c r="E239" s="27"/>
      <c r="F239" s="27"/>
      <c r="G239" s="27"/>
      <c r="H239" s="27"/>
      <c r="I239" s="27"/>
      <c r="J239" s="27"/>
      <c r="K239" s="27"/>
      <c r="L239" s="27"/>
      <c r="M239" s="32"/>
      <c r="N239" s="32"/>
      <c r="O239" s="32"/>
      <c r="P239" s="32"/>
      <c r="Q239" s="32"/>
      <c r="R239" s="34"/>
      <c r="S239" s="32"/>
      <c r="T239" s="32"/>
      <c r="U239" s="32"/>
      <c r="V239" s="34">
        <f t="shared" si="1"/>
        <v>0</v>
      </c>
      <c r="W239" s="32"/>
      <c r="X239" s="32"/>
    </row>
    <row r="240" spans="1:24" ht="20.100000000000001" customHeight="1" outlineLevel="1">
      <c r="A240" s="27"/>
      <c r="B240" s="27"/>
      <c r="C240" s="27"/>
      <c r="D240" s="27"/>
      <c r="E240" s="27"/>
      <c r="F240" s="27"/>
      <c r="G240" s="27"/>
      <c r="H240" s="27"/>
      <c r="I240" s="27"/>
      <c r="J240" s="27"/>
      <c r="K240" s="27"/>
      <c r="L240" s="27"/>
      <c r="V240" s="26">
        <f t="shared" si="1"/>
        <v>0</v>
      </c>
    </row>
    <row r="241" spans="1:24" ht="20.100000000000001" customHeight="1" outlineLevel="1">
      <c r="A241" s="27"/>
      <c r="B241" s="27"/>
      <c r="C241" s="27"/>
      <c r="D241" s="27"/>
      <c r="E241" s="27"/>
      <c r="F241" s="27"/>
      <c r="G241" s="27"/>
      <c r="H241" s="27"/>
      <c r="I241" s="27"/>
      <c r="J241" s="27"/>
      <c r="K241" s="27"/>
      <c r="L241" s="27"/>
      <c r="V241" s="26">
        <f t="shared" si="1"/>
        <v>0</v>
      </c>
    </row>
    <row r="242" spans="1:24" s="32" customFormat="1" ht="20.100000000000001" customHeight="1" outlineLevel="1">
      <c r="A242" s="27"/>
      <c r="B242" s="27"/>
      <c r="C242" s="27"/>
      <c r="D242" s="27"/>
      <c r="E242" s="27"/>
      <c r="F242" s="27"/>
      <c r="G242" s="27"/>
      <c r="H242" s="27"/>
      <c r="I242" s="27"/>
      <c r="J242" s="27"/>
      <c r="K242" s="27"/>
      <c r="L242" s="27"/>
      <c r="M242" s="28"/>
      <c r="N242" s="28"/>
      <c r="O242" s="28"/>
      <c r="P242" s="28"/>
      <c r="Q242" s="28"/>
      <c r="R242" s="26"/>
      <c r="S242" s="28"/>
      <c r="T242" s="28"/>
      <c r="U242" s="28"/>
      <c r="V242" s="26">
        <f t="shared" si="1"/>
        <v>0</v>
      </c>
      <c r="W242" s="28"/>
      <c r="X242" s="28"/>
    </row>
    <row r="243" spans="1:24" ht="20.100000000000001" customHeight="1" outlineLevel="1">
      <c r="A243" s="27"/>
      <c r="B243" s="27"/>
      <c r="C243" s="27"/>
      <c r="D243" s="27"/>
      <c r="E243" s="27"/>
      <c r="F243" s="27"/>
      <c r="G243" s="27"/>
      <c r="H243" s="27"/>
      <c r="I243" s="27"/>
      <c r="J243" s="27"/>
      <c r="K243" s="27"/>
      <c r="L243" s="27"/>
      <c r="V243" s="26">
        <f t="shared" si="1"/>
        <v>0</v>
      </c>
    </row>
    <row r="244" spans="1:24" ht="20.100000000000001" customHeight="1">
      <c r="A244" s="27"/>
      <c r="B244" s="27"/>
      <c r="C244" s="27"/>
      <c r="D244" s="27"/>
      <c r="E244" s="27"/>
      <c r="F244" s="27"/>
      <c r="G244" s="27"/>
      <c r="H244" s="27"/>
      <c r="I244" s="27"/>
      <c r="J244" s="27"/>
      <c r="K244" s="27"/>
      <c r="L244" s="27"/>
      <c r="V244" s="26">
        <f t="shared" si="1"/>
        <v>0</v>
      </c>
    </row>
    <row r="245" spans="1:24" ht="20.100000000000001" customHeight="1">
      <c r="A245" s="27"/>
      <c r="B245" s="27"/>
      <c r="C245" s="27"/>
      <c r="D245" s="27"/>
      <c r="E245" s="27"/>
      <c r="F245" s="27"/>
      <c r="G245" s="27"/>
      <c r="H245" s="27"/>
      <c r="I245" s="27"/>
      <c r="J245" s="27"/>
      <c r="K245" s="27"/>
      <c r="L245" s="27"/>
      <c r="V245" s="26">
        <f t="shared" si="1"/>
        <v>0</v>
      </c>
    </row>
    <row r="246" spans="1:24" ht="31.7" customHeight="1" outlineLevel="1">
      <c r="A246" s="27"/>
      <c r="B246" s="27"/>
      <c r="C246" s="27"/>
      <c r="D246" s="27"/>
      <c r="E246" s="27"/>
      <c r="F246" s="27"/>
      <c r="G246" s="27"/>
      <c r="H246" s="27"/>
      <c r="I246" s="27"/>
      <c r="J246" s="27"/>
      <c r="K246" s="27"/>
      <c r="L246" s="27"/>
      <c r="V246" s="26">
        <f t="shared" si="1"/>
        <v>0</v>
      </c>
    </row>
    <row r="247" spans="1:24" ht="20.100000000000001" customHeight="1" outlineLevel="1">
      <c r="A247" s="27"/>
      <c r="B247" s="27"/>
      <c r="C247" s="27"/>
      <c r="D247" s="27"/>
      <c r="E247" s="27"/>
      <c r="F247" s="27"/>
      <c r="G247" s="27"/>
      <c r="H247" s="27"/>
      <c r="I247" s="27"/>
      <c r="J247" s="27"/>
      <c r="K247" s="27"/>
      <c r="L247" s="27"/>
      <c r="V247" s="26">
        <f t="shared" si="1"/>
        <v>0</v>
      </c>
    </row>
    <row r="248" spans="1:24" ht="20.100000000000001" customHeight="1" outlineLevel="1">
      <c r="A248" s="27"/>
      <c r="B248" s="27"/>
      <c r="C248" s="27"/>
      <c r="D248" s="27"/>
      <c r="E248" s="27"/>
      <c r="F248" s="27"/>
      <c r="G248" s="27"/>
      <c r="H248" s="27"/>
      <c r="I248" s="27"/>
      <c r="J248" s="27"/>
      <c r="K248" s="27"/>
      <c r="L248" s="27"/>
      <c r="V248" s="26">
        <f t="shared" si="1"/>
        <v>0</v>
      </c>
    </row>
    <row r="249" spans="1:24" ht="20.100000000000001" customHeight="1">
      <c r="A249" s="27"/>
      <c r="B249" s="27"/>
      <c r="C249" s="27"/>
      <c r="D249" s="27"/>
      <c r="E249" s="27"/>
      <c r="F249" s="27"/>
      <c r="G249" s="27"/>
      <c r="H249" s="27"/>
      <c r="I249" s="27"/>
      <c r="J249" s="27"/>
      <c r="K249" s="27"/>
      <c r="L249" s="27"/>
      <c r="V249" s="26">
        <f t="shared" si="1"/>
        <v>0</v>
      </c>
    </row>
    <row r="250" spans="1:24" ht="20.100000000000001" customHeight="1">
      <c r="A250" s="27"/>
      <c r="B250" s="27"/>
      <c r="C250" s="27"/>
      <c r="D250" s="27"/>
      <c r="E250" s="27"/>
      <c r="F250" s="27"/>
      <c r="G250" s="27"/>
      <c r="H250" s="27"/>
      <c r="I250" s="27"/>
      <c r="J250" s="27"/>
      <c r="K250" s="27"/>
      <c r="L250" s="27"/>
      <c r="V250" s="26">
        <f t="shared" si="1"/>
        <v>0</v>
      </c>
    </row>
    <row r="251" spans="1:24" ht="39.950000000000003" customHeight="1" outlineLevel="1">
      <c r="A251" s="27"/>
      <c r="B251" s="27"/>
      <c r="C251" s="27"/>
      <c r="D251" s="27"/>
      <c r="E251" s="27"/>
      <c r="F251" s="27"/>
      <c r="G251" s="27"/>
      <c r="H251" s="27"/>
      <c r="I251" s="27"/>
      <c r="J251" s="27"/>
      <c r="K251" s="27"/>
      <c r="L251" s="27"/>
      <c r="V251" s="26">
        <f t="shared" si="1"/>
        <v>0</v>
      </c>
    </row>
    <row r="252" spans="1:24" ht="30" customHeight="1" outlineLevel="1">
      <c r="A252" s="27"/>
      <c r="B252" s="27"/>
      <c r="C252" s="27"/>
      <c r="D252" s="27"/>
      <c r="E252" s="27"/>
      <c r="F252" s="27"/>
      <c r="G252" s="27"/>
      <c r="H252" s="27"/>
      <c r="I252" s="27"/>
      <c r="J252" s="27"/>
      <c r="K252" s="27"/>
      <c r="L252" s="27"/>
      <c r="V252" s="26">
        <f t="shared" si="1"/>
        <v>0</v>
      </c>
    </row>
    <row r="253" spans="1:24" ht="30" customHeight="1" outlineLevel="1">
      <c r="A253" s="27"/>
      <c r="B253" s="27"/>
      <c r="C253" s="27"/>
      <c r="D253" s="27"/>
      <c r="E253" s="27"/>
      <c r="F253" s="27"/>
      <c r="G253" s="27"/>
      <c r="H253" s="27"/>
      <c r="I253" s="27"/>
      <c r="J253" s="27"/>
      <c r="K253" s="27"/>
      <c r="L253" s="27"/>
      <c r="V253" s="26">
        <f t="shared" si="1"/>
        <v>0</v>
      </c>
    </row>
    <row r="254" spans="1:24" ht="30" customHeight="1" outlineLevel="1">
      <c r="A254" s="27"/>
      <c r="B254" s="27"/>
      <c r="C254" s="27"/>
      <c r="D254" s="27"/>
      <c r="E254" s="27"/>
      <c r="F254" s="27"/>
      <c r="G254" s="27"/>
      <c r="H254" s="27"/>
      <c r="I254" s="27"/>
      <c r="J254" s="27"/>
      <c r="K254" s="27"/>
      <c r="L254" s="27"/>
      <c r="V254" s="26">
        <f t="shared" si="1"/>
        <v>0</v>
      </c>
    </row>
    <row r="255" spans="1:24" ht="37.9" customHeight="1" outlineLevel="1">
      <c r="A255" s="27"/>
      <c r="B255" s="27"/>
      <c r="C255" s="27"/>
      <c r="D255" s="27"/>
      <c r="E255" s="27"/>
      <c r="F255" s="27"/>
      <c r="G255" s="27"/>
      <c r="H255" s="27"/>
      <c r="I255" s="27"/>
      <c r="J255" s="27"/>
      <c r="K255" s="27"/>
      <c r="L255" s="27"/>
      <c r="V255" s="26">
        <f t="shared" si="1"/>
        <v>0</v>
      </c>
    </row>
    <row r="256" spans="1:24" ht="39.950000000000003" customHeight="1" outlineLevel="1">
      <c r="A256" s="27"/>
      <c r="B256" s="27"/>
      <c r="C256" s="27"/>
      <c r="D256" s="27"/>
      <c r="E256" s="27"/>
      <c r="F256" s="27"/>
      <c r="G256" s="27"/>
      <c r="H256" s="27"/>
      <c r="I256" s="27"/>
      <c r="J256" s="27"/>
      <c r="K256" s="27"/>
      <c r="L256" s="27"/>
      <c r="V256" s="26">
        <f t="shared" si="1"/>
        <v>0</v>
      </c>
    </row>
    <row r="257" spans="1:22" ht="39.950000000000003" customHeight="1" outlineLevel="1">
      <c r="A257" s="27"/>
      <c r="B257" s="27"/>
      <c r="C257" s="27"/>
      <c r="D257" s="27"/>
      <c r="E257" s="27"/>
      <c r="F257" s="27"/>
      <c r="G257" s="27"/>
      <c r="H257" s="27"/>
      <c r="I257" s="27"/>
      <c r="J257" s="27"/>
      <c r="K257" s="27"/>
      <c r="L257" s="27"/>
      <c r="V257" s="26">
        <f t="shared" si="1"/>
        <v>0</v>
      </c>
    </row>
    <row r="258" spans="1:22" ht="30" customHeight="1" outlineLevel="1">
      <c r="A258" s="27"/>
      <c r="B258" s="27"/>
      <c r="C258" s="27"/>
      <c r="D258" s="27"/>
      <c r="E258" s="27"/>
      <c r="F258" s="27"/>
      <c r="G258" s="27"/>
      <c r="H258" s="27"/>
      <c r="I258" s="27"/>
      <c r="J258" s="27"/>
      <c r="K258" s="27"/>
      <c r="L258" s="27"/>
      <c r="M258" s="27"/>
      <c r="N258" s="27"/>
      <c r="P258" s="36" t="s">
        <v>81</v>
      </c>
      <c r="V258" s="26">
        <f t="shared" si="1"/>
        <v>0</v>
      </c>
    </row>
    <row r="259" spans="1:22" ht="20.100000000000001" customHeight="1" outlineLevel="1">
      <c r="A259" s="27"/>
      <c r="B259" s="27"/>
      <c r="C259" s="27"/>
      <c r="D259" s="27"/>
      <c r="E259" s="27"/>
      <c r="F259" s="27"/>
      <c r="G259" s="27"/>
      <c r="H259" s="27"/>
      <c r="I259" s="27"/>
      <c r="J259" s="27"/>
      <c r="K259" s="27"/>
      <c r="L259" s="27"/>
      <c r="V259" s="26">
        <f t="shared" si="1"/>
        <v>0</v>
      </c>
    </row>
    <row r="260" spans="1:22" ht="30" customHeight="1" outlineLevel="1">
      <c r="A260" s="27"/>
      <c r="B260" s="27"/>
      <c r="C260" s="27"/>
      <c r="D260" s="27"/>
      <c r="E260" s="27"/>
      <c r="F260" s="27"/>
      <c r="G260" s="27"/>
      <c r="H260" s="27"/>
      <c r="I260" s="27"/>
      <c r="J260" s="27"/>
      <c r="K260" s="27"/>
      <c r="L260" s="27"/>
      <c r="V260" s="26">
        <f t="shared" si="1"/>
        <v>0</v>
      </c>
    </row>
    <row r="261" spans="1:22" ht="30" customHeight="1" outlineLevel="1">
      <c r="A261" s="27"/>
      <c r="B261" s="27"/>
      <c r="C261" s="27"/>
      <c r="D261" s="27"/>
      <c r="E261" s="27"/>
      <c r="F261" s="27"/>
      <c r="G261" s="27"/>
      <c r="H261" s="27"/>
      <c r="I261" s="27"/>
      <c r="J261" s="27"/>
      <c r="K261" s="27"/>
      <c r="L261" s="27"/>
      <c r="V261" s="26">
        <f t="shared" si="1"/>
        <v>0</v>
      </c>
    </row>
    <row r="262" spans="1:22" ht="30" customHeight="1" outlineLevel="1">
      <c r="A262" s="27"/>
      <c r="B262" s="27"/>
      <c r="C262" s="27"/>
      <c r="D262" s="27"/>
      <c r="E262" s="27"/>
      <c r="F262" s="27"/>
      <c r="G262" s="27"/>
      <c r="H262" s="27"/>
      <c r="I262" s="27"/>
      <c r="J262" s="27"/>
      <c r="K262" s="27"/>
      <c r="L262" s="27"/>
      <c r="V262" s="26">
        <f t="shared" si="1"/>
        <v>0</v>
      </c>
    </row>
    <row r="263" spans="1:22" ht="28.9" customHeight="1" outlineLevel="1">
      <c r="A263" s="27"/>
      <c r="B263" s="27"/>
      <c r="C263" s="27"/>
      <c r="D263" s="27"/>
      <c r="E263" s="27"/>
      <c r="F263" s="27"/>
      <c r="G263" s="27"/>
      <c r="H263" s="27"/>
      <c r="I263" s="27"/>
      <c r="J263" s="27"/>
      <c r="K263" s="27"/>
      <c r="L263" s="27"/>
      <c r="V263" s="26">
        <f t="shared" si="1"/>
        <v>0</v>
      </c>
    </row>
    <row r="264" spans="1:22" ht="29.85" customHeight="1" outlineLevel="1">
      <c r="A264" s="27"/>
      <c r="B264" s="27"/>
      <c r="C264" s="27"/>
      <c r="D264" s="27"/>
      <c r="E264" s="27"/>
      <c r="F264" s="27"/>
      <c r="G264" s="27"/>
      <c r="H264" s="27"/>
      <c r="I264" s="27"/>
      <c r="J264" s="27"/>
      <c r="K264" s="27"/>
      <c r="L264" s="27"/>
      <c r="V264" s="26">
        <f t="shared" si="1"/>
        <v>0</v>
      </c>
    </row>
    <row r="265" spans="1:22" ht="29.85" customHeight="1" outlineLevel="1">
      <c r="A265" s="27"/>
      <c r="B265" s="27"/>
      <c r="C265" s="27"/>
      <c r="D265" s="27"/>
      <c r="E265" s="27"/>
      <c r="F265" s="27"/>
      <c r="G265" s="27"/>
      <c r="H265" s="27"/>
      <c r="I265" s="27"/>
      <c r="J265" s="27"/>
      <c r="K265" s="27"/>
      <c r="L265" s="27"/>
      <c r="V265" s="26">
        <f t="shared" si="1"/>
        <v>0</v>
      </c>
    </row>
    <row r="266" spans="1:22" ht="30" customHeight="1" outlineLevel="1">
      <c r="A266" s="27"/>
      <c r="B266" s="27"/>
      <c r="C266" s="27"/>
      <c r="D266" s="27"/>
      <c r="E266" s="27"/>
      <c r="F266" s="27"/>
      <c r="G266" s="27"/>
      <c r="H266" s="27"/>
      <c r="I266" s="27"/>
      <c r="J266" s="27"/>
      <c r="K266" s="27"/>
      <c r="L266" s="27"/>
      <c r="V266" s="26">
        <f t="shared" si="1"/>
        <v>0</v>
      </c>
    </row>
    <row r="267" spans="1:22" ht="29.85" customHeight="1" outlineLevel="1">
      <c r="A267" s="27"/>
      <c r="B267" s="27"/>
      <c r="C267" s="27"/>
      <c r="D267" s="27"/>
      <c r="E267" s="27"/>
      <c r="F267" s="27"/>
      <c r="G267" s="27"/>
      <c r="H267" s="27"/>
      <c r="I267" s="27"/>
      <c r="J267" s="27"/>
      <c r="K267" s="27"/>
      <c r="L267" s="27"/>
      <c r="V267" s="26">
        <f t="shared" si="1"/>
        <v>0</v>
      </c>
    </row>
    <row r="268" spans="1:22" ht="20.100000000000001" customHeight="1" outlineLevel="1">
      <c r="A268" s="27"/>
      <c r="B268" s="27"/>
      <c r="C268" s="27"/>
      <c r="D268" s="27"/>
      <c r="E268" s="27"/>
      <c r="F268" s="27"/>
      <c r="G268" s="27"/>
      <c r="H268" s="27"/>
      <c r="I268" s="27"/>
      <c r="J268" s="27"/>
      <c r="K268" s="27"/>
      <c r="L268" s="27"/>
      <c r="V268" s="26">
        <f t="shared" si="1"/>
        <v>0</v>
      </c>
    </row>
    <row r="269" spans="1:22" ht="20.100000000000001" customHeight="1">
      <c r="A269" s="27"/>
      <c r="B269" s="27"/>
      <c r="C269" s="27"/>
      <c r="D269" s="27"/>
      <c r="E269" s="27"/>
      <c r="F269" s="27"/>
      <c r="G269" s="27"/>
      <c r="H269" s="27"/>
      <c r="I269" s="27"/>
      <c r="J269" s="27"/>
      <c r="K269" s="27"/>
      <c r="L269" s="27"/>
    </row>
    <row r="270" spans="1:22" ht="20.100000000000001" customHeight="1">
      <c r="A270" s="27"/>
      <c r="B270" s="27"/>
      <c r="C270" s="27"/>
      <c r="D270" s="27"/>
      <c r="E270" s="27"/>
      <c r="F270" s="27"/>
      <c r="G270" s="27"/>
      <c r="H270" s="27"/>
      <c r="I270" s="27"/>
      <c r="J270" s="27"/>
      <c r="K270" s="27"/>
      <c r="L270" s="27"/>
    </row>
    <row r="271" spans="1:22" ht="40.5" customHeight="1" outlineLevel="1">
      <c r="A271" s="27"/>
      <c r="B271" s="27"/>
      <c r="C271" s="27"/>
      <c r="D271" s="27"/>
      <c r="E271" s="27"/>
      <c r="F271" s="27"/>
      <c r="G271" s="27"/>
      <c r="H271" s="27"/>
      <c r="I271" s="27"/>
      <c r="J271" s="27"/>
      <c r="K271" s="27"/>
      <c r="L271" s="27"/>
    </row>
    <row r="272" spans="1:22" ht="29.25" customHeight="1" outlineLevel="1">
      <c r="A272" s="27"/>
      <c r="B272" s="27"/>
      <c r="C272" s="27"/>
      <c r="D272" s="27"/>
      <c r="E272" s="27"/>
      <c r="F272" s="27"/>
      <c r="G272" s="27"/>
      <c r="H272" s="27"/>
      <c r="I272" s="27"/>
      <c r="J272" s="27"/>
      <c r="K272" s="27"/>
      <c r="L272" s="27"/>
    </row>
    <row r="273" spans="1:22" ht="38.25" customHeight="1" outlineLevel="1">
      <c r="A273" s="27"/>
      <c r="B273" s="27"/>
      <c r="C273" s="27"/>
      <c r="D273" s="27"/>
      <c r="E273" s="27"/>
      <c r="F273" s="27"/>
      <c r="G273" s="27"/>
      <c r="H273" s="27"/>
      <c r="I273" s="27"/>
      <c r="J273" s="27"/>
      <c r="K273" s="27"/>
      <c r="L273" s="27"/>
    </row>
    <row r="274" spans="1:22" ht="55.5" customHeight="1" outlineLevel="1">
      <c r="A274" s="27"/>
      <c r="B274" s="27"/>
      <c r="C274" s="27"/>
      <c r="D274" s="27"/>
      <c r="E274" s="27"/>
      <c r="F274" s="27"/>
      <c r="G274" s="27"/>
      <c r="H274" s="27"/>
      <c r="I274" s="27"/>
      <c r="J274" s="27"/>
      <c r="K274" s="27"/>
      <c r="L274" s="27"/>
    </row>
    <row r="275" spans="1:22" ht="60.75" customHeight="1" outlineLevel="1">
      <c r="A275" s="27"/>
      <c r="B275" s="27"/>
      <c r="C275" s="27"/>
      <c r="D275" s="27"/>
      <c r="E275" s="27"/>
      <c r="F275" s="27"/>
      <c r="G275" s="27"/>
      <c r="H275" s="27"/>
      <c r="I275" s="27"/>
      <c r="J275" s="27"/>
      <c r="K275" s="27"/>
      <c r="L275" s="27"/>
    </row>
    <row r="276" spans="1:22" ht="57.75" customHeight="1" outlineLevel="1">
      <c r="A276" s="27"/>
      <c r="B276" s="27"/>
      <c r="C276" s="27"/>
      <c r="D276" s="27"/>
      <c r="E276" s="27"/>
      <c r="F276" s="27"/>
      <c r="G276" s="27"/>
      <c r="H276" s="27"/>
      <c r="I276" s="27"/>
      <c r="J276" s="27"/>
      <c r="K276" s="27"/>
      <c r="L276" s="27"/>
    </row>
    <row r="277" spans="1:22" ht="47.25" customHeight="1" outlineLevel="1">
      <c r="A277" s="27"/>
      <c r="B277" s="27"/>
      <c r="C277" s="27"/>
      <c r="D277" s="27"/>
      <c r="E277" s="27"/>
      <c r="F277" s="27"/>
      <c r="G277" s="27"/>
      <c r="H277" s="27"/>
      <c r="I277" s="27"/>
      <c r="J277" s="27"/>
      <c r="K277" s="27"/>
      <c r="L277" s="27"/>
      <c r="V277" s="26">
        <f t="shared" ref="V277:V340" si="2">G277-J277</f>
        <v>0</v>
      </c>
    </row>
    <row r="278" spans="1:22" ht="43.5" customHeight="1" outlineLevel="1">
      <c r="A278" s="27"/>
      <c r="B278" s="27"/>
      <c r="C278" s="27"/>
      <c r="D278" s="27"/>
      <c r="E278" s="27"/>
      <c r="F278" s="27"/>
      <c r="G278" s="27"/>
      <c r="H278" s="27"/>
      <c r="I278" s="27"/>
      <c r="J278" s="27"/>
      <c r="K278" s="27"/>
      <c r="L278" s="27"/>
      <c r="V278" s="26">
        <f t="shared" si="2"/>
        <v>0</v>
      </c>
    </row>
    <row r="279" spans="1:22" ht="41.25" customHeight="1" outlineLevel="1">
      <c r="A279" s="27"/>
      <c r="B279" s="27"/>
      <c r="C279" s="27"/>
      <c r="D279" s="27"/>
      <c r="E279" s="27"/>
      <c r="F279" s="27"/>
      <c r="G279" s="27"/>
      <c r="H279" s="27"/>
      <c r="I279" s="27"/>
      <c r="J279" s="27"/>
      <c r="K279" s="27"/>
      <c r="L279" s="27"/>
      <c r="V279" s="26">
        <f t="shared" si="2"/>
        <v>0</v>
      </c>
    </row>
    <row r="280" spans="1:22" ht="29.25" customHeight="1" outlineLevel="1">
      <c r="A280" s="27"/>
      <c r="B280" s="27"/>
      <c r="C280" s="27"/>
      <c r="D280" s="27"/>
      <c r="E280" s="27"/>
      <c r="F280" s="27"/>
      <c r="G280" s="27"/>
      <c r="H280" s="27"/>
      <c r="I280" s="27"/>
      <c r="J280" s="27"/>
      <c r="K280" s="27"/>
      <c r="L280" s="27"/>
      <c r="V280" s="26">
        <f t="shared" si="2"/>
        <v>0</v>
      </c>
    </row>
    <row r="281" spans="1:22" ht="20.100000000000001" customHeight="1" outlineLevel="1">
      <c r="A281" s="27"/>
      <c r="B281" s="27"/>
      <c r="C281" s="27"/>
      <c r="D281" s="27"/>
      <c r="E281" s="27"/>
      <c r="F281" s="27"/>
      <c r="G281" s="27"/>
      <c r="H281" s="27"/>
      <c r="I281" s="27"/>
      <c r="J281" s="27"/>
      <c r="K281" s="27"/>
      <c r="L281" s="27"/>
      <c r="V281" s="26">
        <f t="shared" si="2"/>
        <v>0</v>
      </c>
    </row>
    <row r="282" spans="1:22" ht="20.100000000000001" customHeight="1" outlineLevel="1">
      <c r="A282" s="27"/>
      <c r="B282" s="27"/>
      <c r="C282" s="27"/>
      <c r="D282" s="27"/>
      <c r="E282" s="27"/>
      <c r="F282" s="27"/>
      <c r="G282" s="27"/>
      <c r="H282" s="27"/>
      <c r="I282" s="27"/>
      <c r="J282" s="27"/>
      <c r="K282" s="27"/>
      <c r="L282" s="27"/>
      <c r="V282" s="26">
        <f t="shared" si="2"/>
        <v>0</v>
      </c>
    </row>
    <row r="283" spans="1:22" ht="35.25" customHeight="1" outlineLevel="1">
      <c r="A283" s="27"/>
      <c r="B283" s="27"/>
      <c r="C283" s="27"/>
      <c r="D283" s="27"/>
      <c r="E283" s="27"/>
      <c r="F283" s="27"/>
      <c r="G283" s="27"/>
      <c r="H283" s="27"/>
      <c r="I283" s="27"/>
      <c r="J283" s="27"/>
      <c r="K283" s="27"/>
      <c r="L283" s="27"/>
      <c r="V283" s="26">
        <f t="shared" si="2"/>
        <v>0</v>
      </c>
    </row>
    <row r="284" spans="1:22" ht="20.100000000000001" customHeight="1" outlineLevel="1">
      <c r="A284" s="27"/>
      <c r="B284" s="27"/>
      <c r="C284" s="27"/>
      <c r="D284" s="27"/>
      <c r="E284" s="27"/>
      <c r="F284" s="27"/>
      <c r="G284" s="27"/>
      <c r="H284" s="27"/>
      <c r="I284" s="27"/>
      <c r="J284" s="27"/>
      <c r="K284" s="27"/>
      <c r="L284" s="27"/>
      <c r="V284" s="26">
        <f t="shared" si="2"/>
        <v>0</v>
      </c>
    </row>
    <row r="285" spans="1:22" ht="20.100000000000001" customHeight="1">
      <c r="A285" s="27"/>
      <c r="B285" s="27"/>
      <c r="C285" s="27"/>
      <c r="D285" s="27"/>
      <c r="E285" s="27"/>
      <c r="F285" s="27"/>
      <c r="G285" s="27"/>
      <c r="H285" s="27"/>
      <c r="I285" s="27"/>
      <c r="J285" s="27"/>
      <c r="K285" s="27"/>
      <c r="L285" s="27"/>
      <c r="V285" s="26">
        <f t="shared" si="2"/>
        <v>0</v>
      </c>
    </row>
    <row r="286" spans="1:22" ht="20.100000000000001" customHeight="1">
      <c r="A286" s="27"/>
      <c r="B286" s="27"/>
      <c r="C286" s="27"/>
      <c r="D286" s="27"/>
      <c r="E286" s="27"/>
      <c r="F286" s="27"/>
      <c r="G286" s="27"/>
      <c r="H286" s="27"/>
      <c r="I286" s="27"/>
      <c r="J286" s="27"/>
      <c r="K286" s="27"/>
      <c r="L286" s="27"/>
      <c r="V286" s="26">
        <f t="shared" si="2"/>
        <v>0</v>
      </c>
    </row>
    <row r="287" spans="1:22" ht="20.100000000000001" customHeight="1" outlineLevel="1">
      <c r="A287" s="27"/>
      <c r="B287" s="27"/>
      <c r="C287" s="27"/>
      <c r="D287" s="27"/>
      <c r="E287" s="27"/>
      <c r="F287" s="27"/>
      <c r="G287" s="27"/>
      <c r="H287" s="27"/>
      <c r="I287" s="27"/>
      <c r="J287" s="27"/>
      <c r="K287" s="27"/>
      <c r="L287" s="27"/>
      <c r="V287" s="26">
        <f t="shared" si="2"/>
        <v>0</v>
      </c>
    </row>
    <row r="288" spans="1:22" ht="30" customHeight="1" outlineLevel="1">
      <c r="A288" s="27"/>
      <c r="B288" s="27"/>
      <c r="C288" s="27"/>
      <c r="D288" s="27"/>
      <c r="E288" s="27"/>
      <c r="F288" s="27"/>
      <c r="G288" s="27"/>
      <c r="H288" s="27"/>
      <c r="I288" s="27"/>
      <c r="J288" s="27"/>
      <c r="K288" s="27"/>
      <c r="L288" s="27"/>
      <c r="V288" s="26">
        <f t="shared" si="2"/>
        <v>0</v>
      </c>
    </row>
    <row r="289" spans="1:22" ht="20.100000000000001" customHeight="1" outlineLevel="1">
      <c r="A289" s="27"/>
      <c r="B289" s="27"/>
      <c r="C289" s="27"/>
      <c r="D289" s="27"/>
      <c r="E289" s="27"/>
      <c r="F289" s="27"/>
      <c r="G289" s="27"/>
      <c r="H289" s="27"/>
      <c r="I289" s="27"/>
      <c r="J289" s="27"/>
      <c r="K289" s="27"/>
      <c r="L289" s="27"/>
      <c r="V289" s="26">
        <f t="shared" si="2"/>
        <v>0</v>
      </c>
    </row>
    <row r="290" spans="1:22" ht="20.100000000000001" customHeight="1" outlineLevel="1">
      <c r="A290" s="27"/>
      <c r="B290" s="27"/>
      <c r="C290" s="27"/>
      <c r="D290" s="27"/>
      <c r="E290" s="27"/>
      <c r="F290" s="27"/>
      <c r="G290" s="27"/>
      <c r="H290" s="27"/>
      <c r="I290" s="27"/>
      <c r="J290" s="27"/>
      <c r="K290" s="27"/>
      <c r="L290" s="27"/>
      <c r="V290" s="26">
        <f t="shared" si="2"/>
        <v>0</v>
      </c>
    </row>
    <row r="291" spans="1:22" ht="20.100000000000001" customHeight="1" outlineLevel="1">
      <c r="A291" s="27"/>
      <c r="B291" s="27"/>
      <c r="C291" s="27"/>
      <c r="D291" s="27"/>
      <c r="E291" s="27"/>
      <c r="F291" s="27"/>
      <c r="G291" s="27"/>
      <c r="H291" s="27"/>
      <c r="I291" s="27"/>
      <c r="J291" s="27"/>
      <c r="K291" s="27"/>
      <c r="L291" s="27"/>
      <c r="V291" s="26">
        <f t="shared" si="2"/>
        <v>0</v>
      </c>
    </row>
    <row r="292" spans="1:22" ht="20.100000000000001" customHeight="1" outlineLevel="1">
      <c r="A292" s="27"/>
      <c r="B292" s="27"/>
      <c r="C292" s="27"/>
      <c r="D292" s="27"/>
      <c r="E292" s="27"/>
      <c r="F292" s="27"/>
      <c r="G292" s="27"/>
      <c r="H292" s="27"/>
      <c r="I292" s="27"/>
      <c r="J292" s="27"/>
      <c r="K292" s="27"/>
      <c r="L292" s="27"/>
      <c r="V292" s="26">
        <f t="shared" si="2"/>
        <v>0</v>
      </c>
    </row>
    <row r="293" spans="1:22" ht="20.100000000000001" customHeight="1" outlineLevel="1">
      <c r="A293" s="27"/>
      <c r="B293" s="27"/>
      <c r="C293" s="27"/>
      <c r="D293" s="27"/>
      <c r="E293" s="27"/>
      <c r="F293" s="27"/>
      <c r="G293" s="27"/>
      <c r="H293" s="27"/>
      <c r="I293" s="27"/>
      <c r="J293" s="27"/>
      <c r="K293" s="27"/>
      <c r="L293" s="27"/>
      <c r="V293" s="26">
        <f t="shared" si="2"/>
        <v>0</v>
      </c>
    </row>
    <row r="294" spans="1:22" ht="20.100000000000001" customHeight="1" outlineLevel="1">
      <c r="A294" s="27"/>
      <c r="B294" s="27"/>
      <c r="C294" s="27"/>
      <c r="D294" s="27"/>
      <c r="E294" s="27"/>
      <c r="F294" s="27"/>
      <c r="G294" s="27"/>
      <c r="H294" s="27"/>
      <c r="I294" s="27"/>
      <c r="J294" s="27"/>
      <c r="K294" s="27"/>
      <c r="L294" s="27"/>
      <c r="V294" s="26">
        <f t="shared" si="2"/>
        <v>0</v>
      </c>
    </row>
    <row r="295" spans="1:22" ht="20.100000000000001" customHeight="1" outlineLevel="1">
      <c r="A295" s="27"/>
      <c r="B295" s="27"/>
      <c r="C295" s="27"/>
      <c r="D295" s="27"/>
      <c r="E295" s="27"/>
      <c r="F295" s="27"/>
      <c r="G295" s="27"/>
      <c r="H295" s="27"/>
      <c r="I295" s="27"/>
      <c r="J295" s="27"/>
      <c r="K295" s="27"/>
      <c r="L295" s="27"/>
      <c r="V295" s="26">
        <f t="shared" si="2"/>
        <v>0</v>
      </c>
    </row>
    <row r="296" spans="1:22" ht="20.100000000000001" customHeight="1" outlineLevel="1">
      <c r="A296" s="27"/>
      <c r="B296" s="27"/>
      <c r="C296" s="27"/>
      <c r="D296" s="27"/>
      <c r="E296" s="27"/>
      <c r="F296" s="27"/>
      <c r="G296" s="27"/>
      <c r="H296" s="27"/>
      <c r="I296" s="27"/>
      <c r="J296" s="27"/>
      <c r="K296" s="27"/>
      <c r="L296" s="27"/>
      <c r="V296" s="26">
        <f t="shared" si="2"/>
        <v>0</v>
      </c>
    </row>
    <row r="297" spans="1:22" ht="20.100000000000001" customHeight="1" outlineLevel="1">
      <c r="A297" s="27"/>
      <c r="B297" s="27"/>
      <c r="C297" s="27"/>
      <c r="D297" s="27"/>
      <c r="E297" s="27"/>
      <c r="F297" s="27"/>
      <c r="G297" s="27"/>
      <c r="H297" s="27"/>
      <c r="I297" s="27"/>
      <c r="J297" s="27"/>
      <c r="K297" s="27"/>
      <c r="L297" s="27"/>
      <c r="V297" s="26">
        <f t="shared" si="2"/>
        <v>0</v>
      </c>
    </row>
    <row r="298" spans="1:22" ht="20.100000000000001" customHeight="1" outlineLevel="1">
      <c r="A298" s="27"/>
      <c r="B298" s="27"/>
      <c r="C298" s="27"/>
      <c r="D298" s="27"/>
      <c r="E298" s="27"/>
      <c r="F298" s="27"/>
      <c r="G298" s="27"/>
      <c r="H298" s="27"/>
      <c r="I298" s="27"/>
      <c r="J298" s="27"/>
      <c r="K298" s="27"/>
      <c r="L298" s="27"/>
      <c r="V298" s="26">
        <f t="shared" si="2"/>
        <v>0</v>
      </c>
    </row>
    <row r="299" spans="1:22" ht="20.100000000000001" customHeight="1" outlineLevel="1">
      <c r="A299" s="27"/>
      <c r="B299" s="27"/>
      <c r="C299" s="27"/>
      <c r="D299" s="27"/>
      <c r="E299" s="27"/>
      <c r="F299" s="27"/>
      <c r="G299" s="27"/>
      <c r="H299" s="27"/>
      <c r="I299" s="27"/>
      <c r="J299" s="27"/>
      <c r="K299" s="27"/>
      <c r="L299" s="27"/>
      <c r="V299" s="26">
        <f t="shared" si="2"/>
        <v>0</v>
      </c>
    </row>
    <row r="300" spans="1:22" ht="20.100000000000001" customHeight="1" outlineLevel="1">
      <c r="A300" s="27"/>
      <c r="B300" s="27"/>
      <c r="C300" s="27"/>
      <c r="D300" s="27"/>
      <c r="E300" s="27"/>
      <c r="F300" s="27"/>
      <c r="G300" s="27"/>
      <c r="H300" s="27"/>
      <c r="I300" s="27"/>
      <c r="J300" s="27"/>
      <c r="K300" s="27"/>
      <c r="L300" s="27"/>
      <c r="V300" s="26">
        <f t="shared" si="2"/>
        <v>0</v>
      </c>
    </row>
    <row r="301" spans="1:22" ht="20.100000000000001" customHeight="1" outlineLevel="1">
      <c r="A301" s="27"/>
      <c r="B301" s="27"/>
      <c r="C301" s="27"/>
      <c r="D301" s="27"/>
      <c r="E301" s="27"/>
      <c r="F301" s="27"/>
      <c r="G301" s="27"/>
      <c r="H301" s="27"/>
      <c r="I301" s="27"/>
      <c r="J301" s="27"/>
      <c r="K301" s="27"/>
      <c r="L301" s="27"/>
      <c r="V301" s="26">
        <f t="shared" si="2"/>
        <v>0</v>
      </c>
    </row>
    <row r="302" spans="1:22" ht="38.85" customHeight="1" outlineLevel="1">
      <c r="A302" s="27"/>
      <c r="B302" s="27"/>
      <c r="C302" s="27"/>
      <c r="D302" s="27"/>
      <c r="E302" s="27"/>
      <c r="F302" s="27"/>
      <c r="G302" s="27"/>
      <c r="H302" s="27"/>
      <c r="I302" s="27"/>
      <c r="J302" s="27"/>
      <c r="K302" s="27"/>
      <c r="L302" s="27"/>
      <c r="M302" s="28" t="s">
        <v>82</v>
      </c>
      <c r="V302" s="26">
        <f t="shared" si="2"/>
        <v>0</v>
      </c>
    </row>
    <row r="303" spans="1:22" ht="29.85" customHeight="1" outlineLevel="1">
      <c r="A303" s="27"/>
      <c r="B303" s="27"/>
      <c r="C303" s="27"/>
      <c r="D303" s="27"/>
      <c r="E303" s="27"/>
      <c r="F303" s="27"/>
      <c r="G303" s="27"/>
      <c r="H303" s="27"/>
      <c r="I303" s="27"/>
      <c r="J303" s="27"/>
      <c r="K303" s="27"/>
      <c r="L303" s="27"/>
      <c r="M303" s="28" t="s">
        <v>83</v>
      </c>
      <c r="V303" s="26">
        <f t="shared" si="2"/>
        <v>0</v>
      </c>
    </row>
    <row r="304" spans="1:22" ht="20.100000000000001" customHeight="1" outlineLevel="1">
      <c r="A304" s="27"/>
      <c r="B304" s="27"/>
      <c r="C304" s="27"/>
      <c r="D304" s="27"/>
      <c r="E304" s="27"/>
      <c r="F304" s="27"/>
      <c r="G304" s="27"/>
      <c r="H304" s="27"/>
      <c r="I304" s="27"/>
      <c r="J304" s="27"/>
      <c r="K304" s="27"/>
      <c r="L304" s="27"/>
      <c r="M304" s="28" t="s">
        <v>84</v>
      </c>
      <c r="V304" s="26">
        <f t="shared" si="2"/>
        <v>0</v>
      </c>
    </row>
    <row r="305" spans="1:24" ht="20.100000000000001" customHeight="1" outlineLevel="1">
      <c r="A305" s="27"/>
      <c r="B305" s="27"/>
      <c r="C305" s="27"/>
      <c r="D305" s="27"/>
      <c r="E305" s="27"/>
      <c r="F305" s="27"/>
      <c r="G305" s="27"/>
      <c r="H305" s="27"/>
      <c r="I305" s="27"/>
      <c r="J305" s="27"/>
      <c r="K305" s="27"/>
      <c r="L305" s="27"/>
      <c r="V305" s="26">
        <f t="shared" si="2"/>
        <v>0</v>
      </c>
    </row>
    <row r="306" spans="1:24" ht="20.100000000000001" customHeight="1" outlineLevel="1">
      <c r="A306" s="27"/>
      <c r="B306" s="27"/>
      <c r="C306" s="27"/>
      <c r="D306" s="27"/>
      <c r="E306" s="27"/>
      <c r="F306" s="27"/>
      <c r="G306" s="27"/>
      <c r="H306" s="27"/>
      <c r="I306" s="27"/>
      <c r="J306" s="27"/>
      <c r="K306" s="27"/>
      <c r="L306" s="27"/>
      <c r="V306" s="26">
        <f t="shared" si="2"/>
        <v>0</v>
      </c>
    </row>
    <row r="307" spans="1:24" ht="20.100000000000001" customHeight="1" outlineLevel="1">
      <c r="A307" s="27"/>
      <c r="B307" s="27"/>
      <c r="C307" s="27"/>
      <c r="D307" s="27"/>
      <c r="E307" s="27"/>
      <c r="F307" s="27"/>
      <c r="G307" s="27"/>
      <c r="H307" s="27"/>
      <c r="I307" s="27"/>
      <c r="J307" s="27"/>
      <c r="K307" s="27"/>
      <c r="L307" s="27"/>
      <c r="V307" s="26">
        <f t="shared" si="2"/>
        <v>0</v>
      </c>
    </row>
    <row r="308" spans="1:24" ht="29.85" customHeight="1" outlineLevel="1">
      <c r="A308" s="27"/>
      <c r="B308" s="27"/>
      <c r="C308" s="27"/>
      <c r="D308" s="27"/>
      <c r="E308" s="27"/>
      <c r="F308" s="27"/>
      <c r="G308" s="27"/>
      <c r="H308" s="27"/>
      <c r="I308" s="27"/>
      <c r="J308" s="27"/>
      <c r="K308" s="27"/>
      <c r="L308" s="27"/>
      <c r="M308" s="32"/>
      <c r="N308" s="32"/>
      <c r="O308" s="32"/>
      <c r="P308" s="32"/>
      <c r="Q308" s="32"/>
      <c r="R308" s="34"/>
      <c r="S308" s="32"/>
      <c r="T308" s="32"/>
      <c r="U308" s="32"/>
      <c r="V308" s="34">
        <f t="shared" si="2"/>
        <v>0</v>
      </c>
      <c r="W308" s="32"/>
      <c r="X308" s="32"/>
    </row>
    <row r="309" spans="1:24" ht="31.9" customHeight="1" outlineLevel="1">
      <c r="A309" s="27"/>
      <c r="B309" s="27"/>
      <c r="C309" s="27"/>
      <c r="D309" s="27"/>
      <c r="E309" s="27"/>
      <c r="F309" s="27"/>
      <c r="G309" s="27"/>
      <c r="H309" s="27"/>
      <c r="I309" s="27"/>
      <c r="J309" s="27"/>
      <c r="K309" s="27"/>
      <c r="L309" s="27"/>
      <c r="M309" s="32"/>
      <c r="N309" s="32"/>
      <c r="O309" s="32"/>
      <c r="P309" s="32"/>
      <c r="Q309" s="32"/>
      <c r="R309" s="34"/>
      <c r="S309" s="32"/>
      <c r="T309" s="32"/>
      <c r="U309" s="32"/>
      <c r="V309" s="34">
        <f t="shared" si="2"/>
        <v>0</v>
      </c>
      <c r="W309" s="32"/>
      <c r="X309" s="32"/>
    </row>
    <row r="310" spans="1:24" ht="32.85" customHeight="1" outlineLevel="1">
      <c r="A310" s="27"/>
      <c r="B310" s="27"/>
      <c r="C310" s="27"/>
      <c r="D310" s="27"/>
      <c r="E310" s="27"/>
      <c r="F310" s="27"/>
      <c r="G310" s="27"/>
      <c r="H310" s="27"/>
      <c r="I310" s="27"/>
      <c r="J310" s="27"/>
      <c r="K310" s="27"/>
      <c r="L310" s="27"/>
      <c r="M310" s="32"/>
      <c r="N310" s="32"/>
      <c r="O310" s="32"/>
      <c r="P310" s="32"/>
      <c r="Q310" s="32"/>
      <c r="R310" s="34"/>
      <c r="S310" s="32"/>
      <c r="T310" s="32"/>
      <c r="U310" s="32"/>
      <c r="V310" s="34">
        <f t="shared" si="2"/>
        <v>0</v>
      </c>
      <c r="W310" s="32"/>
      <c r="X310" s="32"/>
    </row>
    <row r="311" spans="1:24" s="32" customFormat="1" ht="26.85" customHeight="1" outlineLevel="1">
      <c r="A311" s="27"/>
      <c r="B311" s="27"/>
      <c r="C311" s="27"/>
      <c r="D311" s="27"/>
      <c r="E311" s="27"/>
      <c r="F311" s="27"/>
      <c r="G311" s="27"/>
      <c r="H311" s="27"/>
      <c r="I311" s="27"/>
      <c r="J311" s="27"/>
      <c r="K311" s="27"/>
      <c r="L311" s="27"/>
      <c r="R311" s="34"/>
      <c r="V311" s="34">
        <f t="shared" si="2"/>
        <v>0</v>
      </c>
    </row>
    <row r="312" spans="1:24" s="32" customFormat="1" ht="24.95" customHeight="1" outlineLevel="1">
      <c r="A312" s="27"/>
      <c r="B312" s="27"/>
      <c r="C312" s="27"/>
      <c r="D312" s="27"/>
      <c r="E312" s="27"/>
      <c r="F312" s="27"/>
      <c r="G312" s="27"/>
      <c r="H312" s="27"/>
      <c r="I312" s="27"/>
      <c r="J312" s="27"/>
      <c r="K312" s="27"/>
      <c r="L312" s="27"/>
      <c r="R312" s="34"/>
      <c r="V312" s="34">
        <f t="shared" si="2"/>
        <v>0</v>
      </c>
    </row>
    <row r="313" spans="1:24" s="32" customFormat="1" ht="30.75" customHeight="1" outlineLevel="1">
      <c r="A313" s="27"/>
      <c r="B313" s="27"/>
      <c r="C313" s="27"/>
      <c r="D313" s="27"/>
      <c r="E313" s="27"/>
      <c r="F313" s="27"/>
      <c r="G313" s="27"/>
      <c r="H313" s="27"/>
      <c r="I313" s="27"/>
      <c r="J313" s="27"/>
      <c r="K313" s="27"/>
      <c r="L313" s="27"/>
      <c r="R313" s="34"/>
      <c r="V313" s="34">
        <f t="shared" si="2"/>
        <v>0</v>
      </c>
    </row>
    <row r="314" spans="1:24" s="32" customFormat="1" ht="28.9" customHeight="1" outlineLevel="1">
      <c r="A314" s="27"/>
      <c r="B314" s="27"/>
      <c r="C314" s="27"/>
      <c r="D314" s="27"/>
      <c r="E314" s="27"/>
      <c r="F314" s="27"/>
      <c r="G314" s="27"/>
      <c r="H314" s="27"/>
      <c r="I314" s="27"/>
      <c r="J314" s="27"/>
      <c r="K314" s="27"/>
      <c r="L314" s="27"/>
      <c r="R314" s="34"/>
      <c r="V314" s="34">
        <f t="shared" si="2"/>
        <v>0</v>
      </c>
    </row>
    <row r="315" spans="1:24" s="32" customFormat="1" ht="32.85" customHeight="1" outlineLevel="1">
      <c r="A315" s="27"/>
      <c r="B315" s="27"/>
      <c r="C315" s="27"/>
      <c r="D315" s="27"/>
      <c r="E315" s="27"/>
      <c r="F315" s="27"/>
      <c r="G315" s="27"/>
      <c r="H315" s="27"/>
      <c r="I315" s="27"/>
      <c r="J315" s="27"/>
      <c r="K315" s="27"/>
      <c r="L315" s="27"/>
      <c r="R315" s="34"/>
      <c r="V315" s="34">
        <f t="shared" si="2"/>
        <v>0</v>
      </c>
    </row>
    <row r="316" spans="1:24" s="32" customFormat="1" ht="30.75" customHeight="1" outlineLevel="1">
      <c r="A316" s="27"/>
      <c r="B316" s="27"/>
      <c r="C316" s="27"/>
      <c r="D316" s="27"/>
      <c r="E316" s="27"/>
      <c r="F316" s="27"/>
      <c r="G316" s="27"/>
      <c r="H316" s="27"/>
      <c r="I316" s="27"/>
      <c r="J316" s="27"/>
      <c r="K316" s="27"/>
      <c r="L316" s="27"/>
      <c r="R316" s="34"/>
      <c r="V316" s="34">
        <f t="shared" si="2"/>
        <v>0</v>
      </c>
    </row>
    <row r="317" spans="1:24" s="32" customFormat="1" ht="25.9" customHeight="1" outlineLevel="1">
      <c r="A317" s="27"/>
      <c r="B317" s="27"/>
      <c r="C317" s="27"/>
      <c r="D317" s="27"/>
      <c r="E317" s="27"/>
      <c r="F317" s="27"/>
      <c r="G317" s="27"/>
      <c r="H317" s="27"/>
      <c r="I317" s="27"/>
      <c r="J317" s="27"/>
      <c r="K317" s="27"/>
      <c r="L317" s="27"/>
      <c r="M317" s="28"/>
      <c r="N317" s="28"/>
      <c r="O317" s="28"/>
      <c r="P317" s="28"/>
      <c r="Q317" s="28"/>
      <c r="R317" s="26"/>
      <c r="S317" s="28"/>
      <c r="T317" s="28"/>
      <c r="U317" s="28"/>
      <c r="V317" s="26">
        <f t="shared" si="2"/>
        <v>0</v>
      </c>
      <c r="W317" s="28"/>
      <c r="X317" s="28"/>
    </row>
    <row r="318" spans="1:24" s="32" customFormat="1" ht="35.85" customHeight="1" outlineLevel="1">
      <c r="A318" s="27"/>
      <c r="B318" s="27"/>
      <c r="C318" s="27"/>
      <c r="D318" s="27"/>
      <c r="E318" s="27"/>
      <c r="F318" s="27"/>
      <c r="G318" s="27"/>
      <c r="H318" s="27"/>
      <c r="I318" s="27"/>
      <c r="J318" s="27"/>
      <c r="K318" s="27"/>
      <c r="L318" s="27"/>
      <c r="M318" s="28"/>
      <c r="N318" s="28"/>
      <c r="O318" s="28"/>
      <c r="P318" s="28"/>
      <c r="Q318" s="28"/>
      <c r="R318" s="26"/>
      <c r="S318" s="28"/>
      <c r="T318" s="28"/>
      <c r="U318" s="28"/>
      <c r="V318" s="26">
        <f t="shared" si="2"/>
        <v>0</v>
      </c>
      <c r="W318" s="28"/>
      <c r="X318" s="28"/>
    </row>
    <row r="319" spans="1:24" s="32" customFormat="1" ht="29.85" customHeight="1" outlineLevel="1">
      <c r="A319" s="27"/>
      <c r="B319" s="27"/>
      <c r="C319" s="27"/>
      <c r="D319" s="27"/>
      <c r="E319" s="27"/>
      <c r="F319" s="27"/>
      <c r="G319" s="27"/>
      <c r="H319" s="27"/>
      <c r="I319" s="27"/>
      <c r="J319" s="27"/>
      <c r="K319" s="27"/>
      <c r="L319" s="27"/>
      <c r="M319" s="28"/>
      <c r="N319" s="28"/>
      <c r="O319" s="28"/>
      <c r="P319" s="28"/>
      <c r="Q319" s="28"/>
      <c r="R319" s="26"/>
      <c r="S319" s="28"/>
      <c r="T319" s="28"/>
      <c r="U319" s="28"/>
      <c r="V319" s="26">
        <f t="shared" si="2"/>
        <v>0</v>
      </c>
      <c r="W319" s="28"/>
      <c r="X319" s="28"/>
    </row>
    <row r="320" spans="1:24" ht="20.100000000000001" customHeight="1" outlineLevel="1">
      <c r="A320" s="27"/>
      <c r="B320" s="27"/>
      <c r="C320" s="27"/>
      <c r="D320" s="27"/>
      <c r="E320" s="27"/>
      <c r="F320" s="27"/>
      <c r="G320" s="27"/>
      <c r="H320" s="27"/>
      <c r="I320" s="27"/>
      <c r="J320" s="27"/>
      <c r="K320" s="27"/>
      <c r="L320" s="27"/>
      <c r="V320" s="26">
        <f t="shared" si="2"/>
        <v>0</v>
      </c>
    </row>
    <row r="321" spans="1:24" ht="39.950000000000003" customHeight="1" outlineLevel="1">
      <c r="A321" s="27"/>
      <c r="B321" s="27"/>
      <c r="C321" s="27"/>
      <c r="D321" s="27"/>
      <c r="E321" s="27"/>
      <c r="F321" s="27"/>
      <c r="G321" s="27"/>
      <c r="H321" s="27"/>
      <c r="I321" s="27"/>
      <c r="J321" s="27"/>
      <c r="K321" s="27"/>
      <c r="L321" s="27"/>
      <c r="V321" s="26">
        <f t="shared" si="2"/>
        <v>0</v>
      </c>
    </row>
    <row r="322" spans="1:24" ht="20.100000000000001" customHeight="1" outlineLevel="1">
      <c r="A322" s="27"/>
      <c r="B322" s="27"/>
      <c r="C322" s="27"/>
      <c r="D322" s="27"/>
      <c r="E322" s="27"/>
      <c r="F322" s="27"/>
      <c r="G322" s="27"/>
      <c r="H322" s="27"/>
      <c r="I322" s="27"/>
      <c r="J322" s="27"/>
      <c r="K322" s="27"/>
      <c r="L322" s="27"/>
      <c r="V322" s="26">
        <f t="shared" si="2"/>
        <v>0</v>
      </c>
    </row>
    <row r="323" spans="1:24" ht="20.100000000000001" customHeight="1" outlineLevel="1">
      <c r="A323" s="27"/>
      <c r="B323" s="27"/>
      <c r="C323" s="27"/>
      <c r="D323" s="27"/>
      <c r="E323" s="27"/>
      <c r="F323" s="27"/>
      <c r="G323" s="27"/>
      <c r="H323" s="27"/>
      <c r="I323" s="27"/>
      <c r="J323" s="27"/>
      <c r="K323" s="27"/>
      <c r="L323" s="27"/>
      <c r="V323" s="26">
        <f t="shared" si="2"/>
        <v>0</v>
      </c>
    </row>
    <row r="324" spans="1:24" ht="20.100000000000001" customHeight="1" outlineLevel="1">
      <c r="A324" s="27"/>
      <c r="B324" s="27"/>
      <c r="C324" s="27"/>
      <c r="D324" s="27"/>
      <c r="E324" s="27"/>
      <c r="F324" s="27"/>
      <c r="G324" s="27"/>
      <c r="H324" s="27"/>
      <c r="I324" s="27"/>
      <c r="J324" s="27"/>
      <c r="K324" s="27"/>
      <c r="L324" s="27"/>
      <c r="M324" s="37">
        <v>91996</v>
      </c>
      <c r="N324" s="28" t="s">
        <v>85</v>
      </c>
      <c r="O324" s="28">
        <v>20.329999999999998</v>
      </c>
      <c r="V324" s="26">
        <f t="shared" si="2"/>
        <v>0</v>
      </c>
    </row>
    <row r="325" spans="1:24" ht="20.100000000000001" customHeight="1" outlineLevel="1">
      <c r="A325" s="27"/>
      <c r="B325" s="27"/>
      <c r="C325" s="27"/>
      <c r="D325" s="27"/>
      <c r="E325" s="27"/>
      <c r="F325" s="27"/>
      <c r="G325" s="27"/>
      <c r="H325" s="27"/>
      <c r="I325" s="27"/>
      <c r="J325" s="27"/>
      <c r="K325" s="27"/>
      <c r="L325" s="27"/>
      <c r="V325" s="26">
        <f t="shared" si="2"/>
        <v>0</v>
      </c>
    </row>
    <row r="326" spans="1:24" ht="20.100000000000001" customHeight="1" outlineLevel="1">
      <c r="A326" s="27"/>
      <c r="B326" s="27"/>
      <c r="C326" s="27"/>
      <c r="D326" s="27"/>
      <c r="E326" s="27"/>
      <c r="F326" s="27"/>
      <c r="G326" s="27"/>
      <c r="H326" s="27"/>
      <c r="I326" s="27"/>
      <c r="J326" s="27"/>
      <c r="K326" s="27"/>
      <c r="L326" s="27"/>
      <c r="V326" s="26">
        <f t="shared" si="2"/>
        <v>0</v>
      </c>
    </row>
    <row r="327" spans="1:24" ht="20.100000000000001" customHeight="1" outlineLevel="1">
      <c r="A327" s="27"/>
      <c r="B327" s="27"/>
      <c r="C327" s="27"/>
      <c r="D327" s="27"/>
      <c r="E327" s="27"/>
      <c r="F327" s="27"/>
      <c r="G327" s="27"/>
      <c r="H327" s="27"/>
      <c r="I327" s="27"/>
      <c r="J327" s="27"/>
      <c r="K327" s="27"/>
      <c r="L327" s="27"/>
      <c r="V327" s="26">
        <f t="shared" si="2"/>
        <v>0</v>
      </c>
    </row>
    <row r="328" spans="1:24" ht="20.100000000000001" customHeight="1" outlineLevel="1">
      <c r="A328" s="27"/>
      <c r="B328" s="27"/>
      <c r="C328" s="27"/>
      <c r="D328" s="27"/>
      <c r="E328" s="27"/>
      <c r="F328" s="27"/>
      <c r="G328" s="27"/>
      <c r="H328" s="27"/>
      <c r="I328" s="27"/>
      <c r="J328" s="27"/>
      <c r="K328" s="27"/>
      <c r="L328" s="27"/>
      <c r="V328" s="26">
        <f t="shared" si="2"/>
        <v>0</v>
      </c>
    </row>
    <row r="329" spans="1:24" ht="20.100000000000001" customHeight="1" outlineLevel="1">
      <c r="A329" s="27"/>
      <c r="B329" s="27"/>
      <c r="C329" s="27"/>
      <c r="D329" s="27"/>
      <c r="E329" s="27"/>
      <c r="F329" s="27"/>
      <c r="G329" s="27"/>
      <c r="H329" s="27"/>
      <c r="I329" s="27"/>
      <c r="J329" s="27"/>
      <c r="K329" s="27"/>
      <c r="L329" s="27"/>
      <c r="V329" s="26">
        <f t="shared" si="2"/>
        <v>0</v>
      </c>
    </row>
    <row r="330" spans="1:24" ht="20.100000000000001" customHeight="1" outlineLevel="1">
      <c r="A330" s="27"/>
      <c r="B330" s="27"/>
      <c r="C330" s="27"/>
      <c r="D330" s="27"/>
      <c r="E330" s="27"/>
      <c r="F330" s="27"/>
      <c r="G330" s="27"/>
      <c r="H330" s="27"/>
      <c r="I330" s="27"/>
      <c r="J330" s="27"/>
      <c r="K330" s="27"/>
      <c r="L330" s="27"/>
      <c r="V330" s="26">
        <f t="shared" si="2"/>
        <v>0</v>
      </c>
    </row>
    <row r="331" spans="1:24" ht="20.100000000000001" customHeight="1" outlineLevel="1">
      <c r="A331" s="27"/>
      <c r="B331" s="27"/>
      <c r="C331" s="27"/>
      <c r="D331" s="27"/>
      <c r="E331" s="27"/>
      <c r="F331" s="27"/>
      <c r="G331" s="27"/>
      <c r="H331" s="27"/>
      <c r="I331" s="27"/>
      <c r="J331" s="27"/>
      <c r="K331" s="27"/>
      <c r="L331" s="27"/>
      <c r="V331" s="26">
        <f t="shared" si="2"/>
        <v>0</v>
      </c>
    </row>
    <row r="332" spans="1:24" ht="30" customHeight="1" outlineLevel="1">
      <c r="A332" s="27"/>
      <c r="B332" s="27"/>
      <c r="C332" s="27"/>
      <c r="D332" s="27"/>
      <c r="E332" s="27"/>
      <c r="F332" s="27"/>
      <c r="G332" s="27"/>
      <c r="H332" s="27"/>
      <c r="I332" s="27"/>
      <c r="J332" s="27"/>
      <c r="K332" s="27"/>
      <c r="L332" s="27"/>
      <c r="V332" s="26">
        <f t="shared" si="2"/>
        <v>0</v>
      </c>
    </row>
    <row r="333" spans="1:24" ht="20.100000000000001" customHeight="1" outlineLevel="1">
      <c r="A333" s="27"/>
      <c r="B333" s="27"/>
      <c r="C333" s="27"/>
      <c r="D333" s="27"/>
      <c r="E333" s="27"/>
      <c r="F333" s="27"/>
      <c r="G333" s="27"/>
      <c r="H333" s="27"/>
      <c r="I333" s="27"/>
      <c r="J333" s="27"/>
      <c r="K333" s="27"/>
      <c r="L333" s="27"/>
      <c r="V333" s="26">
        <f t="shared" si="2"/>
        <v>0</v>
      </c>
    </row>
    <row r="334" spans="1:24" ht="20.100000000000001" customHeight="1">
      <c r="A334" s="27"/>
      <c r="B334" s="27"/>
      <c r="C334" s="27"/>
      <c r="D334" s="27"/>
      <c r="E334" s="27"/>
      <c r="F334" s="27"/>
      <c r="G334" s="27"/>
      <c r="H334" s="27"/>
      <c r="I334" s="27"/>
      <c r="J334" s="27"/>
      <c r="K334" s="27"/>
      <c r="L334" s="27"/>
      <c r="M334" s="32"/>
      <c r="N334" s="32"/>
      <c r="O334" s="32"/>
      <c r="P334" s="32"/>
      <c r="Q334" s="32"/>
      <c r="R334" s="34"/>
      <c r="S334" s="32"/>
      <c r="T334" s="32"/>
      <c r="U334" s="32"/>
      <c r="V334" s="34">
        <f t="shared" si="2"/>
        <v>0</v>
      </c>
      <c r="W334" s="32"/>
      <c r="X334" s="32"/>
    </row>
    <row r="335" spans="1:24" ht="20.100000000000001" customHeight="1">
      <c r="A335" s="27"/>
      <c r="B335" s="27"/>
      <c r="C335" s="27"/>
      <c r="D335" s="27"/>
      <c r="E335" s="27"/>
      <c r="F335" s="27"/>
      <c r="G335" s="27"/>
      <c r="H335" s="27"/>
      <c r="I335" s="27"/>
      <c r="J335" s="27"/>
      <c r="K335" s="27"/>
      <c r="L335" s="27"/>
      <c r="V335" s="26">
        <f t="shared" si="2"/>
        <v>0</v>
      </c>
    </row>
    <row r="336" spans="1:24" ht="20.100000000000001" customHeight="1" outlineLevel="1">
      <c r="A336" s="27"/>
      <c r="B336" s="27"/>
      <c r="C336" s="27"/>
      <c r="D336" s="27"/>
      <c r="E336" s="27"/>
      <c r="F336" s="27"/>
      <c r="G336" s="27"/>
      <c r="H336" s="27"/>
      <c r="I336" s="27"/>
      <c r="J336" s="27"/>
      <c r="K336" s="27"/>
      <c r="L336" s="27"/>
      <c r="V336" s="26">
        <f t="shared" si="2"/>
        <v>0</v>
      </c>
    </row>
    <row r="337" spans="1:24" s="32" customFormat="1" ht="20.100000000000001" customHeight="1" outlineLevel="1">
      <c r="A337" s="27"/>
      <c r="B337" s="27"/>
      <c r="C337" s="27"/>
      <c r="D337" s="27"/>
      <c r="E337" s="27"/>
      <c r="F337" s="27"/>
      <c r="G337" s="27"/>
      <c r="H337" s="27"/>
      <c r="I337" s="27"/>
      <c r="J337" s="27"/>
      <c r="K337" s="27"/>
      <c r="L337" s="27"/>
      <c r="M337" s="28"/>
      <c r="N337" s="28"/>
      <c r="O337" s="28"/>
      <c r="P337" s="28"/>
      <c r="Q337" s="28"/>
      <c r="R337" s="26"/>
      <c r="S337" s="28"/>
      <c r="T337" s="28"/>
      <c r="U337" s="28"/>
      <c r="V337" s="26">
        <f t="shared" si="2"/>
        <v>0</v>
      </c>
      <c r="W337" s="28"/>
      <c r="X337" s="28"/>
    </row>
    <row r="338" spans="1:24" ht="20.100000000000001" customHeight="1" outlineLevel="1">
      <c r="A338" s="27"/>
      <c r="B338" s="27"/>
      <c r="C338" s="27"/>
      <c r="D338" s="27"/>
      <c r="E338" s="27"/>
      <c r="F338" s="27"/>
      <c r="G338" s="27"/>
      <c r="H338" s="27"/>
      <c r="I338" s="27"/>
      <c r="J338" s="27"/>
      <c r="K338" s="27"/>
      <c r="L338" s="27"/>
      <c r="V338" s="26">
        <f t="shared" si="2"/>
        <v>0</v>
      </c>
    </row>
    <row r="339" spans="1:24" ht="20.100000000000001" customHeight="1" outlineLevel="1">
      <c r="A339" s="27"/>
      <c r="B339" s="27"/>
      <c r="C339" s="27"/>
      <c r="D339" s="27"/>
      <c r="E339" s="27"/>
      <c r="F339" s="27"/>
      <c r="G339" s="27"/>
      <c r="H339" s="27"/>
      <c r="I339" s="27"/>
      <c r="J339" s="27"/>
      <c r="K339" s="27"/>
      <c r="L339" s="27"/>
      <c r="V339" s="26">
        <f t="shared" si="2"/>
        <v>0</v>
      </c>
    </row>
    <row r="340" spans="1:24" ht="20.100000000000001" customHeight="1" outlineLevel="1">
      <c r="A340" s="27"/>
      <c r="B340" s="27"/>
      <c r="C340" s="27"/>
      <c r="D340" s="27"/>
      <c r="E340" s="27"/>
      <c r="F340" s="27"/>
      <c r="G340" s="27"/>
      <c r="H340" s="27"/>
      <c r="I340" s="27"/>
      <c r="J340" s="27"/>
      <c r="K340" s="27"/>
      <c r="L340" s="27"/>
      <c r="V340" s="26">
        <f t="shared" si="2"/>
        <v>0</v>
      </c>
    </row>
    <row r="341" spans="1:24" ht="20.100000000000001" customHeight="1" outlineLevel="1">
      <c r="A341" s="27"/>
      <c r="B341" s="27"/>
      <c r="C341" s="27"/>
      <c r="D341" s="27"/>
      <c r="E341" s="27"/>
      <c r="F341" s="27"/>
      <c r="G341" s="27"/>
      <c r="H341" s="27"/>
      <c r="I341" s="27"/>
      <c r="J341" s="27"/>
      <c r="K341" s="27"/>
      <c r="L341" s="27"/>
      <c r="V341" s="26">
        <f t="shared" ref="V341:V404" si="3">G341-J341</f>
        <v>0</v>
      </c>
    </row>
    <row r="342" spans="1:24" ht="20.100000000000001" customHeight="1" outlineLevel="1">
      <c r="A342" s="27"/>
      <c r="B342" s="27"/>
      <c r="C342" s="27"/>
      <c r="D342" s="27"/>
      <c r="E342" s="27"/>
      <c r="F342" s="27"/>
      <c r="G342" s="27"/>
      <c r="H342" s="27"/>
      <c r="I342" s="27"/>
      <c r="J342" s="27"/>
      <c r="K342" s="27"/>
      <c r="L342" s="27"/>
      <c r="V342" s="26">
        <f t="shared" si="3"/>
        <v>0</v>
      </c>
    </row>
    <row r="343" spans="1:24" ht="20.100000000000001" customHeight="1">
      <c r="A343" s="27"/>
      <c r="B343" s="27"/>
      <c r="C343" s="27"/>
      <c r="D343" s="27"/>
      <c r="E343" s="27"/>
      <c r="F343" s="27"/>
      <c r="G343" s="27"/>
      <c r="H343" s="27"/>
      <c r="I343" s="27"/>
      <c r="J343" s="27"/>
      <c r="K343" s="27"/>
      <c r="L343" s="27"/>
      <c r="V343" s="26">
        <f t="shared" si="3"/>
        <v>0</v>
      </c>
    </row>
    <row r="344" spans="1:24" ht="20.100000000000001" customHeight="1">
      <c r="A344" s="27"/>
      <c r="B344" s="27"/>
      <c r="C344" s="27"/>
      <c r="D344" s="27"/>
      <c r="E344" s="27"/>
      <c r="F344" s="27"/>
      <c r="G344" s="27"/>
      <c r="H344" s="27"/>
      <c r="I344" s="27"/>
      <c r="J344" s="27"/>
      <c r="K344" s="27"/>
      <c r="L344" s="27"/>
      <c r="V344" s="26">
        <f t="shared" si="3"/>
        <v>0</v>
      </c>
    </row>
    <row r="345" spans="1:24" ht="20.100000000000001" customHeight="1" outlineLevel="1">
      <c r="A345" s="27"/>
      <c r="B345" s="27"/>
      <c r="C345" s="27"/>
      <c r="D345" s="27"/>
      <c r="E345" s="27"/>
      <c r="F345" s="27"/>
      <c r="G345" s="27"/>
      <c r="H345" s="27"/>
      <c r="I345" s="27"/>
      <c r="J345" s="27"/>
      <c r="K345" s="27"/>
      <c r="L345" s="27"/>
      <c r="M345" s="32"/>
      <c r="N345" s="32"/>
      <c r="O345" s="32"/>
      <c r="P345" s="32"/>
      <c r="Q345" s="32"/>
      <c r="R345" s="34"/>
      <c r="S345" s="32"/>
      <c r="T345" s="32"/>
      <c r="U345" s="32"/>
      <c r="V345" s="34">
        <f t="shared" si="3"/>
        <v>0</v>
      </c>
      <c r="W345" s="32"/>
      <c r="X345" s="32"/>
    </row>
    <row r="346" spans="1:24" ht="20.100000000000001" customHeight="1" outlineLevel="1">
      <c r="A346" s="27"/>
      <c r="B346" s="27"/>
      <c r="C346" s="27"/>
      <c r="D346" s="27"/>
      <c r="E346" s="27"/>
      <c r="F346" s="27"/>
      <c r="G346" s="27"/>
      <c r="H346" s="27"/>
      <c r="I346" s="27"/>
      <c r="J346" s="27"/>
      <c r="K346" s="27"/>
      <c r="L346" s="27"/>
      <c r="V346" s="26">
        <f t="shared" si="3"/>
        <v>0</v>
      </c>
    </row>
    <row r="347" spans="1:24" ht="20.100000000000001" customHeight="1" outlineLevel="1">
      <c r="A347" s="27"/>
      <c r="B347" s="27"/>
      <c r="C347" s="27"/>
      <c r="D347" s="27"/>
      <c r="E347" s="27"/>
      <c r="F347" s="27"/>
      <c r="G347" s="27"/>
      <c r="H347" s="27"/>
      <c r="I347" s="27"/>
      <c r="J347" s="27"/>
      <c r="K347" s="27"/>
      <c r="L347" s="27"/>
      <c r="V347" s="26">
        <f t="shared" si="3"/>
        <v>0</v>
      </c>
    </row>
    <row r="348" spans="1:24" s="32" customFormat="1" ht="20.100000000000001" customHeight="1" outlineLevel="1">
      <c r="A348" s="27"/>
      <c r="B348" s="27"/>
      <c r="C348" s="27"/>
      <c r="D348" s="27"/>
      <c r="E348" s="27"/>
      <c r="F348" s="27"/>
      <c r="G348" s="27"/>
      <c r="H348" s="27"/>
      <c r="I348" s="27"/>
      <c r="J348" s="27"/>
      <c r="K348" s="27"/>
      <c r="L348" s="27"/>
      <c r="M348" s="28"/>
      <c r="N348" s="28"/>
      <c r="O348" s="28"/>
      <c r="P348" s="28"/>
      <c r="Q348" s="28"/>
      <c r="R348" s="26"/>
      <c r="S348" s="28"/>
      <c r="T348" s="28"/>
      <c r="U348" s="28"/>
      <c r="V348" s="26">
        <f t="shared" si="3"/>
        <v>0</v>
      </c>
      <c r="W348" s="28"/>
      <c r="X348" s="28"/>
    </row>
    <row r="349" spans="1:24" ht="20.100000000000001" customHeight="1" outlineLevel="1">
      <c r="A349" s="27"/>
      <c r="B349" s="27"/>
      <c r="C349" s="27"/>
      <c r="D349" s="27"/>
      <c r="E349" s="27"/>
      <c r="F349" s="27"/>
      <c r="G349" s="27"/>
      <c r="H349" s="27"/>
      <c r="I349" s="27"/>
      <c r="J349" s="27"/>
      <c r="K349" s="27"/>
      <c r="L349" s="27"/>
      <c r="V349" s="26">
        <f t="shared" si="3"/>
        <v>0</v>
      </c>
    </row>
    <row r="350" spans="1:24" ht="30.75" customHeight="1" outlineLevel="1">
      <c r="A350" s="27"/>
      <c r="B350" s="27"/>
      <c r="C350" s="27"/>
      <c r="D350" s="27"/>
      <c r="E350" s="27"/>
      <c r="F350" s="27"/>
      <c r="G350" s="27"/>
      <c r="H350" s="27"/>
      <c r="I350" s="27"/>
      <c r="J350" s="27"/>
      <c r="K350" s="27"/>
      <c r="L350" s="27"/>
      <c r="V350" s="26">
        <f t="shared" si="3"/>
        <v>0</v>
      </c>
    </row>
    <row r="351" spans="1:24" ht="30" customHeight="1" outlineLevel="1">
      <c r="A351" s="27"/>
      <c r="B351" s="27"/>
      <c r="C351" s="27"/>
      <c r="D351" s="27"/>
      <c r="E351" s="27"/>
      <c r="F351" s="27"/>
      <c r="G351" s="27"/>
      <c r="H351" s="27"/>
      <c r="I351" s="27"/>
      <c r="J351" s="27"/>
      <c r="K351" s="27"/>
      <c r="L351" s="27"/>
      <c r="V351" s="26">
        <f t="shared" si="3"/>
        <v>0</v>
      </c>
    </row>
    <row r="352" spans="1:24" ht="20.100000000000001" customHeight="1" outlineLevel="1">
      <c r="A352" s="27"/>
      <c r="B352" s="27"/>
      <c r="C352" s="27"/>
      <c r="D352" s="27"/>
      <c r="E352" s="27"/>
      <c r="F352" s="27"/>
      <c r="G352" s="27"/>
      <c r="H352" s="27"/>
      <c r="I352" s="27"/>
      <c r="J352" s="27"/>
      <c r="K352" s="27"/>
      <c r="L352" s="27"/>
      <c r="V352" s="26">
        <f t="shared" si="3"/>
        <v>0</v>
      </c>
    </row>
    <row r="353" spans="1:22" ht="20.100000000000001" customHeight="1">
      <c r="A353" s="27"/>
      <c r="B353" s="27"/>
      <c r="C353" s="27"/>
      <c r="D353" s="27"/>
      <c r="E353" s="27"/>
      <c r="F353" s="27"/>
      <c r="G353" s="27"/>
      <c r="H353" s="27"/>
      <c r="I353" s="27"/>
      <c r="J353" s="27"/>
      <c r="K353" s="27"/>
      <c r="L353" s="27"/>
      <c r="V353" s="26">
        <f t="shared" si="3"/>
        <v>0</v>
      </c>
    </row>
    <row r="354" spans="1:22" ht="20.100000000000001" customHeight="1">
      <c r="A354" s="27"/>
      <c r="B354" s="27"/>
      <c r="C354" s="27"/>
      <c r="D354" s="27"/>
      <c r="E354" s="27"/>
      <c r="F354" s="27"/>
      <c r="G354" s="27"/>
      <c r="H354" s="27"/>
      <c r="I354" s="27"/>
      <c r="J354" s="27"/>
      <c r="K354" s="27"/>
      <c r="L354" s="27"/>
      <c r="V354" s="26">
        <f t="shared" si="3"/>
        <v>0</v>
      </c>
    </row>
    <row r="355" spans="1:22" ht="20.100000000000001" customHeight="1" outlineLevel="1">
      <c r="A355" s="27"/>
      <c r="B355" s="27"/>
      <c r="C355" s="27"/>
      <c r="D355" s="27"/>
      <c r="E355" s="27"/>
      <c r="F355" s="27"/>
      <c r="G355" s="27"/>
      <c r="H355" s="27"/>
      <c r="I355" s="27"/>
      <c r="J355" s="27"/>
      <c r="K355" s="27"/>
      <c r="L355" s="27"/>
      <c r="V355" s="26">
        <f t="shared" si="3"/>
        <v>0</v>
      </c>
    </row>
    <row r="356" spans="1:22" ht="20.100000000000001" customHeight="1" outlineLevel="1">
      <c r="A356" s="27"/>
      <c r="B356" s="27"/>
      <c r="C356" s="27"/>
      <c r="D356" s="27"/>
      <c r="E356" s="27"/>
      <c r="F356" s="27"/>
      <c r="G356" s="27"/>
      <c r="H356" s="27"/>
      <c r="I356" s="27"/>
      <c r="J356" s="27"/>
      <c r="K356" s="27"/>
      <c r="L356" s="27"/>
      <c r="V356" s="26">
        <f t="shared" si="3"/>
        <v>0</v>
      </c>
    </row>
    <row r="357" spans="1:22" ht="20.100000000000001" customHeight="1" outlineLevel="1">
      <c r="A357" s="27"/>
      <c r="B357" s="27"/>
      <c r="C357" s="27"/>
      <c r="D357" s="27"/>
      <c r="E357" s="27"/>
      <c r="F357" s="27"/>
      <c r="G357" s="27"/>
      <c r="H357" s="27"/>
      <c r="I357" s="27"/>
      <c r="J357" s="27"/>
      <c r="K357" s="27"/>
      <c r="L357" s="27"/>
      <c r="V357" s="26">
        <f t="shared" si="3"/>
        <v>0</v>
      </c>
    </row>
    <row r="358" spans="1:22" ht="20.100000000000001" customHeight="1" outlineLevel="1">
      <c r="A358" s="27"/>
      <c r="B358" s="27"/>
      <c r="C358" s="27"/>
      <c r="D358" s="27"/>
      <c r="E358" s="27"/>
      <c r="F358" s="27"/>
      <c r="G358" s="27"/>
      <c r="H358" s="27"/>
      <c r="I358" s="27"/>
      <c r="J358" s="27"/>
      <c r="K358" s="27"/>
      <c r="L358" s="27"/>
      <c r="V358" s="26">
        <f t="shared" si="3"/>
        <v>0</v>
      </c>
    </row>
    <row r="359" spans="1:22" ht="20.100000000000001" customHeight="1" outlineLevel="1">
      <c r="A359" s="27"/>
      <c r="B359" s="27"/>
      <c r="C359" s="27"/>
      <c r="D359" s="27"/>
      <c r="E359" s="27"/>
      <c r="F359" s="27"/>
      <c r="G359" s="27"/>
      <c r="H359" s="27"/>
      <c r="I359" s="27"/>
      <c r="J359" s="27"/>
      <c r="K359" s="27"/>
      <c r="L359" s="27"/>
      <c r="V359" s="26">
        <f t="shared" si="3"/>
        <v>0</v>
      </c>
    </row>
    <row r="360" spans="1:22" ht="20.100000000000001" customHeight="1" outlineLevel="1">
      <c r="A360" s="27"/>
      <c r="B360" s="27"/>
      <c r="C360" s="27"/>
      <c r="D360" s="27"/>
      <c r="E360" s="27"/>
      <c r="F360" s="27"/>
      <c r="G360" s="27"/>
      <c r="H360" s="27"/>
      <c r="I360" s="27"/>
      <c r="J360" s="27"/>
      <c r="K360" s="27"/>
      <c r="L360" s="27"/>
      <c r="V360" s="26">
        <f t="shared" si="3"/>
        <v>0</v>
      </c>
    </row>
    <row r="361" spans="1:22" ht="20.100000000000001" customHeight="1">
      <c r="A361" s="27"/>
      <c r="B361" s="27"/>
      <c r="C361" s="27"/>
      <c r="D361" s="27"/>
      <c r="E361" s="27"/>
      <c r="F361" s="27"/>
      <c r="G361" s="27"/>
      <c r="H361" s="27"/>
      <c r="I361" s="27"/>
      <c r="J361" s="27"/>
      <c r="K361" s="27"/>
      <c r="L361" s="27"/>
      <c r="V361" s="26">
        <f t="shared" si="3"/>
        <v>0</v>
      </c>
    </row>
    <row r="362" spans="1:22" ht="20.100000000000001" customHeight="1">
      <c r="A362" s="27"/>
      <c r="B362" s="27"/>
      <c r="C362" s="27"/>
      <c r="D362" s="27"/>
      <c r="E362" s="27"/>
      <c r="F362" s="27"/>
      <c r="G362" s="27"/>
      <c r="H362" s="27"/>
      <c r="I362" s="27"/>
      <c r="J362" s="27"/>
      <c r="K362" s="27"/>
      <c r="L362" s="27"/>
      <c r="V362" s="26">
        <f t="shared" si="3"/>
        <v>0</v>
      </c>
    </row>
    <row r="363" spans="1:22" ht="20.100000000000001" customHeight="1">
      <c r="A363" s="27"/>
      <c r="B363" s="27"/>
      <c r="C363" s="27"/>
      <c r="D363" s="27"/>
      <c r="E363" s="27"/>
      <c r="F363" s="27"/>
      <c r="G363" s="27"/>
      <c r="H363" s="27"/>
      <c r="I363" s="27"/>
      <c r="J363" s="27"/>
      <c r="K363" s="27"/>
      <c r="L363" s="27"/>
      <c r="V363" s="26">
        <f t="shared" si="3"/>
        <v>0</v>
      </c>
    </row>
    <row r="364" spans="1:22" ht="20.100000000000001" customHeight="1">
      <c r="A364" s="27"/>
      <c r="B364" s="27"/>
      <c r="C364" s="27"/>
      <c r="D364" s="27"/>
      <c r="E364" s="27"/>
      <c r="F364" s="27"/>
      <c r="G364" s="27"/>
      <c r="H364" s="27"/>
      <c r="I364" s="27"/>
      <c r="J364" s="27"/>
      <c r="K364" s="27"/>
      <c r="L364" s="27"/>
      <c r="V364" s="26">
        <f t="shared" si="3"/>
        <v>0</v>
      </c>
    </row>
    <row r="365" spans="1:22" ht="20.100000000000001" customHeight="1">
      <c r="A365" s="27"/>
      <c r="B365" s="27"/>
      <c r="C365" s="27"/>
      <c r="D365" s="27"/>
      <c r="E365" s="27"/>
      <c r="F365" s="27"/>
      <c r="G365" s="27"/>
      <c r="H365" s="27"/>
      <c r="I365" s="27"/>
      <c r="J365" s="27"/>
      <c r="K365" s="27"/>
      <c r="L365" s="27"/>
      <c r="V365" s="26">
        <f t="shared" si="3"/>
        <v>0</v>
      </c>
    </row>
    <row r="366" spans="1:22" ht="12.75" customHeight="1">
      <c r="A366" s="27"/>
      <c r="B366" s="27"/>
      <c r="C366" s="27"/>
      <c r="D366" s="27"/>
      <c r="E366" s="27"/>
      <c r="F366" s="27"/>
      <c r="G366" s="27"/>
      <c r="H366" s="27"/>
      <c r="I366" s="27"/>
      <c r="J366" s="27"/>
      <c r="K366" s="27"/>
      <c r="L366" s="27"/>
      <c r="V366" s="26">
        <f t="shared" si="3"/>
        <v>0</v>
      </c>
    </row>
    <row r="367" spans="1:22" ht="12.75" customHeight="1">
      <c r="A367" s="27"/>
      <c r="B367" s="27"/>
      <c r="C367" s="27"/>
      <c r="D367" s="27"/>
      <c r="E367" s="27"/>
      <c r="F367" s="27"/>
      <c r="G367" s="27"/>
      <c r="H367" s="27"/>
      <c r="I367" s="27"/>
      <c r="J367" s="27"/>
      <c r="K367" s="27"/>
      <c r="L367" s="27"/>
      <c r="V367" s="26">
        <f t="shared" si="3"/>
        <v>0</v>
      </c>
    </row>
    <row r="368" spans="1:22" ht="12.75" customHeight="1">
      <c r="A368" s="27"/>
      <c r="B368" s="27"/>
      <c r="C368" s="27"/>
      <c r="D368" s="27"/>
      <c r="E368" s="27"/>
      <c r="F368" s="27"/>
      <c r="G368" s="27"/>
      <c r="H368" s="27"/>
      <c r="I368" s="27"/>
      <c r="J368" s="27"/>
      <c r="K368" s="27"/>
      <c r="L368" s="27"/>
      <c r="V368" s="26">
        <f t="shared" si="3"/>
        <v>0</v>
      </c>
    </row>
    <row r="369" spans="1:24" ht="12.75" customHeight="1">
      <c r="A369" s="27"/>
      <c r="B369" s="27"/>
      <c r="C369" s="27"/>
      <c r="D369" s="27"/>
      <c r="E369" s="27"/>
      <c r="F369" s="27"/>
      <c r="G369" s="27"/>
      <c r="H369" s="27"/>
      <c r="I369" s="27"/>
      <c r="J369" s="27"/>
      <c r="K369" s="27"/>
      <c r="L369" s="27"/>
      <c r="V369" s="26">
        <f t="shared" si="3"/>
        <v>0</v>
      </c>
    </row>
    <row r="370" spans="1:24" ht="12.75" customHeight="1">
      <c r="A370" s="27"/>
      <c r="B370" s="27"/>
      <c r="C370" s="27"/>
      <c r="D370" s="27"/>
      <c r="E370" s="27"/>
      <c r="F370" s="27"/>
      <c r="G370" s="27"/>
      <c r="H370" s="27"/>
      <c r="I370" s="27"/>
      <c r="J370" s="27"/>
      <c r="K370" s="27"/>
      <c r="L370" s="27"/>
      <c r="V370" s="26">
        <f t="shared" si="3"/>
        <v>0</v>
      </c>
    </row>
    <row r="371" spans="1:24" ht="12.75" customHeight="1">
      <c r="A371" s="27"/>
      <c r="B371" s="27"/>
      <c r="C371" s="27"/>
      <c r="D371" s="27"/>
      <c r="E371" s="27"/>
      <c r="F371" s="27"/>
      <c r="G371" s="27"/>
      <c r="H371" s="27"/>
      <c r="I371" s="27"/>
      <c r="J371" s="27"/>
      <c r="K371" s="27"/>
      <c r="L371" s="27"/>
      <c r="V371" s="26">
        <f t="shared" si="3"/>
        <v>0</v>
      </c>
    </row>
    <row r="372" spans="1:24" ht="12.75" customHeight="1">
      <c r="A372" s="27"/>
      <c r="B372" s="27"/>
      <c r="C372" s="27"/>
      <c r="D372" s="27"/>
      <c r="E372" s="27"/>
      <c r="F372" s="27"/>
      <c r="G372" s="27"/>
      <c r="H372" s="27"/>
      <c r="I372" s="27"/>
      <c r="J372" s="27"/>
      <c r="K372" s="27"/>
      <c r="L372" s="27"/>
      <c r="V372" s="26">
        <f t="shared" si="3"/>
        <v>0</v>
      </c>
    </row>
    <row r="373" spans="1:24" s="38" customFormat="1" ht="13.5" customHeight="1">
      <c r="A373" s="27"/>
      <c r="B373" s="27"/>
      <c r="C373" s="27"/>
      <c r="D373" s="27"/>
      <c r="E373" s="27"/>
      <c r="F373" s="27"/>
      <c r="G373" s="27"/>
      <c r="H373" s="27"/>
      <c r="I373" s="27"/>
      <c r="J373" s="27"/>
      <c r="K373" s="27"/>
      <c r="L373" s="27"/>
      <c r="M373" s="28"/>
      <c r="N373" s="28"/>
      <c r="O373" s="28"/>
      <c r="P373" s="28"/>
      <c r="Q373" s="28"/>
      <c r="R373" s="26"/>
      <c r="S373" s="28"/>
      <c r="T373" s="28"/>
      <c r="U373" s="28"/>
      <c r="V373" s="26">
        <f t="shared" si="3"/>
        <v>0</v>
      </c>
      <c r="W373" s="28"/>
      <c r="X373" s="28"/>
    </row>
    <row r="374" spans="1:24" s="38" customFormat="1" ht="13.5" customHeight="1">
      <c r="A374" s="27"/>
      <c r="B374" s="27"/>
      <c r="C374" s="27"/>
      <c r="D374" s="27"/>
      <c r="E374" s="27"/>
      <c r="F374" s="27"/>
      <c r="G374" s="27"/>
      <c r="H374" s="27"/>
      <c r="I374" s="27"/>
      <c r="J374" s="27"/>
      <c r="K374" s="27"/>
      <c r="L374" s="27"/>
      <c r="M374" s="28"/>
      <c r="N374" s="28"/>
      <c r="O374" s="28"/>
      <c r="P374" s="28"/>
      <c r="Q374" s="28"/>
      <c r="R374" s="26"/>
      <c r="S374" s="28"/>
      <c r="T374" s="28"/>
      <c r="U374" s="28"/>
      <c r="V374" s="26">
        <f t="shared" si="3"/>
        <v>0</v>
      </c>
      <c r="W374" s="28"/>
      <c r="X374" s="28"/>
    </row>
    <row r="375" spans="1:24" ht="46.5" customHeight="1">
      <c r="A375" s="27"/>
      <c r="B375" s="27"/>
      <c r="C375" s="27"/>
      <c r="D375" s="27"/>
      <c r="E375" s="27"/>
      <c r="F375" s="27"/>
      <c r="G375" s="27"/>
      <c r="H375" s="27"/>
      <c r="I375" s="27"/>
      <c r="J375" s="27"/>
      <c r="K375" s="27"/>
      <c r="L375" s="27"/>
      <c r="V375" s="26">
        <f t="shared" si="3"/>
        <v>0</v>
      </c>
    </row>
    <row r="376" spans="1:24" ht="12.75" customHeight="1">
      <c r="A376" s="27"/>
      <c r="B376" s="27"/>
      <c r="C376" s="27"/>
      <c r="D376" s="27"/>
      <c r="E376" s="27"/>
      <c r="F376" s="27"/>
      <c r="G376" s="27"/>
      <c r="H376" s="27"/>
      <c r="I376" s="27"/>
      <c r="J376" s="27"/>
      <c r="K376" s="27"/>
      <c r="L376" s="27"/>
      <c r="V376" s="26">
        <f t="shared" si="3"/>
        <v>0</v>
      </c>
    </row>
    <row r="377" spans="1:24" ht="12.75" customHeight="1">
      <c r="A377" s="27"/>
      <c r="B377" s="27"/>
      <c r="C377" s="27"/>
      <c r="D377" s="27"/>
      <c r="E377" s="27"/>
      <c r="F377" s="27"/>
      <c r="G377" s="27"/>
      <c r="H377" s="27"/>
      <c r="I377" s="27"/>
      <c r="J377" s="27"/>
      <c r="K377" s="27"/>
      <c r="L377" s="27"/>
      <c r="V377" s="26">
        <f t="shared" si="3"/>
        <v>0</v>
      </c>
    </row>
    <row r="378" spans="1:24" ht="12.75" customHeight="1">
      <c r="V378" s="26">
        <f t="shared" si="3"/>
        <v>0</v>
      </c>
    </row>
    <row r="379" spans="1:24" ht="12.75" customHeight="1">
      <c r="V379" s="26">
        <f t="shared" si="3"/>
        <v>0</v>
      </c>
    </row>
    <row r="380" spans="1:24" ht="12.75" customHeight="1">
      <c r="V380" s="26">
        <f t="shared" si="3"/>
        <v>0</v>
      </c>
    </row>
    <row r="381" spans="1:24" ht="12.75" customHeight="1">
      <c r="V381" s="26">
        <f t="shared" si="3"/>
        <v>0</v>
      </c>
    </row>
    <row r="382" spans="1:24" ht="12.75" customHeight="1">
      <c r="V382" s="26">
        <f t="shared" si="3"/>
        <v>0</v>
      </c>
    </row>
    <row r="383" spans="1:24" ht="14.85" customHeight="1">
      <c r="V383" s="26">
        <f t="shared" si="3"/>
        <v>0</v>
      </c>
    </row>
    <row r="384" spans="1:24" ht="12.75" customHeight="1">
      <c r="V384" s="26">
        <f t="shared" si="3"/>
        <v>0</v>
      </c>
    </row>
    <row r="385" spans="22:22" ht="12.75" customHeight="1">
      <c r="V385" s="26">
        <f t="shared" si="3"/>
        <v>0</v>
      </c>
    </row>
    <row r="386" spans="22:22" ht="12.75" customHeight="1">
      <c r="V386" s="26">
        <f t="shared" si="3"/>
        <v>0</v>
      </c>
    </row>
    <row r="387" spans="22:22" ht="12.75" customHeight="1">
      <c r="V387" s="26">
        <f t="shared" si="3"/>
        <v>0</v>
      </c>
    </row>
    <row r="388" spans="22:22" ht="12.75" customHeight="1">
      <c r="V388" s="26">
        <f t="shared" si="3"/>
        <v>0</v>
      </c>
    </row>
    <row r="389" spans="22:22" ht="12.75" customHeight="1">
      <c r="V389" s="26">
        <f t="shared" si="3"/>
        <v>0</v>
      </c>
    </row>
    <row r="390" spans="22:22" ht="12.75" customHeight="1">
      <c r="V390" s="26">
        <f t="shared" si="3"/>
        <v>0</v>
      </c>
    </row>
    <row r="391" spans="22:22" ht="12.75" customHeight="1">
      <c r="V391" s="26">
        <f t="shared" si="3"/>
        <v>0</v>
      </c>
    </row>
    <row r="392" spans="22:22" ht="12.75" customHeight="1">
      <c r="V392" s="26">
        <f t="shared" si="3"/>
        <v>0</v>
      </c>
    </row>
    <row r="393" spans="22:22" ht="12.75" customHeight="1">
      <c r="V393" s="26">
        <f t="shared" si="3"/>
        <v>0</v>
      </c>
    </row>
    <row r="394" spans="22:22" ht="12.75" customHeight="1">
      <c r="V394" s="26">
        <f t="shared" si="3"/>
        <v>0</v>
      </c>
    </row>
    <row r="395" spans="22:22" ht="12.75" customHeight="1">
      <c r="V395" s="26">
        <f t="shared" si="3"/>
        <v>0</v>
      </c>
    </row>
    <row r="396" spans="22:22" ht="12.75" customHeight="1">
      <c r="V396" s="26">
        <f t="shared" si="3"/>
        <v>0</v>
      </c>
    </row>
    <row r="397" spans="22:22" ht="12.75" customHeight="1">
      <c r="V397" s="26">
        <f t="shared" si="3"/>
        <v>0</v>
      </c>
    </row>
    <row r="398" spans="22:22" ht="12.75" customHeight="1">
      <c r="V398" s="26">
        <f t="shared" si="3"/>
        <v>0</v>
      </c>
    </row>
    <row r="399" spans="22:22" ht="12.75" customHeight="1">
      <c r="V399" s="26">
        <f t="shared" si="3"/>
        <v>0</v>
      </c>
    </row>
    <row r="400" spans="22:22" ht="12.75" customHeight="1">
      <c r="V400" s="26">
        <f t="shared" si="3"/>
        <v>0</v>
      </c>
    </row>
    <row r="401" spans="22:22" ht="12.75" customHeight="1">
      <c r="V401" s="26">
        <f t="shared" si="3"/>
        <v>0</v>
      </c>
    </row>
    <row r="402" spans="22:22" ht="12.75" customHeight="1">
      <c r="V402" s="26">
        <f t="shared" si="3"/>
        <v>0</v>
      </c>
    </row>
    <row r="403" spans="22:22" ht="12.75" customHeight="1">
      <c r="V403" s="26">
        <f t="shared" si="3"/>
        <v>0</v>
      </c>
    </row>
    <row r="404" spans="22:22" ht="12.75" customHeight="1">
      <c r="V404" s="26">
        <f t="shared" si="3"/>
        <v>0</v>
      </c>
    </row>
    <row r="405" spans="22:22" ht="12.75" customHeight="1">
      <c r="V405" s="26">
        <f t="shared" ref="V405:V468" si="4">G405-J405</f>
        <v>0</v>
      </c>
    </row>
    <row r="406" spans="22:22" ht="12.75" customHeight="1">
      <c r="V406" s="26">
        <f t="shared" si="4"/>
        <v>0</v>
      </c>
    </row>
    <row r="407" spans="22:22" ht="12.75" customHeight="1">
      <c r="V407" s="26">
        <f t="shared" si="4"/>
        <v>0</v>
      </c>
    </row>
    <row r="408" spans="22:22" ht="12.75" customHeight="1">
      <c r="V408" s="26">
        <f t="shared" si="4"/>
        <v>0</v>
      </c>
    </row>
    <row r="409" spans="22:22" ht="12.75" customHeight="1">
      <c r="V409" s="26">
        <f t="shared" si="4"/>
        <v>0</v>
      </c>
    </row>
    <row r="410" spans="22:22" ht="12.75" customHeight="1">
      <c r="V410" s="26">
        <f t="shared" si="4"/>
        <v>0</v>
      </c>
    </row>
    <row r="411" spans="22:22" ht="12.75" customHeight="1">
      <c r="V411" s="26">
        <f t="shared" si="4"/>
        <v>0</v>
      </c>
    </row>
    <row r="412" spans="22:22" ht="12.75" customHeight="1">
      <c r="V412" s="26">
        <f t="shared" si="4"/>
        <v>0</v>
      </c>
    </row>
    <row r="413" spans="22:22" ht="12.75" customHeight="1">
      <c r="V413" s="26">
        <f t="shared" si="4"/>
        <v>0</v>
      </c>
    </row>
    <row r="414" spans="22:22" ht="12.75" customHeight="1">
      <c r="V414" s="26">
        <f t="shared" si="4"/>
        <v>0</v>
      </c>
    </row>
    <row r="415" spans="22:22" ht="12.75" customHeight="1">
      <c r="V415" s="26">
        <f t="shared" si="4"/>
        <v>0</v>
      </c>
    </row>
    <row r="416" spans="22:22" ht="12.75" customHeight="1">
      <c r="V416" s="26">
        <f t="shared" si="4"/>
        <v>0</v>
      </c>
    </row>
    <row r="417" spans="22:22" ht="12.75" customHeight="1">
      <c r="V417" s="26">
        <f t="shared" si="4"/>
        <v>0</v>
      </c>
    </row>
    <row r="418" spans="22:22" ht="12.75" customHeight="1">
      <c r="V418" s="26">
        <f t="shared" si="4"/>
        <v>0</v>
      </c>
    </row>
    <row r="419" spans="22:22" ht="12.75" customHeight="1">
      <c r="V419" s="26">
        <f t="shared" si="4"/>
        <v>0</v>
      </c>
    </row>
    <row r="420" spans="22:22" ht="12.75" customHeight="1">
      <c r="V420" s="26">
        <f t="shared" si="4"/>
        <v>0</v>
      </c>
    </row>
    <row r="421" spans="22:22" ht="12.75" customHeight="1">
      <c r="V421" s="26">
        <f t="shared" si="4"/>
        <v>0</v>
      </c>
    </row>
    <row r="422" spans="22:22" ht="12.75" customHeight="1">
      <c r="V422" s="26">
        <f t="shared" si="4"/>
        <v>0</v>
      </c>
    </row>
    <row r="423" spans="22:22" ht="12.75" customHeight="1">
      <c r="V423" s="26">
        <f t="shared" si="4"/>
        <v>0</v>
      </c>
    </row>
    <row r="424" spans="22:22" ht="12.75" customHeight="1">
      <c r="V424" s="26">
        <f t="shared" si="4"/>
        <v>0</v>
      </c>
    </row>
    <row r="425" spans="22:22" ht="12.75" customHeight="1">
      <c r="V425" s="26">
        <f t="shared" si="4"/>
        <v>0</v>
      </c>
    </row>
    <row r="426" spans="22:22" ht="12.75" customHeight="1">
      <c r="V426" s="26">
        <f t="shared" si="4"/>
        <v>0</v>
      </c>
    </row>
    <row r="427" spans="22:22" ht="12.75" customHeight="1">
      <c r="V427" s="26">
        <f t="shared" si="4"/>
        <v>0</v>
      </c>
    </row>
    <row r="428" spans="22:22" ht="12.75" customHeight="1">
      <c r="V428" s="26">
        <f t="shared" si="4"/>
        <v>0</v>
      </c>
    </row>
    <row r="429" spans="22:22" ht="12.75" customHeight="1">
      <c r="V429" s="26">
        <f t="shared" si="4"/>
        <v>0</v>
      </c>
    </row>
    <row r="430" spans="22:22" ht="12.75" customHeight="1">
      <c r="V430" s="26">
        <f t="shared" si="4"/>
        <v>0</v>
      </c>
    </row>
    <row r="431" spans="22:22" ht="12.75" customHeight="1">
      <c r="V431" s="26">
        <f t="shared" si="4"/>
        <v>0</v>
      </c>
    </row>
    <row r="432" spans="22:22" ht="12.75" customHeight="1">
      <c r="V432" s="26">
        <f t="shared" si="4"/>
        <v>0</v>
      </c>
    </row>
    <row r="433" spans="22:22" ht="12.75" customHeight="1">
      <c r="V433" s="26">
        <f t="shared" si="4"/>
        <v>0</v>
      </c>
    </row>
    <row r="434" spans="22:22" ht="12.75" customHeight="1">
      <c r="V434" s="26">
        <f t="shared" si="4"/>
        <v>0</v>
      </c>
    </row>
    <row r="435" spans="22:22" ht="12.75" customHeight="1">
      <c r="V435" s="26">
        <f t="shared" si="4"/>
        <v>0</v>
      </c>
    </row>
    <row r="436" spans="22:22" ht="12.75" customHeight="1">
      <c r="V436" s="26">
        <f t="shared" si="4"/>
        <v>0</v>
      </c>
    </row>
    <row r="437" spans="22:22" ht="12.75" customHeight="1">
      <c r="V437" s="26">
        <f t="shared" si="4"/>
        <v>0</v>
      </c>
    </row>
    <row r="438" spans="22:22" ht="12.75" customHeight="1">
      <c r="V438" s="26">
        <f t="shared" si="4"/>
        <v>0</v>
      </c>
    </row>
    <row r="439" spans="22:22" ht="12.75" customHeight="1">
      <c r="V439" s="26">
        <f t="shared" si="4"/>
        <v>0</v>
      </c>
    </row>
    <row r="440" spans="22:22" ht="12.75" customHeight="1">
      <c r="V440" s="26">
        <f t="shared" si="4"/>
        <v>0</v>
      </c>
    </row>
    <row r="441" spans="22:22" ht="12.75" customHeight="1">
      <c r="V441" s="26">
        <f t="shared" si="4"/>
        <v>0</v>
      </c>
    </row>
    <row r="442" spans="22:22" ht="12.75" customHeight="1">
      <c r="V442" s="26">
        <f t="shared" si="4"/>
        <v>0</v>
      </c>
    </row>
    <row r="443" spans="22:22" ht="12.75" customHeight="1">
      <c r="V443" s="26">
        <f t="shared" si="4"/>
        <v>0</v>
      </c>
    </row>
    <row r="444" spans="22:22" ht="12.75" customHeight="1">
      <c r="V444" s="26">
        <f t="shared" si="4"/>
        <v>0</v>
      </c>
    </row>
    <row r="445" spans="22:22" ht="12.75" customHeight="1">
      <c r="V445" s="26">
        <f t="shared" si="4"/>
        <v>0</v>
      </c>
    </row>
    <row r="446" spans="22:22" ht="12.75" customHeight="1">
      <c r="V446" s="26">
        <f t="shared" si="4"/>
        <v>0</v>
      </c>
    </row>
    <row r="447" spans="22:22" ht="12.75" customHeight="1">
      <c r="V447" s="26">
        <f t="shared" si="4"/>
        <v>0</v>
      </c>
    </row>
    <row r="448" spans="22:22" ht="12.75" customHeight="1">
      <c r="V448" s="26">
        <f t="shared" si="4"/>
        <v>0</v>
      </c>
    </row>
    <row r="449" spans="22:22" ht="12.75" customHeight="1">
      <c r="V449" s="26">
        <f t="shared" si="4"/>
        <v>0</v>
      </c>
    </row>
    <row r="450" spans="22:22" ht="12.75" customHeight="1">
      <c r="V450" s="26">
        <f t="shared" si="4"/>
        <v>0</v>
      </c>
    </row>
    <row r="451" spans="22:22" ht="12.75" customHeight="1">
      <c r="V451" s="26">
        <f t="shared" si="4"/>
        <v>0</v>
      </c>
    </row>
    <row r="452" spans="22:22" ht="12.75" customHeight="1">
      <c r="V452" s="26">
        <f t="shared" si="4"/>
        <v>0</v>
      </c>
    </row>
    <row r="453" spans="22:22" ht="12.75" customHeight="1">
      <c r="V453" s="26">
        <f t="shared" si="4"/>
        <v>0</v>
      </c>
    </row>
    <row r="454" spans="22:22" ht="12.75" customHeight="1">
      <c r="V454" s="26">
        <f t="shared" si="4"/>
        <v>0</v>
      </c>
    </row>
    <row r="455" spans="22:22" ht="12.75" customHeight="1">
      <c r="V455" s="26">
        <f t="shared" si="4"/>
        <v>0</v>
      </c>
    </row>
    <row r="456" spans="22:22" ht="12.75" customHeight="1">
      <c r="V456" s="26">
        <f t="shared" si="4"/>
        <v>0</v>
      </c>
    </row>
    <row r="457" spans="22:22" ht="12.75" customHeight="1">
      <c r="V457" s="26">
        <f t="shared" si="4"/>
        <v>0</v>
      </c>
    </row>
    <row r="458" spans="22:22" ht="12.75" customHeight="1">
      <c r="V458" s="26">
        <f t="shared" si="4"/>
        <v>0</v>
      </c>
    </row>
    <row r="459" spans="22:22" ht="12.75" customHeight="1">
      <c r="V459" s="26">
        <f t="shared" si="4"/>
        <v>0</v>
      </c>
    </row>
    <row r="460" spans="22:22" ht="12.75" customHeight="1">
      <c r="V460" s="26">
        <f t="shared" si="4"/>
        <v>0</v>
      </c>
    </row>
    <row r="461" spans="22:22" ht="12.75" customHeight="1">
      <c r="V461" s="26">
        <f t="shared" si="4"/>
        <v>0</v>
      </c>
    </row>
    <row r="462" spans="22:22" ht="12.75" customHeight="1">
      <c r="V462" s="26">
        <f t="shared" si="4"/>
        <v>0</v>
      </c>
    </row>
    <row r="463" spans="22:22" ht="12.75" customHeight="1">
      <c r="V463" s="26">
        <f t="shared" si="4"/>
        <v>0</v>
      </c>
    </row>
    <row r="464" spans="22:22" ht="12.75" customHeight="1">
      <c r="V464" s="26">
        <f t="shared" si="4"/>
        <v>0</v>
      </c>
    </row>
    <row r="465" spans="22:22" ht="12.75" customHeight="1">
      <c r="V465" s="26">
        <f t="shared" si="4"/>
        <v>0</v>
      </c>
    </row>
    <row r="466" spans="22:22" ht="12.75" customHeight="1">
      <c r="V466" s="26">
        <f t="shared" si="4"/>
        <v>0</v>
      </c>
    </row>
    <row r="467" spans="22:22" ht="12.75" customHeight="1">
      <c r="V467" s="26">
        <f t="shared" si="4"/>
        <v>0</v>
      </c>
    </row>
    <row r="468" spans="22:22" ht="12.75" customHeight="1">
      <c r="V468" s="26">
        <f t="shared" si="4"/>
        <v>0</v>
      </c>
    </row>
    <row r="469" spans="22:22" ht="12.75" customHeight="1">
      <c r="V469" s="26">
        <f t="shared" ref="V469:V532" si="5">G469-J469</f>
        <v>0</v>
      </c>
    </row>
    <row r="470" spans="22:22" ht="12.75" customHeight="1">
      <c r="V470" s="26">
        <f t="shared" si="5"/>
        <v>0</v>
      </c>
    </row>
    <row r="471" spans="22:22" ht="12.75" customHeight="1">
      <c r="V471" s="26">
        <f t="shared" si="5"/>
        <v>0</v>
      </c>
    </row>
    <row r="472" spans="22:22" ht="12.75" customHeight="1">
      <c r="V472" s="26">
        <f t="shared" si="5"/>
        <v>0</v>
      </c>
    </row>
    <row r="473" spans="22:22" ht="12.75" customHeight="1">
      <c r="V473" s="26">
        <f t="shared" si="5"/>
        <v>0</v>
      </c>
    </row>
    <row r="474" spans="22:22" ht="12.75" customHeight="1">
      <c r="V474" s="26">
        <f t="shared" si="5"/>
        <v>0</v>
      </c>
    </row>
    <row r="475" spans="22:22" ht="12.75" customHeight="1">
      <c r="V475" s="26">
        <f t="shared" si="5"/>
        <v>0</v>
      </c>
    </row>
    <row r="476" spans="22:22" ht="12.75" customHeight="1">
      <c r="V476" s="26">
        <f t="shared" si="5"/>
        <v>0</v>
      </c>
    </row>
    <row r="477" spans="22:22" ht="12.75" customHeight="1">
      <c r="V477" s="26">
        <f t="shared" si="5"/>
        <v>0</v>
      </c>
    </row>
    <row r="478" spans="22:22" ht="12.75" customHeight="1">
      <c r="V478" s="26">
        <f t="shared" si="5"/>
        <v>0</v>
      </c>
    </row>
    <row r="479" spans="22:22" ht="12.75" customHeight="1">
      <c r="V479" s="26">
        <f t="shared" si="5"/>
        <v>0</v>
      </c>
    </row>
    <row r="480" spans="22:22" ht="12.75" customHeight="1">
      <c r="V480" s="26">
        <f t="shared" si="5"/>
        <v>0</v>
      </c>
    </row>
    <row r="481" spans="22:22" ht="12.75" customHeight="1">
      <c r="V481" s="26">
        <f t="shared" si="5"/>
        <v>0</v>
      </c>
    </row>
    <row r="482" spans="22:22" ht="12.75" customHeight="1">
      <c r="V482" s="26">
        <f t="shared" si="5"/>
        <v>0</v>
      </c>
    </row>
    <row r="483" spans="22:22" ht="12.75" customHeight="1">
      <c r="V483" s="26">
        <f t="shared" si="5"/>
        <v>0</v>
      </c>
    </row>
    <row r="484" spans="22:22" ht="12.75" customHeight="1">
      <c r="V484" s="26">
        <f t="shared" si="5"/>
        <v>0</v>
      </c>
    </row>
    <row r="485" spans="22:22" ht="12.75" customHeight="1">
      <c r="V485" s="26">
        <f t="shared" si="5"/>
        <v>0</v>
      </c>
    </row>
    <row r="486" spans="22:22" ht="12.75" customHeight="1">
      <c r="V486" s="26">
        <f t="shared" si="5"/>
        <v>0</v>
      </c>
    </row>
    <row r="487" spans="22:22" ht="12.75" customHeight="1">
      <c r="V487" s="26">
        <f t="shared" si="5"/>
        <v>0</v>
      </c>
    </row>
    <row r="488" spans="22:22" ht="12.75" customHeight="1">
      <c r="V488" s="26">
        <f t="shared" si="5"/>
        <v>0</v>
      </c>
    </row>
    <row r="489" spans="22:22" ht="12.75" customHeight="1">
      <c r="V489" s="26">
        <f t="shared" si="5"/>
        <v>0</v>
      </c>
    </row>
    <row r="490" spans="22:22" ht="12.75" customHeight="1">
      <c r="V490" s="26">
        <f t="shared" si="5"/>
        <v>0</v>
      </c>
    </row>
    <row r="491" spans="22:22" ht="12.75" customHeight="1">
      <c r="V491" s="26">
        <f t="shared" si="5"/>
        <v>0</v>
      </c>
    </row>
    <row r="492" spans="22:22" ht="12.75" customHeight="1">
      <c r="V492" s="26">
        <f t="shared" si="5"/>
        <v>0</v>
      </c>
    </row>
    <row r="493" spans="22:22" ht="12.75" customHeight="1">
      <c r="V493" s="26">
        <f t="shared" si="5"/>
        <v>0</v>
      </c>
    </row>
    <row r="494" spans="22:22" ht="12.75" customHeight="1">
      <c r="V494" s="26">
        <f t="shared" si="5"/>
        <v>0</v>
      </c>
    </row>
    <row r="495" spans="22:22" ht="12.75" customHeight="1">
      <c r="V495" s="26">
        <f t="shared" si="5"/>
        <v>0</v>
      </c>
    </row>
    <row r="496" spans="22:22" ht="12.75" customHeight="1">
      <c r="V496" s="26">
        <f t="shared" si="5"/>
        <v>0</v>
      </c>
    </row>
    <row r="497" spans="22:22" ht="12.75" customHeight="1">
      <c r="V497" s="26">
        <f t="shared" si="5"/>
        <v>0</v>
      </c>
    </row>
    <row r="498" spans="22:22" ht="12.75" customHeight="1">
      <c r="V498" s="26">
        <f t="shared" si="5"/>
        <v>0</v>
      </c>
    </row>
    <row r="499" spans="22:22" ht="12.75" customHeight="1">
      <c r="V499" s="26">
        <f t="shared" si="5"/>
        <v>0</v>
      </c>
    </row>
    <row r="500" spans="22:22" ht="12.75" customHeight="1">
      <c r="V500" s="26">
        <f t="shared" si="5"/>
        <v>0</v>
      </c>
    </row>
    <row r="501" spans="22:22" ht="12.75" customHeight="1">
      <c r="V501" s="26">
        <f t="shared" si="5"/>
        <v>0</v>
      </c>
    </row>
    <row r="502" spans="22:22" ht="12.75" customHeight="1">
      <c r="V502" s="26">
        <f t="shared" si="5"/>
        <v>0</v>
      </c>
    </row>
    <row r="503" spans="22:22" ht="12.75" customHeight="1">
      <c r="V503" s="26">
        <f t="shared" si="5"/>
        <v>0</v>
      </c>
    </row>
    <row r="504" spans="22:22" ht="12.75" customHeight="1">
      <c r="V504" s="26">
        <f t="shared" si="5"/>
        <v>0</v>
      </c>
    </row>
    <row r="505" spans="22:22" ht="12.75" customHeight="1">
      <c r="V505" s="26">
        <f t="shared" si="5"/>
        <v>0</v>
      </c>
    </row>
    <row r="506" spans="22:22" ht="12.75" customHeight="1">
      <c r="V506" s="26">
        <f t="shared" si="5"/>
        <v>0</v>
      </c>
    </row>
    <row r="507" spans="22:22" ht="12.75" customHeight="1">
      <c r="V507" s="26">
        <f t="shared" si="5"/>
        <v>0</v>
      </c>
    </row>
    <row r="508" spans="22:22" ht="12.75" customHeight="1">
      <c r="V508" s="26">
        <f t="shared" si="5"/>
        <v>0</v>
      </c>
    </row>
    <row r="509" spans="22:22" ht="12.75" customHeight="1">
      <c r="V509" s="26">
        <f t="shared" si="5"/>
        <v>0</v>
      </c>
    </row>
    <row r="510" spans="22:22" ht="12.75" customHeight="1">
      <c r="V510" s="26">
        <f t="shared" si="5"/>
        <v>0</v>
      </c>
    </row>
    <row r="511" spans="22:22" ht="12.75" customHeight="1">
      <c r="V511" s="26">
        <f t="shared" si="5"/>
        <v>0</v>
      </c>
    </row>
    <row r="512" spans="22:22" ht="12.75" customHeight="1">
      <c r="V512" s="26">
        <f t="shared" si="5"/>
        <v>0</v>
      </c>
    </row>
    <row r="513" spans="22:22" ht="12.75" customHeight="1">
      <c r="V513" s="26">
        <f t="shared" si="5"/>
        <v>0</v>
      </c>
    </row>
    <row r="514" spans="22:22" ht="12.75" customHeight="1">
      <c r="V514" s="26">
        <f t="shared" si="5"/>
        <v>0</v>
      </c>
    </row>
    <row r="515" spans="22:22" ht="12.75" customHeight="1">
      <c r="V515" s="26">
        <f t="shared" si="5"/>
        <v>0</v>
      </c>
    </row>
    <row r="516" spans="22:22" ht="12.75" customHeight="1">
      <c r="V516" s="26">
        <f t="shared" si="5"/>
        <v>0</v>
      </c>
    </row>
    <row r="517" spans="22:22" ht="12.75" customHeight="1">
      <c r="V517" s="26">
        <f t="shared" si="5"/>
        <v>0</v>
      </c>
    </row>
    <row r="518" spans="22:22" ht="12.75" customHeight="1">
      <c r="V518" s="26">
        <f t="shared" si="5"/>
        <v>0</v>
      </c>
    </row>
    <row r="519" spans="22:22" ht="12.75" customHeight="1">
      <c r="V519" s="26">
        <f t="shared" si="5"/>
        <v>0</v>
      </c>
    </row>
    <row r="520" spans="22:22" ht="12.75" customHeight="1">
      <c r="V520" s="26">
        <f t="shared" si="5"/>
        <v>0</v>
      </c>
    </row>
    <row r="521" spans="22:22" ht="12.75" customHeight="1">
      <c r="V521" s="26">
        <f t="shared" si="5"/>
        <v>0</v>
      </c>
    </row>
    <row r="522" spans="22:22" ht="12.75" customHeight="1">
      <c r="V522" s="26">
        <f t="shared" si="5"/>
        <v>0</v>
      </c>
    </row>
    <row r="523" spans="22:22" ht="12.75" customHeight="1">
      <c r="V523" s="26">
        <f t="shared" si="5"/>
        <v>0</v>
      </c>
    </row>
    <row r="524" spans="22:22" ht="12.75" customHeight="1">
      <c r="V524" s="26">
        <f t="shared" si="5"/>
        <v>0</v>
      </c>
    </row>
    <row r="525" spans="22:22" ht="12.75" customHeight="1">
      <c r="V525" s="26">
        <f t="shared" si="5"/>
        <v>0</v>
      </c>
    </row>
    <row r="526" spans="22:22" ht="12.75" customHeight="1">
      <c r="V526" s="26">
        <f t="shared" si="5"/>
        <v>0</v>
      </c>
    </row>
    <row r="527" spans="22:22" ht="12.75" customHeight="1">
      <c r="V527" s="26">
        <f t="shared" si="5"/>
        <v>0</v>
      </c>
    </row>
    <row r="528" spans="22:22" ht="12.75" customHeight="1">
      <c r="V528" s="26">
        <f t="shared" si="5"/>
        <v>0</v>
      </c>
    </row>
    <row r="529" spans="22:22" ht="12.75" customHeight="1">
      <c r="V529" s="26">
        <f t="shared" si="5"/>
        <v>0</v>
      </c>
    </row>
    <row r="530" spans="22:22" ht="12.75" customHeight="1">
      <c r="V530" s="26">
        <f t="shared" si="5"/>
        <v>0</v>
      </c>
    </row>
    <row r="531" spans="22:22" ht="12.75" customHeight="1">
      <c r="V531" s="26">
        <f t="shared" si="5"/>
        <v>0</v>
      </c>
    </row>
    <row r="532" spans="22:22" ht="12.75" customHeight="1">
      <c r="V532" s="26">
        <f t="shared" si="5"/>
        <v>0</v>
      </c>
    </row>
    <row r="533" spans="22:22" ht="12.75" customHeight="1">
      <c r="V533" s="26">
        <f t="shared" ref="V533:V596" si="6">G533-J533</f>
        <v>0</v>
      </c>
    </row>
    <row r="534" spans="22:22" ht="12.75" customHeight="1">
      <c r="V534" s="26">
        <f t="shared" si="6"/>
        <v>0</v>
      </c>
    </row>
    <row r="535" spans="22:22" ht="12.75" customHeight="1">
      <c r="V535" s="26">
        <f t="shared" si="6"/>
        <v>0</v>
      </c>
    </row>
    <row r="536" spans="22:22" ht="12.75" customHeight="1">
      <c r="V536" s="26">
        <f t="shared" si="6"/>
        <v>0</v>
      </c>
    </row>
    <row r="537" spans="22:22" ht="12.75" customHeight="1">
      <c r="V537" s="26">
        <f t="shared" si="6"/>
        <v>0</v>
      </c>
    </row>
    <row r="538" spans="22:22" ht="12.75" customHeight="1">
      <c r="V538" s="26">
        <f t="shared" si="6"/>
        <v>0</v>
      </c>
    </row>
    <row r="539" spans="22:22" ht="12.75" customHeight="1">
      <c r="V539" s="26">
        <f t="shared" si="6"/>
        <v>0</v>
      </c>
    </row>
    <row r="540" spans="22:22" ht="12.75" customHeight="1">
      <c r="V540" s="26">
        <f t="shared" si="6"/>
        <v>0</v>
      </c>
    </row>
    <row r="541" spans="22:22" ht="12.75" customHeight="1">
      <c r="V541" s="26">
        <f t="shared" si="6"/>
        <v>0</v>
      </c>
    </row>
    <row r="542" spans="22:22" ht="12.75" customHeight="1">
      <c r="V542" s="26">
        <f t="shared" si="6"/>
        <v>0</v>
      </c>
    </row>
    <row r="543" spans="22:22" ht="12.75" customHeight="1">
      <c r="V543" s="26">
        <f t="shared" si="6"/>
        <v>0</v>
      </c>
    </row>
    <row r="544" spans="22:22" ht="12.75" customHeight="1">
      <c r="V544" s="26">
        <f t="shared" si="6"/>
        <v>0</v>
      </c>
    </row>
    <row r="545" spans="22:22" ht="12.75" customHeight="1">
      <c r="V545" s="26">
        <f t="shared" si="6"/>
        <v>0</v>
      </c>
    </row>
    <row r="546" spans="22:22" ht="12.75" customHeight="1">
      <c r="V546" s="26">
        <f t="shared" si="6"/>
        <v>0</v>
      </c>
    </row>
    <row r="547" spans="22:22" ht="12.75" customHeight="1">
      <c r="V547" s="26">
        <f t="shared" si="6"/>
        <v>0</v>
      </c>
    </row>
    <row r="548" spans="22:22" ht="12.75" customHeight="1">
      <c r="V548" s="26">
        <f t="shared" si="6"/>
        <v>0</v>
      </c>
    </row>
    <row r="549" spans="22:22" ht="12.75" customHeight="1">
      <c r="V549" s="26">
        <f t="shared" si="6"/>
        <v>0</v>
      </c>
    </row>
    <row r="550" spans="22:22" ht="12.75" customHeight="1">
      <c r="V550" s="26">
        <f t="shared" si="6"/>
        <v>0</v>
      </c>
    </row>
    <row r="551" spans="22:22" ht="12.75" customHeight="1">
      <c r="V551" s="26">
        <f t="shared" si="6"/>
        <v>0</v>
      </c>
    </row>
    <row r="552" spans="22:22" ht="12.75" customHeight="1">
      <c r="V552" s="26">
        <f t="shared" si="6"/>
        <v>0</v>
      </c>
    </row>
    <row r="553" spans="22:22" ht="12.75" customHeight="1">
      <c r="V553" s="26">
        <f t="shared" si="6"/>
        <v>0</v>
      </c>
    </row>
    <row r="554" spans="22:22" ht="12.75" customHeight="1">
      <c r="V554" s="26">
        <f t="shared" si="6"/>
        <v>0</v>
      </c>
    </row>
    <row r="555" spans="22:22" ht="12.75" customHeight="1">
      <c r="V555" s="26">
        <f t="shared" si="6"/>
        <v>0</v>
      </c>
    </row>
    <row r="556" spans="22:22" ht="12.75" customHeight="1">
      <c r="V556" s="26">
        <f t="shared" si="6"/>
        <v>0</v>
      </c>
    </row>
    <row r="557" spans="22:22" ht="12.75" customHeight="1">
      <c r="V557" s="26">
        <f t="shared" si="6"/>
        <v>0</v>
      </c>
    </row>
    <row r="558" spans="22:22" ht="12.75" customHeight="1">
      <c r="V558" s="26">
        <f t="shared" si="6"/>
        <v>0</v>
      </c>
    </row>
    <row r="559" spans="22:22" ht="12.75" customHeight="1">
      <c r="V559" s="26">
        <f t="shared" si="6"/>
        <v>0</v>
      </c>
    </row>
    <row r="560" spans="22:22" ht="12.75" customHeight="1">
      <c r="V560" s="26">
        <f t="shared" si="6"/>
        <v>0</v>
      </c>
    </row>
    <row r="561" spans="22:22" ht="12.75" customHeight="1">
      <c r="V561" s="26">
        <f t="shared" si="6"/>
        <v>0</v>
      </c>
    </row>
    <row r="562" spans="22:22" ht="12.75" customHeight="1">
      <c r="V562" s="26">
        <f t="shared" si="6"/>
        <v>0</v>
      </c>
    </row>
    <row r="563" spans="22:22" ht="12.75" customHeight="1">
      <c r="V563" s="26">
        <f t="shared" si="6"/>
        <v>0</v>
      </c>
    </row>
    <row r="564" spans="22:22" ht="12.75" customHeight="1">
      <c r="V564" s="26">
        <f t="shared" si="6"/>
        <v>0</v>
      </c>
    </row>
    <row r="565" spans="22:22" ht="12.75" customHeight="1">
      <c r="V565" s="26">
        <f t="shared" si="6"/>
        <v>0</v>
      </c>
    </row>
    <row r="566" spans="22:22" ht="12.75" customHeight="1">
      <c r="V566" s="26">
        <f t="shared" si="6"/>
        <v>0</v>
      </c>
    </row>
    <row r="567" spans="22:22" ht="12.75" customHeight="1">
      <c r="V567" s="26">
        <f t="shared" si="6"/>
        <v>0</v>
      </c>
    </row>
    <row r="568" spans="22:22" ht="12.75" customHeight="1">
      <c r="V568" s="26">
        <f t="shared" si="6"/>
        <v>0</v>
      </c>
    </row>
    <row r="569" spans="22:22" ht="12.75" customHeight="1">
      <c r="V569" s="26">
        <f t="shared" si="6"/>
        <v>0</v>
      </c>
    </row>
    <row r="570" spans="22:22" ht="12.75" customHeight="1">
      <c r="V570" s="26">
        <f t="shared" si="6"/>
        <v>0</v>
      </c>
    </row>
    <row r="571" spans="22:22" ht="12.75" customHeight="1">
      <c r="V571" s="26">
        <f t="shared" si="6"/>
        <v>0</v>
      </c>
    </row>
    <row r="572" spans="22:22" ht="12.75" customHeight="1">
      <c r="V572" s="26">
        <f t="shared" si="6"/>
        <v>0</v>
      </c>
    </row>
    <row r="573" spans="22:22" ht="12.75" customHeight="1">
      <c r="V573" s="26">
        <f t="shared" si="6"/>
        <v>0</v>
      </c>
    </row>
    <row r="574" spans="22:22" ht="12.75" customHeight="1">
      <c r="V574" s="26">
        <f t="shared" si="6"/>
        <v>0</v>
      </c>
    </row>
    <row r="575" spans="22:22" ht="12.75" customHeight="1">
      <c r="V575" s="26">
        <f t="shared" si="6"/>
        <v>0</v>
      </c>
    </row>
    <row r="576" spans="22:22" ht="12.75" customHeight="1">
      <c r="V576" s="26">
        <f t="shared" si="6"/>
        <v>0</v>
      </c>
    </row>
    <row r="577" spans="22:22" ht="12.75" customHeight="1">
      <c r="V577" s="26">
        <f t="shared" si="6"/>
        <v>0</v>
      </c>
    </row>
    <row r="578" spans="22:22" ht="12.75" customHeight="1">
      <c r="V578" s="26">
        <f t="shared" si="6"/>
        <v>0</v>
      </c>
    </row>
    <row r="579" spans="22:22" ht="12.75" customHeight="1">
      <c r="V579" s="26">
        <f t="shared" si="6"/>
        <v>0</v>
      </c>
    </row>
    <row r="580" spans="22:22" ht="12.75" customHeight="1">
      <c r="V580" s="26">
        <f t="shared" si="6"/>
        <v>0</v>
      </c>
    </row>
    <row r="581" spans="22:22" ht="12.75" customHeight="1">
      <c r="V581" s="26">
        <f t="shared" si="6"/>
        <v>0</v>
      </c>
    </row>
    <row r="582" spans="22:22" ht="12.75" customHeight="1">
      <c r="V582" s="26">
        <f t="shared" si="6"/>
        <v>0</v>
      </c>
    </row>
    <row r="583" spans="22:22" ht="12.75" customHeight="1">
      <c r="V583" s="26">
        <f t="shared" si="6"/>
        <v>0</v>
      </c>
    </row>
    <row r="584" spans="22:22" ht="12.75" customHeight="1">
      <c r="V584" s="26">
        <f t="shared" si="6"/>
        <v>0</v>
      </c>
    </row>
    <row r="585" spans="22:22" ht="12.75" customHeight="1">
      <c r="V585" s="26">
        <f t="shared" si="6"/>
        <v>0</v>
      </c>
    </row>
    <row r="586" spans="22:22" ht="12.75" customHeight="1">
      <c r="V586" s="26">
        <f t="shared" si="6"/>
        <v>0</v>
      </c>
    </row>
    <row r="587" spans="22:22" ht="12.75" customHeight="1">
      <c r="V587" s="26">
        <f t="shared" si="6"/>
        <v>0</v>
      </c>
    </row>
    <row r="588" spans="22:22" ht="12.75" customHeight="1">
      <c r="V588" s="26">
        <f t="shared" si="6"/>
        <v>0</v>
      </c>
    </row>
    <row r="589" spans="22:22" ht="12.75" customHeight="1">
      <c r="V589" s="26">
        <f t="shared" si="6"/>
        <v>0</v>
      </c>
    </row>
    <row r="590" spans="22:22" ht="12.75" customHeight="1">
      <c r="V590" s="26">
        <f t="shared" si="6"/>
        <v>0</v>
      </c>
    </row>
    <row r="591" spans="22:22" ht="12.75" customHeight="1">
      <c r="V591" s="26">
        <f t="shared" si="6"/>
        <v>0</v>
      </c>
    </row>
    <row r="592" spans="22:22" ht="12.75" customHeight="1">
      <c r="V592" s="26">
        <f t="shared" si="6"/>
        <v>0</v>
      </c>
    </row>
    <row r="593" spans="22:22" ht="12.75" customHeight="1">
      <c r="V593" s="26">
        <f t="shared" si="6"/>
        <v>0</v>
      </c>
    </row>
    <row r="594" spans="22:22" ht="12.75" customHeight="1">
      <c r="V594" s="26">
        <f t="shared" si="6"/>
        <v>0</v>
      </c>
    </row>
    <row r="595" spans="22:22" ht="12.75" customHeight="1">
      <c r="V595" s="26">
        <f t="shared" si="6"/>
        <v>0</v>
      </c>
    </row>
    <row r="596" spans="22:22" ht="12.75" customHeight="1">
      <c r="V596" s="26">
        <f t="shared" si="6"/>
        <v>0</v>
      </c>
    </row>
    <row r="597" spans="22:22" ht="12.75" customHeight="1">
      <c r="V597" s="26">
        <f t="shared" ref="V597:V660" si="7">G597-J597</f>
        <v>0</v>
      </c>
    </row>
    <row r="598" spans="22:22" ht="12.75" customHeight="1">
      <c r="V598" s="26">
        <f t="shared" si="7"/>
        <v>0</v>
      </c>
    </row>
    <row r="599" spans="22:22" ht="12.75" customHeight="1">
      <c r="V599" s="26">
        <f t="shared" si="7"/>
        <v>0</v>
      </c>
    </row>
    <row r="600" spans="22:22" ht="12.75" customHeight="1">
      <c r="V600" s="26">
        <f t="shared" si="7"/>
        <v>0</v>
      </c>
    </row>
    <row r="601" spans="22:22" ht="12.75" customHeight="1">
      <c r="V601" s="26">
        <f t="shared" si="7"/>
        <v>0</v>
      </c>
    </row>
    <row r="602" spans="22:22" ht="12.75" customHeight="1">
      <c r="V602" s="26">
        <f t="shared" si="7"/>
        <v>0</v>
      </c>
    </row>
    <row r="603" spans="22:22" ht="12.75" customHeight="1">
      <c r="V603" s="26">
        <f t="shared" si="7"/>
        <v>0</v>
      </c>
    </row>
    <row r="604" spans="22:22" ht="12.75" customHeight="1">
      <c r="V604" s="26">
        <f t="shared" si="7"/>
        <v>0</v>
      </c>
    </row>
    <row r="605" spans="22:22" ht="12.75" customHeight="1">
      <c r="V605" s="26">
        <f t="shared" si="7"/>
        <v>0</v>
      </c>
    </row>
    <row r="606" spans="22:22" ht="12.75" customHeight="1">
      <c r="V606" s="26">
        <f t="shared" si="7"/>
        <v>0</v>
      </c>
    </row>
    <row r="607" spans="22:22" ht="12.75" customHeight="1">
      <c r="V607" s="26">
        <f t="shared" si="7"/>
        <v>0</v>
      </c>
    </row>
    <row r="608" spans="22:22" ht="12.75" customHeight="1">
      <c r="V608" s="26">
        <f t="shared" si="7"/>
        <v>0</v>
      </c>
    </row>
    <row r="609" spans="22:22" ht="12.75" customHeight="1">
      <c r="V609" s="26">
        <f t="shared" si="7"/>
        <v>0</v>
      </c>
    </row>
    <row r="610" spans="22:22" ht="12.75" customHeight="1">
      <c r="V610" s="26">
        <f t="shared" si="7"/>
        <v>0</v>
      </c>
    </row>
    <row r="611" spans="22:22" ht="12.75" customHeight="1">
      <c r="V611" s="26">
        <f t="shared" si="7"/>
        <v>0</v>
      </c>
    </row>
    <row r="612" spans="22:22" ht="12.75" customHeight="1">
      <c r="V612" s="26">
        <f t="shared" si="7"/>
        <v>0</v>
      </c>
    </row>
    <row r="613" spans="22:22" ht="12.75" customHeight="1">
      <c r="V613" s="26">
        <f t="shared" si="7"/>
        <v>0</v>
      </c>
    </row>
    <row r="614" spans="22:22" ht="12.75" customHeight="1">
      <c r="V614" s="26">
        <f t="shared" si="7"/>
        <v>0</v>
      </c>
    </row>
    <row r="615" spans="22:22" ht="12.75" customHeight="1">
      <c r="V615" s="26">
        <f t="shared" si="7"/>
        <v>0</v>
      </c>
    </row>
    <row r="616" spans="22:22" ht="12.75" customHeight="1">
      <c r="V616" s="26">
        <f t="shared" si="7"/>
        <v>0</v>
      </c>
    </row>
    <row r="617" spans="22:22" ht="12.75" customHeight="1">
      <c r="V617" s="26">
        <f t="shared" si="7"/>
        <v>0</v>
      </c>
    </row>
    <row r="618" spans="22:22" ht="12.75" customHeight="1">
      <c r="V618" s="26">
        <f t="shared" si="7"/>
        <v>0</v>
      </c>
    </row>
    <row r="619" spans="22:22" ht="12.75" customHeight="1">
      <c r="V619" s="26">
        <f t="shared" si="7"/>
        <v>0</v>
      </c>
    </row>
    <row r="620" spans="22:22" ht="12.75" customHeight="1">
      <c r="V620" s="26">
        <f t="shared" si="7"/>
        <v>0</v>
      </c>
    </row>
    <row r="621" spans="22:22" ht="12.75" customHeight="1">
      <c r="V621" s="26">
        <f t="shared" si="7"/>
        <v>0</v>
      </c>
    </row>
    <row r="622" spans="22:22" ht="12.75" customHeight="1">
      <c r="V622" s="26">
        <f t="shared" si="7"/>
        <v>0</v>
      </c>
    </row>
    <row r="623" spans="22:22" ht="12.75" customHeight="1">
      <c r="V623" s="26">
        <f t="shared" si="7"/>
        <v>0</v>
      </c>
    </row>
    <row r="624" spans="22:22" ht="12.75" customHeight="1">
      <c r="V624" s="26">
        <f t="shared" si="7"/>
        <v>0</v>
      </c>
    </row>
    <row r="625" spans="22:22" ht="12.75" customHeight="1">
      <c r="V625" s="26">
        <f t="shared" si="7"/>
        <v>0</v>
      </c>
    </row>
    <row r="626" spans="22:22" ht="12.75" customHeight="1">
      <c r="V626" s="26">
        <f t="shared" si="7"/>
        <v>0</v>
      </c>
    </row>
    <row r="627" spans="22:22" ht="12.75" customHeight="1">
      <c r="V627" s="26">
        <f t="shared" si="7"/>
        <v>0</v>
      </c>
    </row>
    <row r="628" spans="22:22" ht="12.75" customHeight="1">
      <c r="V628" s="26">
        <f t="shared" si="7"/>
        <v>0</v>
      </c>
    </row>
    <row r="629" spans="22:22" ht="12.75" customHeight="1">
      <c r="V629" s="26">
        <f t="shared" si="7"/>
        <v>0</v>
      </c>
    </row>
    <row r="630" spans="22:22" ht="12.75" customHeight="1">
      <c r="V630" s="26">
        <f t="shared" si="7"/>
        <v>0</v>
      </c>
    </row>
    <row r="631" spans="22:22" ht="12.75" customHeight="1">
      <c r="V631" s="26">
        <f t="shared" si="7"/>
        <v>0</v>
      </c>
    </row>
    <row r="632" spans="22:22" ht="12.75" customHeight="1">
      <c r="V632" s="26">
        <f t="shared" si="7"/>
        <v>0</v>
      </c>
    </row>
    <row r="633" spans="22:22" ht="12.75" customHeight="1">
      <c r="V633" s="26">
        <f t="shared" si="7"/>
        <v>0</v>
      </c>
    </row>
    <row r="634" spans="22:22" ht="12.75" customHeight="1">
      <c r="V634" s="26">
        <f t="shared" si="7"/>
        <v>0</v>
      </c>
    </row>
    <row r="635" spans="22:22" ht="12.75" customHeight="1">
      <c r="V635" s="26">
        <f t="shared" si="7"/>
        <v>0</v>
      </c>
    </row>
    <row r="636" spans="22:22" ht="12.75" customHeight="1">
      <c r="V636" s="26">
        <f t="shared" si="7"/>
        <v>0</v>
      </c>
    </row>
    <row r="637" spans="22:22" ht="12.75" customHeight="1">
      <c r="V637" s="26">
        <f t="shared" si="7"/>
        <v>0</v>
      </c>
    </row>
    <row r="638" spans="22:22" ht="12.75" customHeight="1">
      <c r="V638" s="26">
        <f t="shared" si="7"/>
        <v>0</v>
      </c>
    </row>
    <row r="639" spans="22:22" ht="12.75" customHeight="1">
      <c r="V639" s="26">
        <f t="shared" si="7"/>
        <v>0</v>
      </c>
    </row>
    <row r="640" spans="22:22" ht="12.75" customHeight="1">
      <c r="V640" s="26">
        <f t="shared" si="7"/>
        <v>0</v>
      </c>
    </row>
    <row r="641" spans="22:22" ht="12.75" customHeight="1">
      <c r="V641" s="26">
        <f t="shared" si="7"/>
        <v>0</v>
      </c>
    </row>
    <row r="642" spans="22:22" ht="12.75" customHeight="1">
      <c r="V642" s="26">
        <f t="shared" si="7"/>
        <v>0</v>
      </c>
    </row>
    <row r="643" spans="22:22" ht="12.75" customHeight="1">
      <c r="V643" s="26">
        <f t="shared" si="7"/>
        <v>0</v>
      </c>
    </row>
    <row r="644" spans="22:22" ht="12.75" customHeight="1">
      <c r="V644" s="26">
        <f t="shared" si="7"/>
        <v>0</v>
      </c>
    </row>
    <row r="645" spans="22:22" ht="12.75" customHeight="1">
      <c r="V645" s="26">
        <f t="shared" si="7"/>
        <v>0</v>
      </c>
    </row>
    <row r="646" spans="22:22" ht="12.75" customHeight="1">
      <c r="V646" s="26">
        <f t="shared" si="7"/>
        <v>0</v>
      </c>
    </row>
    <row r="647" spans="22:22" ht="12.75" customHeight="1">
      <c r="V647" s="26">
        <f t="shared" si="7"/>
        <v>0</v>
      </c>
    </row>
    <row r="648" spans="22:22" ht="12.75" customHeight="1">
      <c r="V648" s="26">
        <f t="shared" si="7"/>
        <v>0</v>
      </c>
    </row>
    <row r="649" spans="22:22" ht="12.75" customHeight="1">
      <c r="V649" s="26">
        <f t="shared" si="7"/>
        <v>0</v>
      </c>
    </row>
    <row r="650" spans="22:22" ht="12.75" customHeight="1">
      <c r="V650" s="26">
        <f t="shared" si="7"/>
        <v>0</v>
      </c>
    </row>
    <row r="651" spans="22:22" ht="12.75" customHeight="1">
      <c r="V651" s="26">
        <f t="shared" si="7"/>
        <v>0</v>
      </c>
    </row>
    <row r="652" spans="22:22" ht="12.75" customHeight="1">
      <c r="V652" s="26">
        <f t="shared" si="7"/>
        <v>0</v>
      </c>
    </row>
    <row r="653" spans="22:22" ht="12.75" customHeight="1">
      <c r="V653" s="26">
        <f t="shared" si="7"/>
        <v>0</v>
      </c>
    </row>
    <row r="654" spans="22:22" ht="12.75" customHeight="1">
      <c r="V654" s="26">
        <f t="shared" si="7"/>
        <v>0</v>
      </c>
    </row>
    <row r="655" spans="22:22" ht="12.75" customHeight="1">
      <c r="V655" s="26">
        <f t="shared" si="7"/>
        <v>0</v>
      </c>
    </row>
    <row r="656" spans="22:22" ht="12.75" customHeight="1">
      <c r="V656" s="26">
        <f t="shared" si="7"/>
        <v>0</v>
      </c>
    </row>
    <row r="657" spans="22:22" ht="12.75" customHeight="1">
      <c r="V657" s="26">
        <f t="shared" si="7"/>
        <v>0</v>
      </c>
    </row>
    <row r="658" spans="22:22" ht="12.75" customHeight="1">
      <c r="V658" s="26">
        <f t="shared" si="7"/>
        <v>0</v>
      </c>
    </row>
    <row r="659" spans="22:22" ht="12.75" customHeight="1">
      <c r="V659" s="26">
        <f t="shared" si="7"/>
        <v>0</v>
      </c>
    </row>
    <row r="660" spans="22:22" ht="12.75" customHeight="1">
      <c r="V660" s="26">
        <f t="shared" si="7"/>
        <v>0</v>
      </c>
    </row>
    <row r="661" spans="22:22" ht="12.75" customHeight="1">
      <c r="V661" s="26">
        <f t="shared" ref="V661:V724" si="8">G661-J661</f>
        <v>0</v>
      </c>
    </row>
    <row r="662" spans="22:22" ht="12.75" customHeight="1">
      <c r="V662" s="26">
        <f t="shared" si="8"/>
        <v>0</v>
      </c>
    </row>
    <row r="663" spans="22:22" ht="12.75" customHeight="1">
      <c r="V663" s="26">
        <f t="shared" si="8"/>
        <v>0</v>
      </c>
    </row>
    <row r="664" spans="22:22" ht="12.75" customHeight="1">
      <c r="V664" s="26">
        <f t="shared" si="8"/>
        <v>0</v>
      </c>
    </row>
    <row r="665" spans="22:22" ht="12.75" customHeight="1">
      <c r="V665" s="26">
        <f t="shared" si="8"/>
        <v>0</v>
      </c>
    </row>
    <row r="666" spans="22:22" ht="12.75" customHeight="1">
      <c r="V666" s="26">
        <f t="shared" si="8"/>
        <v>0</v>
      </c>
    </row>
    <row r="667" spans="22:22" ht="12.75" customHeight="1">
      <c r="V667" s="26">
        <f t="shared" si="8"/>
        <v>0</v>
      </c>
    </row>
    <row r="668" spans="22:22" ht="12.75" customHeight="1">
      <c r="V668" s="26">
        <f t="shared" si="8"/>
        <v>0</v>
      </c>
    </row>
    <row r="669" spans="22:22" ht="12.75" customHeight="1">
      <c r="V669" s="26">
        <f t="shared" si="8"/>
        <v>0</v>
      </c>
    </row>
    <row r="670" spans="22:22" ht="12.75" customHeight="1">
      <c r="V670" s="26">
        <f t="shared" si="8"/>
        <v>0</v>
      </c>
    </row>
    <row r="671" spans="22:22" ht="12.75" customHeight="1">
      <c r="V671" s="26">
        <f t="shared" si="8"/>
        <v>0</v>
      </c>
    </row>
    <row r="672" spans="22:22" ht="12.75" customHeight="1">
      <c r="V672" s="26">
        <f t="shared" si="8"/>
        <v>0</v>
      </c>
    </row>
    <row r="673" spans="22:22" ht="12.75" customHeight="1">
      <c r="V673" s="26">
        <f t="shared" si="8"/>
        <v>0</v>
      </c>
    </row>
    <row r="674" spans="22:22" ht="12.75" customHeight="1">
      <c r="V674" s="26">
        <f t="shared" si="8"/>
        <v>0</v>
      </c>
    </row>
    <row r="675" spans="22:22" ht="12.75" customHeight="1">
      <c r="V675" s="26">
        <f t="shared" si="8"/>
        <v>0</v>
      </c>
    </row>
    <row r="676" spans="22:22" ht="12.75" customHeight="1">
      <c r="V676" s="26">
        <f t="shared" si="8"/>
        <v>0</v>
      </c>
    </row>
    <row r="677" spans="22:22" ht="12.75" customHeight="1">
      <c r="V677" s="26">
        <f t="shared" si="8"/>
        <v>0</v>
      </c>
    </row>
    <row r="678" spans="22:22" ht="12.75" customHeight="1">
      <c r="V678" s="26">
        <f t="shared" si="8"/>
        <v>0</v>
      </c>
    </row>
    <row r="679" spans="22:22" ht="12.75" customHeight="1">
      <c r="V679" s="26">
        <f t="shared" si="8"/>
        <v>0</v>
      </c>
    </row>
    <row r="680" spans="22:22" ht="12.75" customHeight="1">
      <c r="V680" s="26">
        <f t="shared" si="8"/>
        <v>0</v>
      </c>
    </row>
    <row r="681" spans="22:22" ht="12.75" customHeight="1">
      <c r="V681" s="26">
        <f t="shared" si="8"/>
        <v>0</v>
      </c>
    </row>
    <row r="682" spans="22:22" ht="12.75" customHeight="1">
      <c r="V682" s="26">
        <f t="shared" si="8"/>
        <v>0</v>
      </c>
    </row>
    <row r="683" spans="22:22" ht="12.75" customHeight="1">
      <c r="V683" s="26">
        <f t="shared" si="8"/>
        <v>0</v>
      </c>
    </row>
    <row r="684" spans="22:22" ht="12.75" customHeight="1">
      <c r="V684" s="26">
        <f t="shared" si="8"/>
        <v>0</v>
      </c>
    </row>
    <row r="685" spans="22:22" ht="12.75" customHeight="1">
      <c r="V685" s="26">
        <f t="shared" si="8"/>
        <v>0</v>
      </c>
    </row>
    <row r="686" spans="22:22" ht="12.75" customHeight="1">
      <c r="V686" s="26">
        <f t="shared" si="8"/>
        <v>0</v>
      </c>
    </row>
    <row r="687" spans="22:22" ht="12.75" customHeight="1">
      <c r="V687" s="26">
        <f t="shared" si="8"/>
        <v>0</v>
      </c>
    </row>
    <row r="688" spans="22:22" ht="12.75" customHeight="1">
      <c r="V688" s="26">
        <f t="shared" si="8"/>
        <v>0</v>
      </c>
    </row>
    <row r="689" spans="22:22" ht="12.75" customHeight="1">
      <c r="V689" s="26">
        <f t="shared" si="8"/>
        <v>0</v>
      </c>
    </row>
    <row r="690" spans="22:22" ht="12.75" customHeight="1">
      <c r="V690" s="26">
        <f t="shared" si="8"/>
        <v>0</v>
      </c>
    </row>
    <row r="691" spans="22:22" ht="12.75" customHeight="1">
      <c r="V691" s="26">
        <f t="shared" si="8"/>
        <v>0</v>
      </c>
    </row>
    <row r="692" spans="22:22" ht="12.75" customHeight="1">
      <c r="V692" s="26">
        <f t="shared" si="8"/>
        <v>0</v>
      </c>
    </row>
    <row r="693" spans="22:22" ht="12.75" customHeight="1">
      <c r="V693" s="26">
        <f t="shared" si="8"/>
        <v>0</v>
      </c>
    </row>
    <row r="694" spans="22:22" ht="12.75" customHeight="1">
      <c r="V694" s="26">
        <f t="shared" si="8"/>
        <v>0</v>
      </c>
    </row>
    <row r="695" spans="22:22" ht="12.75" customHeight="1">
      <c r="V695" s="26">
        <f t="shared" si="8"/>
        <v>0</v>
      </c>
    </row>
    <row r="696" spans="22:22" ht="12.75" customHeight="1">
      <c r="V696" s="26">
        <f t="shared" si="8"/>
        <v>0</v>
      </c>
    </row>
    <row r="697" spans="22:22" ht="12.75" customHeight="1">
      <c r="V697" s="26">
        <f t="shared" si="8"/>
        <v>0</v>
      </c>
    </row>
    <row r="698" spans="22:22" ht="12.75" customHeight="1">
      <c r="V698" s="26">
        <f t="shared" si="8"/>
        <v>0</v>
      </c>
    </row>
    <row r="699" spans="22:22" ht="12.75" customHeight="1">
      <c r="V699" s="26">
        <f t="shared" si="8"/>
        <v>0</v>
      </c>
    </row>
    <row r="700" spans="22:22" ht="12.75" customHeight="1">
      <c r="V700" s="26">
        <f t="shared" si="8"/>
        <v>0</v>
      </c>
    </row>
    <row r="701" spans="22:22" ht="12.75" customHeight="1">
      <c r="V701" s="26">
        <f t="shared" si="8"/>
        <v>0</v>
      </c>
    </row>
    <row r="702" spans="22:22" ht="12.75" customHeight="1">
      <c r="V702" s="26">
        <f t="shared" si="8"/>
        <v>0</v>
      </c>
    </row>
    <row r="703" spans="22:22" ht="12.75" customHeight="1">
      <c r="V703" s="26">
        <f t="shared" si="8"/>
        <v>0</v>
      </c>
    </row>
    <row r="704" spans="22:22" ht="12.75" customHeight="1">
      <c r="V704" s="26">
        <f t="shared" si="8"/>
        <v>0</v>
      </c>
    </row>
    <row r="705" spans="22:22" ht="12.75" customHeight="1">
      <c r="V705" s="26">
        <f t="shared" si="8"/>
        <v>0</v>
      </c>
    </row>
    <row r="706" spans="22:22" ht="12.75" customHeight="1">
      <c r="V706" s="26">
        <f t="shared" si="8"/>
        <v>0</v>
      </c>
    </row>
    <row r="707" spans="22:22" ht="12.75" customHeight="1">
      <c r="V707" s="26">
        <f t="shared" si="8"/>
        <v>0</v>
      </c>
    </row>
    <row r="708" spans="22:22" ht="12.75" customHeight="1">
      <c r="V708" s="26">
        <f t="shared" si="8"/>
        <v>0</v>
      </c>
    </row>
    <row r="709" spans="22:22" ht="12.75" customHeight="1">
      <c r="V709" s="26">
        <f t="shared" si="8"/>
        <v>0</v>
      </c>
    </row>
    <row r="710" spans="22:22" ht="12.75" customHeight="1">
      <c r="V710" s="26">
        <f t="shared" si="8"/>
        <v>0</v>
      </c>
    </row>
    <row r="711" spans="22:22" ht="12.75" customHeight="1">
      <c r="V711" s="26">
        <f t="shared" si="8"/>
        <v>0</v>
      </c>
    </row>
    <row r="712" spans="22:22" ht="12.75" customHeight="1">
      <c r="V712" s="26">
        <f t="shared" si="8"/>
        <v>0</v>
      </c>
    </row>
    <row r="713" spans="22:22" ht="12.75" customHeight="1">
      <c r="V713" s="26">
        <f t="shared" si="8"/>
        <v>0</v>
      </c>
    </row>
    <row r="714" spans="22:22" ht="12.75" customHeight="1">
      <c r="V714" s="26">
        <f t="shared" si="8"/>
        <v>0</v>
      </c>
    </row>
    <row r="715" spans="22:22" ht="12.75" customHeight="1">
      <c r="V715" s="26">
        <f t="shared" si="8"/>
        <v>0</v>
      </c>
    </row>
    <row r="716" spans="22:22" ht="12.75" customHeight="1">
      <c r="V716" s="26">
        <f t="shared" si="8"/>
        <v>0</v>
      </c>
    </row>
    <row r="717" spans="22:22" ht="12.75" customHeight="1">
      <c r="V717" s="26">
        <f t="shared" si="8"/>
        <v>0</v>
      </c>
    </row>
    <row r="718" spans="22:22" ht="12.75" customHeight="1">
      <c r="V718" s="26">
        <f t="shared" si="8"/>
        <v>0</v>
      </c>
    </row>
    <row r="719" spans="22:22" ht="12.75" customHeight="1">
      <c r="V719" s="26">
        <f t="shared" si="8"/>
        <v>0</v>
      </c>
    </row>
    <row r="720" spans="22:22" ht="12.75" customHeight="1">
      <c r="V720" s="26">
        <f t="shared" si="8"/>
        <v>0</v>
      </c>
    </row>
    <row r="721" spans="22:22" ht="12.75" customHeight="1">
      <c r="V721" s="26">
        <f t="shared" si="8"/>
        <v>0</v>
      </c>
    </row>
    <row r="722" spans="22:22" ht="12.75" customHeight="1">
      <c r="V722" s="26">
        <f t="shared" si="8"/>
        <v>0</v>
      </c>
    </row>
    <row r="723" spans="22:22" ht="12.75" customHeight="1">
      <c r="V723" s="26">
        <f t="shared" si="8"/>
        <v>0</v>
      </c>
    </row>
    <row r="724" spans="22:22" ht="12.75" customHeight="1">
      <c r="V724" s="26">
        <f t="shared" si="8"/>
        <v>0</v>
      </c>
    </row>
    <row r="725" spans="22:22" ht="12.75" customHeight="1">
      <c r="V725" s="26">
        <f t="shared" ref="V725:V788" si="9">G725-J725</f>
        <v>0</v>
      </c>
    </row>
    <row r="726" spans="22:22" ht="12.75" customHeight="1">
      <c r="V726" s="26">
        <f t="shared" si="9"/>
        <v>0</v>
      </c>
    </row>
    <row r="727" spans="22:22" ht="12.75" customHeight="1">
      <c r="V727" s="26">
        <f t="shared" si="9"/>
        <v>0</v>
      </c>
    </row>
    <row r="728" spans="22:22" ht="12.75" customHeight="1">
      <c r="V728" s="26">
        <f t="shared" si="9"/>
        <v>0</v>
      </c>
    </row>
    <row r="729" spans="22:22" ht="12.75" customHeight="1">
      <c r="V729" s="26">
        <f t="shared" si="9"/>
        <v>0</v>
      </c>
    </row>
    <row r="730" spans="22:22" ht="12.75" customHeight="1">
      <c r="V730" s="26">
        <f t="shared" si="9"/>
        <v>0</v>
      </c>
    </row>
    <row r="731" spans="22:22" ht="12.75" customHeight="1">
      <c r="V731" s="26">
        <f t="shared" si="9"/>
        <v>0</v>
      </c>
    </row>
    <row r="732" spans="22:22" ht="12.75" customHeight="1">
      <c r="V732" s="26">
        <f t="shared" si="9"/>
        <v>0</v>
      </c>
    </row>
    <row r="733" spans="22:22" ht="12.75" customHeight="1">
      <c r="V733" s="26">
        <f t="shared" si="9"/>
        <v>0</v>
      </c>
    </row>
    <row r="734" spans="22:22" ht="12.75" customHeight="1">
      <c r="V734" s="26">
        <f t="shared" si="9"/>
        <v>0</v>
      </c>
    </row>
    <row r="735" spans="22:22" ht="12.75" customHeight="1">
      <c r="V735" s="26">
        <f t="shared" si="9"/>
        <v>0</v>
      </c>
    </row>
    <row r="736" spans="22:22" ht="12.75" customHeight="1">
      <c r="V736" s="26">
        <f t="shared" si="9"/>
        <v>0</v>
      </c>
    </row>
    <row r="737" spans="22:22" ht="12.75" customHeight="1">
      <c r="V737" s="26">
        <f t="shared" si="9"/>
        <v>0</v>
      </c>
    </row>
    <row r="738" spans="22:22" ht="12.75" customHeight="1">
      <c r="V738" s="26">
        <f t="shared" si="9"/>
        <v>0</v>
      </c>
    </row>
    <row r="739" spans="22:22" ht="12.75" customHeight="1">
      <c r="V739" s="26">
        <f t="shared" si="9"/>
        <v>0</v>
      </c>
    </row>
    <row r="740" spans="22:22" ht="12.75" customHeight="1">
      <c r="V740" s="26">
        <f t="shared" si="9"/>
        <v>0</v>
      </c>
    </row>
    <row r="741" spans="22:22" ht="12.75" customHeight="1">
      <c r="V741" s="26">
        <f t="shared" si="9"/>
        <v>0</v>
      </c>
    </row>
    <row r="742" spans="22:22" ht="12.75" customHeight="1">
      <c r="V742" s="26">
        <f t="shared" si="9"/>
        <v>0</v>
      </c>
    </row>
    <row r="743" spans="22:22" ht="12.75" customHeight="1">
      <c r="V743" s="26">
        <f t="shared" si="9"/>
        <v>0</v>
      </c>
    </row>
    <row r="744" spans="22:22" ht="12.75" customHeight="1">
      <c r="V744" s="26">
        <f t="shared" si="9"/>
        <v>0</v>
      </c>
    </row>
    <row r="745" spans="22:22" ht="12.75" customHeight="1">
      <c r="V745" s="26">
        <f t="shared" si="9"/>
        <v>0</v>
      </c>
    </row>
    <row r="746" spans="22:22" ht="12.75" customHeight="1">
      <c r="V746" s="26">
        <f t="shared" si="9"/>
        <v>0</v>
      </c>
    </row>
    <row r="747" spans="22:22" ht="12.75" customHeight="1">
      <c r="V747" s="26">
        <f t="shared" si="9"/>
        <v>0</v>
      </c>
    </row>
    <row r="748" spans="22:22" ht="12.75" customHeight="1">
      <c r="V748" s="26">
        <f t="shared" si="9"/>
        <v>0</v>
      </c>
    </row>
    <row r="749" spans="22:22" ht="12.75" customHeight="1">
      <c r="V749" s="26">
        <f t="shared" si="9"/>
        <v>0</v>
      </c>
    </row>
    <row r="750" spans="22:22" ht="12.75" customHeight="1">
      <c r="V750" s="26">
        <f t="shared" si="9"/>
        <v>0</v>
      </c>
    </row>
    <row r="751" spans="22:22" ht="12.75" customHeight="1">
      <c r="V751" s="26">
        <f t="shared" si="9"/>
        <v>0</v>
      </c>
    </row>
    <row r="752" spans="22:22" ht="12.75" customHeight="1">
      <c r="V752" s="26">
        <f t="shared" si="9"/>
        <v>0</v>
      </c>
    </row>
    <row r="753" spans="22:22" ht="12.75" customHeight="1">
      <c r="V753" s="26">
        <f t="shared" si="9"/>
        <v>0</v>
      </c>
    </row>
    <row r="754" spans="22:22" ht="12.75" customHeight="1">
      <c r="V754" s="26">
        <f t="shared" si="9"/>
        <v>0</v>
      </c>
    </row>
    <row r="755" spans="22:22" ht="12.75" customHeight="1">
      <c r="V755" s="26">
        <f t="shared" si="9"/>
        <v>0</v>
      </c>
    </row>
    <row r="756" spans="22:22" ht="12.75" customHeight="1">
      <c r="V756" s="26">
        <f t="shared" si="9"/>
        <v>0</v>
      </c>
    </row>
    <row r="757" spans="22:22" ht="12.75" customHeight="1">
      <c r="V757" s="26">
        <f t="shared" si="9"/>
        <v>0</v>
      </c>
    </row>
    <row r="758" spans="22:22" ht="12.75" customHeight="1">
      <c r="V758" s="26">
        <f t="shared" si="9"/>
        <v>0</v>
      </c>
    </row>
    <row r="759" spans="22:22" ht="12.75" customHeight="1">
      <c r="V759" s="26">
        <f t="shared" si="9"/>
        <v>0</v>
      </c>
    </row>
    <row r="760" spans="22:22" ht="12.75" customHeight="1">
      <c r="V760" s="26">
        <f t="shared" si="9"/>
        <v>0</v>
      </c>
    </row>
    <row r="761" spans="22:22" ht="12.75" customHeight="1">
      <c r="V761" s="26">
        <f t="shared" si="9"/>
        <v>0</v>
      </c>
    </row>
    <row r="762" spans="22:22" ht="12.75" customHeight="1">
      <c r="V762" s="26">
        <f t="shared" si="9"/>
        <v>0</v>
      </c>
    </row>
    <row r="763" spans="22:22" ht="12.75" customHeight="1">
      <c r="V763" s="26">
        <f t="shared" si="9"/>
        <v>0</v>
      </c>
    </row>
    <row r="764" spans="22:22" ht="12.75" customHeight="1">
      <c r="V764" s="26">
        <f t="shared" si="9"/>
        <v>0</v>
      </c>
    </row>
    <row r="765" spans="22:22" ht="12.75" customHeight="1">
      <c r="V765" s="26">
        <f t="shared" si="9"/>
        <v>0</v>
      </c>
    </row>
    <row r="766" spans="22:22" ht="12.75" customHeight="1">
      <c r="V766" s="26">
        <f t="shared" si="9"/>
        <v>0</v>
      </c>
    </row>
    <row r="767" spans="22:22" ht="12.75" customHeight="1">
      <c r="V767" s="26">
        <f t="shared" si="9"/>
        <v>0</v>
      </c>
    </row>
    <row r="768" spans="22:22" ht="12.75" customHeight="1">
      <c r="V768" s="26">
        <f t="shared" si="9"/>
        <v>0</v>
      </c>
    </row>
    <row r="769" spans="22:22" ht="12.75" customHeight="1">
      <c r="V769" s="26">
        <f t="shared" si="9"/>
        <v>0</v>
      </c>
    </row>
    <row r="770" spans="22:22" ht="12.75" customHeight="1">
      <c r="V770" s="26">
        <f t="shared" si="9"/>
        <v>0</v>
      </c>
    </row>
    <row r="771" spans="22:22" ht="12.75" customHeight="1">
      <c r="V771" s="26">
        <f t="shared" si="9"/>
        <v>0</v>
      </c>
    </row>
    <row r="772" spans="22:22" ht="12.75" customHeight="1">
      <c r="V772" s="26">
        <f t="shared" si="9"/>
        <v>0</v>
      </c>
    </row>
    <row r="773" spans="22:22" ht="12.75" customHeight="1">
      <c r="V773" s="26">
        <f t="shared" si="9"/>
        <v>0</v>
      </c>
    </row>
    <row r="774" spans="22:22" ht="12.75" customHeight="1">
      <c r="V774" s="26">
        <f t="shared" si="9"/>
        <v>0</v>
      </c>
    </row>
    <row r="775" spans="22:22" ht="12.75" customHeight="1">
      <c r="V775" s="26">
        <f t="shared" si="9"/>
        <v>0</v>
      </c>
    </row>
    <row r="776" spans="22:22" ht="12.75" customHeight="1">
      <c r="V776" s="26">
        <f t="shared" si="9"/>
        <v>0</v>
      </c>
    </row>
    <row r="777" spans="22:22" ht="12.75" customHeight="1">
      <c r="V777" s="26">
        <f t="shared" si="9"/>
        <v>0</v>
      </c>
    </row>
    <row r="778" spans="22:22" ht="12.75" customHeight="1">
      <c r="V778" s="26">
        <f t="shared" si="9"/>
        <v>0</v>
      </c>
    </row>
    <row r="779" spans="22:22" ht="12.75" customHeight="1">
      <c r="V779" s="26">
        <f t="shared" si="9"/>
        <v>0</v>
      </c>
    </row>
    <row r="780" spans="22:22" ht="12.75" customHeight="1">
      <c r="V780" s="26">
        <f t="shared" si="9"/>
        <v>0</v>
      </c>
    </row>
    <row r="781" spans="22:22" ht="12.75" customHeight="1">
      <c r="V781" s="26">
        <f t="shared" si="9"/>
        <v>0</v>
      </c>
    </row>
    <row r="782" spans="22:22" ht="12.75" customHeight="1">
      <c r="V782" s="26">
        <f t="shared" si="9"/>
        <v>0</v>
      </c>
    </row>
    <row r="783" spans="22:22" ht="12.75" customHeight="1">
      <c r="V783" s="26">
        <f t="shared" si="9"/>
        <v>0</v>
      </c>
    </row>
    <row r="784" spans="22:22" ht="12.75" customHeight="1">
      <c r="V784" s="26">
        <f t="shared" si="9"/>
        <v>0</v>
      </c>
    </row>
    <row r="785" spans="22:22" ht="12.75" customHeight="1">
      <c r="V785" s="26">
        <f t="shared" si="9"/>
        <v>0</v>
      </c>
    </row>
    <row r="786" spans="22:22" ht="12.75" customHeight="1">
      <c r="V786" s="26">
        <f t="shared" si="9"/>
        <v>0</v>
      </c>
    </row>
    <row r="787" spans="22:22" ht="12.75" customHeight="1">
      <c r="V787" s="26">
        <f t="shared" si="9"/>
        <v>0</v>
      </c>
    </row>
    <row r="788" spans="22:22" ht="12.75" customHeight="1">
      <c r="V788" s="26">
        <f t="shared" si="9"/>
        <v>0</v>
      </c>
    </row>
    <row r="789" spans="22:22" ht="12.75" customHeight="1">
      <c r="V789" s="26">
        <f t="shared" ref="V789:V852" si="10">G789-J789</f>
        <v>0</v>
      </c>
    </row>
    <row r="790" spans="22:22" ht="12.75" customHeight="1">
      <c r="V790" s="26">
        <f t="shared" si="10"/>
        <v>0</v>
      </c>
    </row>
    <row r="791" spans="22:22" ht="12.75" customHeight="1">
      <c r="V791" s="26">
        <f t="shared" si="10"/>
        <v>0</v>
      </c>
    </row>
    <row r="792" spans="22:22" ht="12.75" customHeight="1">
      <c r="V792" s="26">
        <f t="shared" si="10"/>
        <v>0</v>
      </c>
    </row>
    <row r="793" spans="22:22" ht="12.75" customHeight="1">
      <c r="V793" s="26">
        <f t="shared" si="10"/>
        <v>0</v>
      </c>
    </row>
    <row r="794" spans="22:22" ht="12.75" customHeight="1">
      <c r="V794" s="26">
        <f t="shared" si="10"/>
        <v>0</v>
      </c>
    </row>
    <row r="795" spans="22:22" ht="12.75" customHeight="1">
      <c r="V795" s="26">
        <f t="shared" si="10"/>
        <v>0</v>
      </c>
    </row>
    <row r="796" spans="22:22" ht="12.75" customHeight="1">
      <c r="V796" s="26">
        <f t="shared" si="10"/>
        <v>0</v>
      </c>
    </row>
    <row r="797" spans="22:22" ht="12.75" customHeight="1">
      <c r="V797" s="26">
        <f t="shared" si="10"/>
        <v>0</v>
      </c>
    </row>
    <row r="798" spans="22:22" ht="12.75" customHeight="1">
      <c r="V798" s="26">
        <f t="shared" si="10"/>
        <v>0</v>
      </c>
    </row>
    <row r="799" spans="22:22" ht="12.75" customHeight="1">
      <c r="V799" s="26">
        <f t="shared" si="10"/>
        <v>0</v>
      </c>
    </row>
    <row r="800" spans="22:22" ht="12.75" customHeight="1">
      <c r="V800" s="26">
        <f t="shared" si="10"/>
        <v>0</v>
      </c>
    </row>
    <row r="801" spans="22:22" ht="12.75" customHeight="1">
      <c r="V801" s="26">
        <f t="shared" si="10"/>
        <v>0</v>
      </c>
    </row>
    <row r="802" spans="22:22" ht="12.75" customHeight="1">
      <c r="V802" s="26">
        <f t="shared" si="10"/>
        <v>0</v>
      </c>
    </row>
    <row r="803" spans="22:22" ht="12.75" customHeight="1">
      <c r="V803" s="26">
        <f t="shared" si="10"/>
        <v>0</v>
      </c>
    </row>
    <row r="804" spans="22:22" ht="12.75" customHeight="1">
      <c r="V804" s="26">
        <f t="shared" si="10"/>
        <v>0</v>
      </c>
    </row>
    <row r="805" spans="22:22" ht="12.75" customHeight="1">
      <c r="V805" s="26">
        <f t="shared" si="10"/>
        <v>0</v>
      </c>
    </row>
    <row r="806" spans="22:22" ht="12.75" customHeight="1">
      <c r="V806" s="26">
        <f t="shared" si="10"/>
        <v>0</v>
      </c>
    </row>
    <row r="807" spans="22:22" ht="12.75" customHeight="1">
      <c r="V807" s="26">
        <f t="shared" si="10"/>
        <v>0</v>
      </c>
    </row>
    <row r="808" spans="22:22" ht="12.75" customHeight="1">
      <c r="V808" s="26">
        <f t="shared" si="10"/>
        <v>0</v>
      </c>
    </row>
    <row r="809" spans="22:22" ht="12.75" customHeight="1">
      <c r="V809" s="26">
        <f t="shared" si="10"/>
        <v>0</v>
      </c>
    </row>
    <row r="810" spans="22:22" ht="12.75" customHeight="1">
      <c r="V810" s="26">
        <f t="shared" si="10"/>
        <v>0</v>
      </c>
    </row>
    <row r="811" spans="22:22" ht="12.75" customHeight="1">
      <c r="V811" s="26">
        <f t="shared" si="10"/>
        <v>0</v>
      </c>
    </row>
    <row r="812" spans="22:22" ht="12.75" customHeight="1">
      <c r="V812" s="26">
        <f t="shared" si="10"/>
        <v>0</v>
      </c>
    </row>
    <row r="813" spans="22:22" ht="12.75" customHeight="1">
      <c r="V813" s="26">
        <f t="shared" si="10"/>
        <v>0</v>
      </c>
    </row>
    <row r="814" spans="22:22" ht="12.75" customHeight="1">
      <c r="V814" s="26">
        <f t="shared" si="10"/>
        <v>0</v>
      </c>
    </row>
    <row r="815" spans="22:22" ht="12.75" customHeight="1">
      <c r="V815" s="26">
        <f t="shared" si="10"/>
        <v>0</v>
      </c>
    </row>
    <row r="816" spans="22:22" ht="12.75" customHeight="1">
      <c r="V816" s="26">
        <f t="shared" si="10"/>
        <v>0</v>
      </c>
    </row>
    <row r="817" spans="22:22" ht="12.75" customHeight="1">
      <c r="V817" s="26">
        <f t="shared" si="10"/>
        <v>0</v>
      </c>
    </row>
    <row r="818" spans="22:22" ht="12.75" customHeight="1">
      <c r="V818" s="26">
        <f t="shared" si="10"/>
        <v>0</v>
      </c>
    </row>
    <row r="819" spans="22:22" ht="12.75" customHeight="1">
      <c r="V819" s="26">
        <f t="shared" si="10"/>
        <v>0</v>
      </c>
    </row>
    <row r="820" spans="22:22" ht="12.75" customHeight="1">
      <c r="V820" s="26">
        <f t="shared" si="10"/>
        <v>0</v>
      </c>
    </row>
    <row r="821" spans="22:22" ht="12.75" customHeight="1">
      <c r="V821" s="26">
        <f t="shared" si="10"/>
        <v>0</v>
      </c>
    </row>
    <row r="822" spans="22:22" ht="12.75" customHeight="1">
      <c r="V822" s="26">
        <f t="shared" si="10"/>
        <v>0</v>
      </c>
    </row>
    <row r="823" spans="22:22" ht="12.75" customHeight="1">
      <c r="V823" s="26">
        <f t="shared" si="10"/>
        <v>0</v>
      </c>
    </row>
    <row r="824" spans="22:22" ht="12.75" customHeight="1">
      <c r="V824" s="26">
        <f t="shared" si="10"/>
        <v>0</v>
      </c>
    </row>
    <row r="825" spans="22:22" ht="12.75" customHeight="1">
      <c r="V825" s="26">
        <f t="shared" si="10"/>
        <v>0</v>
      </c>
    </row>
    <row r="826" spans="22:22" ht="12.75" customHeight="1">
      <c r="V826" s="26">
        <f t="shared" si="10"/>
        <v>0</v>
      </c>
    </row>
    <row r="827" spans="22:22" ht="12.75" customHeight="1">
      <c r="V827" s="26">
        <f t="shared" si="10"/>
        <v>0</v>
      </c>
    </row>
    <row r="828" spans="22:22" ht="12.75" customHeight="1">
      <c r="V828" s="26">
        <f t="shared" si="10"/>
        <v>0</v>
      </c>
    </row>
    <row r="829" spans="22:22" ht="12.75" customHeight="1">
      <c r="V829" s="26">
        <f t="shared" si="10"/>
        <v>0</v>
      </c>
    </row>
    <row r="830" spans="22:22" ht="12.75" customHeight="1">
      <c r="V830" s="26">
        <f t="shared" si="10"/>
        <v>0</v>
      </c>
    </row>
    <row r="831" spans="22:22" ht="12.75" customHeight="1">
      <c r="V831" s="26">
        <f t="shared" si="10"/>
        <v>0</v>
      </c>
    </row>
    <row r="832" spans="22:22" ht="12.75" customHeight="1">
      <c r="V832" s="26">
        <f t="shared" si="10"/>
        <v>0</v>
      </c>
    </row>
    <row r="833" spans="22:22" ht="12.75" customHeight="1">
      <c r="V833" s="26">
        <f t="shared" si="10"/>
        <v>0</v>
      </c>
    </row>
    <row r="834" spans="22:22" ht="12.75" customHeight="1">
      <c r="V834" s="26">
        <f t="shared" si="10"/>
        <v>0</v>
      </c>
    </row>
    <row r="835" spans="22:22" ht="12.75" customHeight="1">
      <c r="V835" s="26">
        <f t="shared" si="10"/>
        <v>0</v>
      </c>
    </row>
    <row r="836" spans="22:22" ht="12.75" customHeight="1">
      <c r="V836" s="26">
        <f t="shared" si="10"/>
        <v>0</v>
      </c>
    </row>
    <row r="837" spans="22:22" ht="12.75" customHeight="1">
      <c r="V837" s="26">
        <f t="shared" si="10"/>
        <v>0</v>
      </c>
    </row>
    <row r="838" spans="22:22" ht="12.75" customHeight="1">
      <c r="V838" s="26">
        <f t="shared" si="10"/>
        <v>0</v>
      </c>
    </row>
    <row r="839" spans="22:22" ht="12.75" customHeight="1">
      <c r="V839" s="26">
        <f t="shared" si="10"/>
        <v>0</v>
      </c>
    </row>
    <row r="840" spans="22:22" ht="12.75" customHeight="1">
      <c r="V840" s="26">
        <f t="shared" si="10"/>
        <v>0</v>
      </c>
    </row>
    <row r="841" spans="22:22" ht="12.75" customHeight="1">
      <c r="V841" s="26">
        <f t="shared" si="10"/>
        <v>0</v>
      </c>
    </row>
    <row r="842" spans="22:22" ht="12.75" customHeight="1">
      <c r="V842" s="26">
        <f t="shared" si="10"/>
        <v>0</v>
      </c>
    </row>
    <row r="843" spans="22:22" ht="12.75" customHeight="1">
      <c r="V843" s="26">
        <f t="shared" si="10"/>
        <v>0</v>
      </c>
    </row>
    <row r="844" spans="22:22" ht="12.75" customHeight="1">
      <c r="V844" s="26">
        <f t="shared" si="10"/>
        <v>0</v>
      </c>
    </row>
    <row r="845" spans="22:22" ht="12.75" customHeight="1">
      <c r="V845" s="26">
        <f t="shared" si="10"/>
        <v>0</v>
      </c>
    </row>
    <row r="846" spans="22:22" ht="12.75" customHeight="1">
      <c r="V846" s="26">
        <f t="shared" si="10"/>
        <v>0</v>
      </c>
    </row>
    <row r="847" spans="22:22" ht="12.75" customHeight="1">
      <c r="V847" s="26">
        <f t="shared" si="10"/>
        <v>0</v>
      </c>
    </row>
    <row r="848" spans="22:22" ht="12.75" customHeight="1">
      <c r="V848" s="26">
        <f t="shared" si="10"/>
        <v>0</v>
      </c>
    </row>
    <row r="849" spans="22:22" ht="12.75" customHeight="1">
      <c r="V849" s="26">
        <f t="shared" si="10"/>
        <v>0</v>
      </c>
    </row>
    <row r="850" spans="22:22" ht="12.75" customHeight="1">
      <c r="V850" s="26">
        <f t="shared" si="10"/>
        <v>0</v>
      </c>
    </row>
    <row r="851" spans="22:22" ht="12.75" customHeight="1">
      <c r="V851" s="26">
        <f t="shared" si="10"/>
        <v>0</v>
      </c>
    </row>
    <row r="852" spans="22:22" ht="12.75" customHeight="1">
      <c r="V852" s="26">
        <f t="shared" si="10"/>
        <v>0</v>
      </c>
    </row>
    <row r="853" spans="22:22" ht="12.75" customHeight="1">
      <c r="V853" s="26">
        <f t="shared" ref="V853:V916" si="11">G853-J853</f>
        <v>0</v>
      </c>
    </row>
    <row r="854" spans="22:22" ht="12.75" customHeight="1">
      <c r="V854" s="26">
        <f t="shared" si="11"/>
        <v>0</v>
      </c>
    </row>
    <row r="855" spans="22:22" ht="12.75" customHeight="1">
      <c r="V855" s="26">
        <f t="shared" si="11"/>
        <v>0</v>
      </c>
    </row>
    <row r="856" spans="22:22" ht="12.75" customHeight="1">
      <c r="V856" s="26">
        <f t="shared" si="11"/>
        <v>0</v>
      </c>
    </row>
    <row r="857" spans="22:22" ht="12.75" customHeight="1">
      <c r="V857" s="26">
        <f t="shared" si="11"/>
        <v>0</v>
      </c>
    </row>
    <row r="858" spans="22:22" ht="12.75" customHeight="1">
      <c r="V858" s="26">
        <f t="shared" si="11"/>
        <v>0</v>
      </c>
    </row>
    <row r="859" spans="22:22" ht="12.75" customHeight="1">
      <c r="V859" s="26">
        <f t="shared" si="11"/>
        <v>0</v>
      </c>
    </row>
    <row r="860" spans="22:22" ht="12.75" customHeight="1">
      <c r="V860" s="26">
        <f t="shared" si="11"/>
        <v>0</v>
      </c>
    </row>
    <row r="861" spans="22:22" ht="12.75" customHeight="1">
      <c r="V861" s="26">
        <f t="shared" si="11"/>
        <v>0</v>
      </c>
    </row>
    <row r="862" spans="22:22" ht="12.75" customHeight="1">
      <c r="V862" s="26">
        <f t="shared" si="11"/>
        <v>0</v>
      </c>
    </row>
    <row r="863" spans="22:22" ht="12.75" customHeight="1">
      <c r="V863" s="26">
        <f t="shared" si="11"/>
        <v>0</v>
      </c>
    </row>
    <row r="864" spans="22:22" ht="12.75" customHeight="1">
      <c r="V864" s="26">
        <f t="shared" si="11"/>
        <v>0</v>
      </c>
    </row>
    <row r="865" spans="22:22" ht="12.75" customHeight="1">
      <c r="V865" s="26">
        <f t="shared" si="11"/>
        <v>0</v>
      </c>
    </row>
    <row r="866" spans="22:22" ht="12.75" customHeight="1">
      <c r="V866" s="26">
        <f t="shared" si="11"/>
        <v>0</v>
      </c>
    </row>
    <row r="867" spans="22:22" ht="12.75" customHeight="1">
      <c r="V867" s="26">
        <f t="shared" si="11"/>
        <v>0</v>
      </c>
    </row>
    <row r="868" spans="22:22" ht="12.75" customHeight="1">
      <c r="V868" s="26">
        <f t="shared" si="11"/>
        <v>0</v>
      </c>
    </row>
    <row r="869" spans="22:22" ht="12.75" customHeight="1">
      <c r="V869" s="26">
        <f t="shared" si="11"/>
        <v>0</v>
      </c>
    </row>
    <row r="870" spans="22:22" ht="12.75" customHeight="1">
      <c r="V870" s="26">
        <f t="shared" si="11"/>
        <v>0</v>
      </c>
    </row>
    <row r="871" spans="22:22" ht="12.75" customHeight="1">
      <c r="V871" s="26">
        <f t="shared" si="11"/>
        <v>0</v>
      </c>
    </row>
    <row r="872" spans="22:22" ht="12.75" customHeight="1">
      <c r="V872" s="26">
        <f t="shared" si="11"/>
        <v>0</v>
      </c>
    </row>
    <row r="873" spans="22:22" ht="12.75" customHeight="1">
      <c r="V873" s="26">
        <f t="shared" si="11"/>
        <v>0</v>
      </c>
    </row>
    <row r="874" spans="22:22" ht="12.75" customHeight="1">
      <c r="V874" s="26">
        <f t="shared" si="11"/>
        <v>0</v>
      </c>
    </row>
    <row r="875" spans="22:22" ht="12.75" customHeight="1">
      <c r="V875" s="26">
        <f t="shared" si="11"/>
        <v>0</v>
      </c>
    </row>
    <row r="876" spans="22:22" ht="12.75" customHeight="1">
      <c r="V876" s="26">
        <f t="shared" si="11"/>
        <v>0</v>
      </c>
    </row>
    <row r="877" spans="22:22" ht="12.75" customHeight="1">
      <c r="V877" s="26">
        <f t="shared" si="11"/>
        <v>0</v>
      </c>
    </row>
    <row r="878" spans="22:22" ht="12.75" customHeight="1">
      <c r="V878" s="26">
        <f t="shared" si="11"/>
        <v>0</v>
      </c>
    </row>
    <row r="879" spans="22:22" ht="12.75" customHeight="1">
      <c r="V879" s="26">
        <f t="shared" si="11"/>
        <v>0</v>
      </c>
    </row>
    <row r="880" spans="22:22" ht="12.75" customHeight="1">
      <c r="V880" s="26">
        <f t="shared" si="11"/>
        <v>0</v>
      </c>
    </row>
    <row r="881" spans="22:22" ht="12.75" customHeight="1">
      <c r="V881" s="26">
        <f t="shared" si="11"/>
        <v>0</v>
      </c>
    </row>
    <row r="882" spans="22:22" ht="12.75" customHeight="1">
      <c r="V882" s="26">
        <f t="shared" si="11"/>
        <v>0</v>
      </c>
    </row>
    <row r="883" spans="22:22" ht="12.75" customHeight="1">
      <c r="V883" s="26">
        <f t="shared" si="11"/>
        <v>0</v>
      </c>
    </row>
    <row r="884" spans="22:22" ht="12.75" customHeight="1">
      <c r="V884" s="26">
        <f t="shared" si="11"/>
        <v>0</v>
      </c>
    </row>
    <row r="885" spans="22:22" ht="12.75" customHeight="1">
      <c r="V885" s="26">
        <f t="shared" si="11"/>
        <v>0</v>
      </c>
    </row>
    <row r="886" spans="22:22" ht="12.75" customHeight="1">
      <c r="V886" s="26">
        <f t="shared" si="11"/>
        <v>0</v>
      </c>
    </row>
    <row r="887" spans="22:22" ht="12.75" customHeight="1">
      <c r="V887" s="26">
        <f t="shared" si="11"/>
        <v>0</v>
      </c>
    </row>
    <row r="888" spans="22:22" ht="12.75" customHeight="1">
      <c r="V888" s="26">
        <f t="shared" si="11"/>
        <v>0</v>
      </c>
    </row>
    <row r="889" spans="22:22" ht="12.75" customHeight="1">
      <c r="V889" s="26">
        <f t="shared" si="11"/>
        <v>0</v>
      </c>
    </row>
    <row r="890" spans="22:22" ht="12.75" customHeight="1">
      <c r="V890" s="26">
        <f t="shared" si="11"/>
        <v>0</v>
      </c>
    </row>
    <row r="891" spans="22:22" ht="12.75" customHeight="1">
      <c r="V891" s="26">
        <f t="shared" si="11"/>
        <v>0</v>
      </c>
    </row>
    <row r="892" spans="22:22" ht="12.75" customHeight="1">
      <c r="V892" s="26">
        <f t="shared" si="11"/>
        <v>0</v>
      </c>
    </row>
    <row r="893" spans="22:22" ht="12.75" customHeight="1">
      <c r="V893" s="26">
        <f t="shared" si="11"/>
        <v>0</v>
      </c>
    </row>
    <row r="894" spans="22:22" ht="12.75" customHeight="1">
      <c r="V894" s="26">
        <f t="shared" si="11"/>
        <v>0</v>
      </c>
    </row>
    <row r="895" spans="22:22" ht="12.75" customHeight="1">
      <c r="V895" s="26">
        <f t="shared" si="11"/>
        <v>0</v>
      </c>
    </row>
    <row r="896" spans="22:22" ht="12.75" customHeight="1">
      <c r="V896" s="26">
        <f t="shared" si="11"/>
        <v>0</v>
      </c>
    </row>
    <row r="897" spans="22:22" ht="12.75" customHeight="1">
      <c r="V897" s="26">
        <f t="shared" si="11"/>
        <v>0</v>
      </c>
    </row>
    <row r="898" spans="22:22" ht="12.75" customHeight="1">
      <c r="V898" s="26">
        <f t="shared" si="11"/>
        <v>0</v>
      </c>
    </row>
    <row r="899" spans="22:22" ht="12.75" customHeight="1">
      <c r="V899" s="26">
        <f t="shared" si="11"/>
        <v>0</v>
      </c>
    </row>
    <row r="900" spans="22:22" ht="12.75" customHeight="1">
      <c r="V900" s="26">
        <f t="shared" si="11"/>
        <v>0</v>
      </c>
    </row>
    <row r="901" spans="22:22" ht="12.75" customHeight="1">
      <c r="V901" s="26">
        <f t="shared" si="11"/>
        <v>0</v>
      </c>
    </row>
    <row r="902" spans="22:22" ht="12.75" customHeight="1">
      <c r="V902" s="26">
        <f t="shared" si="11"/>
        <v>0</v>
      </c>
    </row>
    <row r="903" spans="22:22" ht="12.75" customHeight="1">
      <c r="V903" s="26">
        <f t="shared" si="11"/>
        <v>0</v>
      </c>
    </row>
    <row r="904" spans="22:22" ht="12.75" customHeight="1">
      <c r="V904" s="26">
        <f t="shared" si="11"/>
        <v>0</v>
      </c>
    </row>
    <row r="905" spans="22:22" ht="12.75" customHeight="1">
      <c r="V905" s="26">
        <f t="shared" si="11"/>
        <v>0</v>
      </c>
    </row>
    <row r="906" spans="22:22" ht="12.75" customHeight="1">
      <c r="V906" s="26">
        <f t="shared" si="11"/>
        <v>0</v>
      </c>
    </row>
    <row r="907" spans="22:22" ht="12.75" customHeight="1">
      <c r="V907" s="26">
        <f t="shared" si="11"/>
        <v>0</v>
      </c>
    </row>
    <row r="908" spans="22:22" ht="12.75" customHeight="1">
      <c r="V908" s="26">
        <f t="shared" si="11"/>
        <v>0</v>
      </c>
    </row>
    <row r="909" spans="22:22" ht="12.75" customHeight="1">
      <c r="V909" s="26">
        <f t="shared" si="11"/>
        <v>0</v>
      </c>
    </row>
    <row r="910" spans="22:22" ht="12.75" customHeight="1">
      <c r="V910" s="26">
        <f t="shared" si="11"/>
        <v>0</v>
      </c>
    </row>
    <row r="911" spans="22:22" ht="12.75" customHeight="1">
      <c r="V911" s="26">
        <f t="shared" si="11"/>
        <v>0</v>
      </c>
    </row>
    <row r="912" spans="22:22" ht="12.75" customHeight="1">
      <c r="V912" s="26">
        <f t="shared" si="11"/>
        <v>0</v>
      </c>
    </row>
    <row r="913" spans="22:22" ht="12.75" customHeight="1">
      <c r="V913" s="26">
        <f t="shared" si="11"/>
        <v>0</v>
      </c>
    </row>
    <row r="914" spans="22:22" ht="12.75" customHeight="1">
      <c r="V914" s="26">
        <f t="shared" si="11"/>
        <v>0</v>
      </c>
    </row>
    <row r="915" spans="22:22" ht="12.75" customHeight="1">
      <c r="V915" s="26">
        <f t="shared" si="11"/>
        <v>0</v>
      </c>
    </row>
    <row r="916" spans="22:22" ht="12.75" customHeight="1">
      <c r="V916" s="26">
        <f t="shared" si="11"/>
        <v>0</v>
      </c>
    </row>
    <row r="917" spans="22:22" ht="12.75" customHeight="1">
      <c r="V917" s="26">
        <f t="shared" ref="V917:V980" si="12">G917-J917</f>
        <v>0</v>
      </c>
    </row>
    <row r="918" spans="22:22" ht="12.75" customHeight="1">
      <c r="V918" s="26">
        <f t="shared" si="12"/>
        <v>0</v>
      </c>
    </row>
    <row r="919" spans="22:22" ht="12.75" customHeight="1">
      <c r="V919" s="26">
        <f t="shared" si="12"/>
        <v>0</v>
      </c>
    </row>
    <row r="920" spans="22:22" ht="12.75" customHeight="1">
      <c r="V920" s="26">
        <f t="shared" si="12"/>
        <v>0</v>
      </c>
    </row>
    <row r="921" spans="22:22" ht="12.75" customHeight="1">
      <c r="V921" s="26">
        <f t="shared" si="12"/>
        <v>0</v>
      </c>
    </row>
    <row r="922" spans="22:22" ht="12.75" customHeight="1">
      <c r="V922" s="26">
        <f t="shared" si="12"/>
        <v>0</v>
      </c>
    </row>
    <row r="923" spans="22:22" ht="12.75" customHeight="1">
      <c r="V923" s="26">
        <f t="shared" si="12"/>
        <v>0</v>
      </c>
    </row>
    <row r="924" spans="22:22" ht="12.75" customHeight="1">
      <c r="V924" s="26">
        <f t="shared" si="12"/>
        <v>0</v>
      </c>
    </row>
    <row r="925" spans="22:22" ht="12.75" customHeight="1">
      <c r="V925" s="26">
        <f t="shared" si="12"/>
        <v>0</v>
      </c>
    </row>
    <row r="926" spans="22:22" ht="12.75" customHeight="1">
      <c r="V926" s="26">
        <f t="shared" si="12"/>
        <v>0</v>
      </c>
    </row>
    <row r="927" spans="22:22" ht="12.75" customHeight="1">
      <c r="V927" s="26">
        <f t="shared" si="12"/>
        <v>0</v>
      </c>
    </row>
    <row r="928" spans="22:22" ht="12.75" customHeight="1">
      <c r="V928" s="26">
        <f t="shared" si="12"/>
        <v>0</v>
      </c>
    </row>
    <row r="929" spans="22:22" ht="12.75" customHeight="1">
      <c r="V929" s="26">
        <f t="shared" si="12"/>
        <v>0</v>
      </c>
    </row>
    <row r="930" spans="22:22" ht="12.75" customHeight="1">
      <c r="V930" s="26">
        <f t="shared" si="12"/>
        <v>0</v>
      </c>
    </row>
    <row r="931" spans="22:22" ht="12.75" customHeight="1">
      <c r="V931" s="26">
        <f t="shared" si="12"/>
        <v>0</v>
      </c>
    </row>
    <row r="932" spans="22:22" ht="12.75" customHeight="1">
      <c r="V932" s="26">
        <f t="shared" si="12"/>
        <v>0</v>
      </c>
    </row>
    <row r="933" spans="22:22" ht="12.75" customHeight="1">
      <c r="V933" s="26">
        <f t="shared" si="12"/>
        <v>0</v>
      </c>
    </row>
    <row r="934" spans="22:22" ht="12.75" customHeight="1">
      <c r="V934" s="26">
        <f t="shared" si="12"/>
        <v>0</v>
      </c>
    </row>
    <row r="935" spans="22:22" ht="12.75" customHeight="1">
      <c r="V935" s="26">
        <f t="shared" si="12"/>
        <v>0</v>
      </c>
    </row>
    <row r="936" spans="22:22" ht="12.75" customHeight="1">
      <c r="V936" s="26">
        <f t="shared" si="12"/>
        <v>0</v>
      </c>
    </row>
    <row r="937" spans="22:22" ht="12.75" customHeight="1">
      <c r="V937" s="26">
        <f t="shared" si="12"/>
        <v>0</v>
      </c>
    </row>
    <row r="938" spans="22:22" ht="12.75" customHeight="1">
      <c r="V938" s="26">
        <f t="shared" si="12"/>
        <v>0</v>
      </c>
    </row>
    <row r="939" spans="22:22" ht="12.75" customHeight="1">
      <c r="V939" s="26">
        <f t="shared" si="12"/>
        <v>0</v>
      </c>
    </row>
    <row r="940" spans="22:22" ht="12.75" customHeight="1">
      <c r="V940" s="26">
        <f t="shared" si="12"/>
        <v>0</v>
      </c>
    </row>
    <row r="941" spans="22:22" ht="12.75" customHeight="1">
      <c r="V941" s="26">
        <f t="shared" si="12"/>
        <v>0</v>
      </c>
    </row>
    <row r="942" spans="22:22" ht="12.75" customHeight="1">
      <c r="V942" s="26">
        <f t="shared" si="12"/>
        <v>0</v>
      </c>
    </row>
    <row r="943" spans="22:22" ht="12.75" customHeight="1">
      <c r="V943" s="26">
        <f t="shared" si="12"/>
        <v>0</v>
      </c>
    </row>
    <row r="944" spans="22:22" ht="12.75" customHeight="1">
      <c r="V944" s="26">
        <f t="shared" si="12"/>
        <v>0</v>
      </c>
    </row>
    <row r="945" spans="22:22" ht="12.75" customHeight="1">
      <c r="V945" s="26">
        <f t="shared" si="12"/>
        <v>0</v>
      </c>
    </row>
    <row r="946" spans="22:22" ht="12.75" customHeight="1">
      <c r="V946" s="26">
        <f t="shared" si="12"/>
        <v>0</v>
      </c>
    </row>
    <row r="947" spans="22:22" ht="12.75" customHeight="1">
      <c r="V947" s="26">
        <f t="shared" si="12"/>
        <v>0</v>
      </c>
    </row>
    <row r="948" spans="22:22" ht="12.75" customHeight="1">
      <c r="V948" s="26">
        <f t="shared" si="12"/>
        <v>0</v>
      </c>
    </row>
    <row r="949" spans="22:22" ht="12.75" customHeight="1">
      <c r="V949" s="26">
        <f t="shared" si="12"/>
        <v>0</v>
      </c>
    </row>
    <row r="950" spans="22:22" ht="12.75" customHeight="1">
      <c r="V950" s="26">
        <f t="shared" si="12"/>
        <v>0</v>
      </c>
    </row>
    <row r="951" spans="22:22" ht="12.75" customHeight="1">
      <c r="V951" s="26">
        <f t="shared" si="12"/>
        <v>0</v>
      </c>
    </row>
    <row r="952" spans="22:22" ht="12.75" customHeight="1">
      <c r="V952" s="26">
        <f t="shared" si="12"/>
        <v>0</v>
      </c>
    </row>
    <row r="953" spans="22:22" ht="12.75" customHeight="1">
      <c r="V953" s="26">
        <f t="shared" si="12"/>
        <v>0</v>
      </c>
    </row>
    <row r="954" spans="22:22" ht="12.75" customHeight="1">
      <c r="V954" s="26">
        <f t="shared" si="12"/>
        <v>0</v>
      </c>
    </row>
    <row r="955" spans="22:22" ht="12.75" customHeight="1">
      <c r="V955" s="26">
        <f t="shared" si="12"/>
        <v>0</v>
      </c>
    </row>
    <row r="956" spans="22:22" ht="12.75" customHeight="1">
      <c r="V956" s="26">
        <f t="shared" si="12"/>
        <v>0</v>
      </c>
    </row>
    <row r="957" spans="22:22" ht="12.75" customHeight="1">
      <c r="V957" s="26">
        <f t="shared" si="12"/>
        <v>0</v>
      </c>
    </row>
    <row r="958" spans="22:22" ht="12.75" customHeight="1">
      <c r="V958" s="26">
        <f t="shared" si="12"/>
        <v>0</v>
      </c>
    </row>
    <row r="959" spans="22:22" ht="12.75" customHeight="1">
      <c r="V959" s="26">
        <f t="shared" si="12"/>
        <v>0</v>
      </c>
    </row>
    <row r="960" spans="22:22" ht="12.75" customHeight="1">
      <c r="V960" s="26">
        <f t="shared" si="12"/>
        <v>0</v>
      </c>
    </row>
    <row r="961" spans="22:22" ht="12.75" customHeight="1">
      <c r="V961" s="26">
        <f t="shared" si="12"/>
        <v>0</v>
      </c>
    </row>
    <row r="962" spans="22:22" ht="12.75" customHeight="1">
      <c r="V962" s="26">
        <f t="shared" si="12"/>
        <v>0</v>
      </c>
    </row>
    <row r="963" spans="22:22" ht="12.75" customHeight="1">
      <c r="V963" s="26">
        <f t="shared" si="12"/>
        <v>0</v>
      </c>
    </row>
    <row r="964" spans="22:22" ht="12.75" customHeight="1">
      <c r="V964" s="26">
        <f t="shared" si="12"/>
        <v>0</v>
      </c>
    </row>
    <row r="965" spans="22:22" ht="12.75" customHeight="1">
      <c r="V965" s="26">
        <f t="shared" si="12"/>
        <v>0</v>
      </c>
    </row>
    <row r="966" spans="22:22" ht="12.75" customHeight="1">
      <c r="V966" s="26">
        <f t="shared" si="12"/>
        <v>0</v>
      </c>
    </row>
    <row r="967" spans="22:22" ht="12.75" customHeight="1">
      <c r="V967" s="26">
        <f t="shared" si="12"/>
        <v>0</v>
      </c>
    </row>
    <row r="968" spans="22:22" ht="12.75" customHeight="1">
      <c r="V968" s="26">
        <f t="shared" si="12"/>
        <v>0</v>
      </c>
    </row>
    <row r="969" spans="22:22" ht="12.75" customHeight="1">
      <c r="V969" s="26">
        <f t="shared" si="12"/>
        <v>0</v>
      </c>
    </row>
    <row r="970" spans="22:22" ht="12.75" customHeight="1">
      <c r="V970" s="26">
        <f t="shared" si="12"/>
        <v>0</v>
      </c>
    </row>
    <row r="971" spans="22:22" ht="12.75" customHeight="1">
      <c r="V971" s="26">
        <f t="shared" si="12"/>
        <v>0</v>
      </c>
    </row>
    <row r="972" spans="22:22" ht="12.75" customHeight="1">
      <c r="V972" s="26">
        <f t="shared" si="12"/>
        <v>0</v>
      </c>
    </row>
    <row r="973" spans="22:22" ht="12.75" customHeight="1">
      <c r="V973" s="26">
        <f t="shared" si="12"/>
        <v>0</v>
      </c>
    </row>
    <row r="974" spans="22:22" ht="12.75" customHeight="1">
      <c r="V974" s="26">
        <f t="shared" si="12"/>
        <v>0</v>
      </c>
    </row>
    <row r="975" spans="22:22" ht="12.75" customHeight="1">
      <c r="V975" s="26">
        <f t="shared" si="12"/>
        <v>0</v>
      </c>
    </row>
    <row r="976" spans="22:22" ht="12.75" customHeight="1">
      <c r="V976" s="26">
        <f t="shared" si="12"/>
        <v>0</v>
      </c>
    </row>
    <row r="977" spans="22:22" ht="12.75" customHeight="1">
      <c r="V977" s="26">
        <f t="shared" si="12"/>
        <v>0</v>
      </c>
    </row>
    <row r="978" spans="22:22" ht="12.75" customHeight="1">
      <c r="V978" s="26">
        <f t="shared" si="12"/>
        <v>0</v>
      </c>
    </row>
    <row r="979" spans="22:22" ht="12.75" customHeight="1">
      <c r="V979" s="26">
        <f t="shared" si="12"/>
        <v>0</v>
      </c>
    </row>
    <row r="980" spans="22:22" ht="12.75" customHeight="1">
      <c r="V980" s="26">
        <f t="shared" si="12"/>
        <v>0</v>
      </c>
    </row>
    <row r="981" spans="22:22" ht="12.75" customHeight="1">
      <c r="V981" s="26">
        <f t="shared" ref="V981:V1018" si="13">G981-J981</f>
        <v>0</v>
      </c>
    </row>
    <row r="982" spans="22:22" ht="12.75" customHeight="1">
      <c r="V982" s="26">
        <f t="shared" si="13"/>
        <v>0</v>
      </c>
    </row>
    <row r="983" spans="22:22" ht="12.75" customHeight="1">
      <c r="V983" s="26">
        <f t="shared" si="13"/>
        <v>0</v>
      </c>
    </row>
    <row r="984" spans="22:22" ht="12.75" customHeight="1">
      <c r="V984" s="26">
        <f t="shared" si="13"/>
        <v>0</v>
      </c>
    </row>
    <row r="985" spans="22:22" ht="12.75" customHeight="1">
      <c r="V985" s="26">
        <f t="shared" si="13"/>
        <v>0</v>
      </c>
    </row>
    <row r="986" spans="22:22" ht="12.75" customHeight="1">
      <c r="V986" s="26">
        <f t="shared" si="13"/>
        <v>0</v>
      </c>
    </row>
    <row r="987" spans="22:22" ht="12.75" customHeight="1">
      <c r="V987" s="26">
        <f t="shared" si="13"/>
        <v>0</v>
      </c>
    </row>
    <row r="988" spans="22:22" ht="12.75" customHeight="1">
      <c r="V988" s="26">
        <f t="shared" si="13"/>
        <v>0</v>
      </c>
    </row>
    <row r="989" spans="22:22" ht="12.75" customHeight="1">
      <c r="V989" s="26">
        <f t="shared" si="13"/>
        <v>0</v>
      </c>
    </row>
    <row r="990" spans="22:22" ht="12.75" customHeight="1">
      <c r="V990" s="26">
        <f t="shared" si="13"/>
        <v>0</v>
      </c>
    </row>
    <row r="991" spans="22:22" ht="12.75" customHeight="1">
      <c r="V991" s="26">
        <f t="shared" si="13"/>
        <v>0</v>
      </c>
    </row>
    <row r="992" spans="22:22" ht="12.75" customHeight="1">
      <c r="V992" s="26">
        <f t="shared" si="13"/>
        <v>0</v>
      </c>
    </row>
    <row r="993" spans="22:22" ht="12.75" customHeight="1">
      <c r="V993" s="26">
        <f t="shared" si="13"/>
        <v>0</v>
      </c>
    </row>
    <row r="994" spans="22:22" ht="12.75" customHeight="1">
      <c r="V994" s="26">
        <f t="shared" si="13"/>
        <v>0</v>
      </c>
    </row>
    <row r="995" spans="22:22" ht="12.75" customHeight="1">
      <c r="V995" s="26">
        <f t="shared" si="13"/>
        <v>0</v>
      </c>
    </row>
    <row r="996" spans="22:22" ht="12.75" customHeight="1">
      <c r="V996" s="26">
        <f t="shared" si="13"/>
        <v>0</v>
      </c>
    </row>
    <row r="997" spans="22:22" ht="12.75" customHeight="1">
      <c r="V997" s="26">
        <f t="shared" si="13"/>
        <v>0</v>
      </c>
    </row>
    <row r="998" spans="22:22" ht="12.75" customHeight="1">
      <c r="V998" s="26">
        <f t="shared" si="13"/>
        <v>0</v>
      </c>
    </row>
    <row r="999" spans="22:22" ht="12.75" customHeight="1">
      <c r="V999" s="26">
        <f t="shared" si="13"/>
        <v>0</v>
      </c>
    </row>
    <row r="1000" spans="22:22" ht="12.75" customHeight="1">
      <c r="V1000" s="26">
        <f t="shared" si="13"/>
        <v>0</v>
      </c>
    </row>
    <row r="1001" spans="22:22" ht="12.75" customHeight="1">
      <c r="V1001" s="26">
        <f t="shared" si="13"/>
        <v>0</v>
      </c>
    </row>
    <row r="1002" spans="22:22" ht="12.75" customHeight="1">
      <c r="V1002" s="26">
        <f t="shared" si="13"/>
        <v>0</v>
      </c>
    </row>
    <row r="1003" spans="22:22" ht="12.75" customHeight="1">
      <c r="V1003" s="26">
        <f t="shared" si="13"/>
        <v>0</v>
      </c>
    </row>
    <row r="1004" spans="22:22" ht="12.75" customHeight="1">
      <c r="V1004" s="26">
        <f t="shared" si="13"/>
        <v>0</v>
      </c>
    </row>
    <row r="1005" spans="22:22" ht="12.75" customHeight="1">
      <c r="V1005" s="26">
        <f t="shared" si="13"/>
        <v>0</v>
      </c>
    </row>
    <row r="1006" spans="22:22" ht="12.75" customHeight="1">
      <c r="V1006" s="26">
        <f t="shared" si="13"/>
        <v>0</v>
      </c>
    </row>
    <row r="1007" spans="22:22" ht="12.75" customHeight="1">
      <c r="V1007" s="26">
        <f t="shared" si="13"/>
        <v>0</v>
      </c>
    </row>
    <row r="1008" spans="22:22" ht="12.75" customHeight="1">
      <c r="V1008" s="26">
        <f t="shared" si="13"/>
        <v>0</v>
      </c>
    </row>
    <row r="1009" spans="22:22" ht="12.75" customHeight="1">
      <c r="V1009" s="26">
        <f t="shared" si="13"/>
        <v>0</v>
      </c>
    </row>
    <row r="1010" spans="22:22" ht="12.75" customHeight="1">
      <c r="V1010" s="26">
        <f t="shared" si="13"/>
        <v>0</v>
      </c>
    </row>
    <row r="1011" spans="22:22" ht="12.75" customHeight="1">
      <c r="V1011" s="26">
        <f t="shared" si="13"/>
        <v>0</v>
      </c>
    </row>
    <row r="1012" spans="22:22" ht="12.75" customHeight="1">
      <c r="V1012" s="26">
        <f t="shared" si="13"/>
        <v>0</v>
      </c>
    </row>
    <row r="1013" spans="22:22" ht="12.75" customHeight="1">
      <c r="V1013" s="26">
        <f t="shared" si="13"/>
        <v>0</v>
      </c>
    </row>
    <row r="1014" spans="22:22" ht="12.75" customHeight="1">
      <c r="V1014" s="26">
        <f t="shared" si="13"/>
        <v>0</v>
      </c>
    </row>
    <row r="1015" spans="22:22" ht="12.75" customHeight="1">
      <c r="V1015" s="26">
        <f t="shared" si="13"/>
        <v>0</v>
      </c>
    </row>
    <row r="1016" spans="22:22" ht="12.75" customHeight="1">
      <c r="V1016" s="26">
        <f t="shared" si="13"/>
        <v>0</v>
      </c>
    </row>
    <row r="1017" spans="22:22" ht="12.75" customHeight="1">
      <c r="V1017" s="26">
        <f t="shared" si="13"/>
        <v>0</v>
      </c>
    </row>
    <row r="1018" spans="22:22" ht="12.75" customHeight="1">
      <c r="V1018" s="26">
        <f t="shared" si="13"/>
        <v>0</v>
      </c>
    </row>
  </sheetData>
  <sheetProtection algorithmName="SHA-512" hashValue="bI9Mo0xQPS824eFT8WBTYOE74zW3XPcwJgGAz8AwhvrqU6KRyIDnYDDmAsl0jpOrvSrvEF0Ke4isW/j+MpwfpA==" saltValue="hFQleO53lsTfimc0TNJkXQ==" spinCount="100000" sheet="1" objects="1" scenarios="1" selectLockedCells="1" selectUnlockedCells="1"/>
  <mergeCells count="22">
    <mergeCell ref="A23:I23"/>
    <mergeCell ref="A24:I24"/>
    <mergeCell ref="A25:I25"/>
    <mergeCell ref="A26:I26"/>
    <mergeCell ref="A17:I17"/>
    <mergeCell ref="A18:I18"/>
    <mergeCell ref="A19:I19"/>
    <mergeCell ref="A20:I20"/>
    <mergeCell ref="A21:I21"/>
    <mergeCell ref="A22:I22"/>
    <mergeCell ref="A16:I16"/>
    <mergeCell ref="A1:I3"/>
    <mergeCell ref="A4:I6"/>
    <mergeCell ref="A7:I7"/>
    <mergeCell ref="A8:I8"/>
    <mergeCell ref="A9:I9"/>
    <mergeCell ref="A10:I10"/>
    <mergeCell ref="A11:I11"/>
    <mergeCell ref="A12:I12"/>
    <mergeCell ref="A13:I13"/>
    <mergeCell ref="A14:I14"/>
    <mergeCell ref="A15:I15"/>
  </mergeCells>
  <conditionalFormatting sqref="A12284 A14673">
    <cfRule type="expression" dxfId="17" priority="1" stopIfTrue="1">
      <formula>AND($A12284&lt;&gt;"COMPOSICAO",$A12284&lt;&gt;"INSUMO",$A12284&lt;&gt;"")</formula>
    </cfRule>
    <cfRule type="expression" dxfId="16" priority="2" stopIfTrue="1">
      <formula>AND(OR($A12284="COMPOSICAO",$A12284="INSUMO",$A12284&lt;&gt;""),$A12284&lt;&gt;"")</formula>
    </cfRule>
  </conditionalFormatting>
  <printOptions horizontalCentered="1"/>
  <pageMargins left="0.19652777777777777" right="0.19652777777777777" top="0.55972222222222223" bottom="0.6201388888888888" header="0.51180555555555551" footer="0.27013888888888887"/>
  <pageSetup paperSize="9" scale="77" firstPageNumber="0" fitToHeight="0" orientation="landscape" r:id="rId1"/>
  <headerFooter alignWithMargins="0"/>
  <rowBreaks count="2" manualBreakCount="2">
    <brk id="203" max="8" man="1"/>
    <brk id="254"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40">
    <tabColor rgb="FFC00000"/>
    <pageSetUpPr fitToPage="1"/>
  </sheetPr>
  <dimension ref="A1:AZ138"/>
  <sheetViews>
    <sheetView showZeros="0" tabSelected="1" view="pageBreakPreview" topLeftCell="A101" zoomScaleSheetLayoutView="100" workbookViewId="0">
      <selection activeCell="X108" sqref="X108:Z108"/>
    </sheetView>
  </sheetViews>
  <sheetFormatPr defaultRowHeight="15"/>
  <cols>
    <col min="1" max="1" width="10.140625" style="138" customWidth="1"/>
    <col min="2" max="2" width="5.5703125" style="138" customWidth="1"/>
    <col min="3" max="3" width="10.7109375" style="138" customWidth="1"/>
    <col min="4" max="4" width="3.28515625" style="139" customWidth="1"/>
    <col min="5" max="5" width="9.5703125" style="139" customWidth="1"/>
    <col min="6" max="7" width="3.28515625" style="138" customWidth="1"/>
    <col min="8" max="8" width="0.85546875" style="138" customWidth="1"/>
    <col min="9" max="9" width="3.28515625" style="138" customWidth="1"/>
    <col min="10" max="10" width="4.42578125" style="138" customWidth="1"/>
    <col min="11" max="11" width="7" style="118" customWidth="1"/>
    <col min="12" max="13" width="3.28515625" style="118" customWidth="1"/>
    <col min="14" max="14" width="5.42578125" style="118" customWidth="1"/>
    <col min="15" max="16" width="3.28515625" style="118" customWidth="1"/>
    <col min="17" max="17" width="35.85546875" style="118" customWidth="1"/>
    <col min="18" max="18" width="4.140625" style="118" customWidth="1"/>
    <col min="19" max="19" width="3.28515625" style="140" customWidth="1"/>
    <col min="20" max="20" width="5.85546875" style="140" customWidth="1"/>
    <col min="21" max="22" width="3.28515625" style="118" customWidth="1"/>
    <col min="23" max="23" width="7.7109375" style="118" customWidth="1"/>
    <col min="24" max="24" width="6" style="118" customWidth="1"/>
    <col min="25" max="25" width="3.28515625" style="118" customWidth="1"/>
    <col min="26" max="26" width="8.42578125" style="118" customWidth="1"/>
    <col min="27" max="27" width="11.28515625" style="118" customWidth="1"/>
    <col min="28" max="28" width="3.28515625" style="118" customWidth="1"/>
    <col min="29" max="29" width="3.42578125" style="118" customWidth="1"/>
    <col min="30" max="30" width="8.5703125" style="118" customWidth="1"/>
    <col min="31" max="31" width="7.7109375" style="118" customWidth="1"/>
    <col min="32" max="32" width="8.85546875" style="118" customWidth="1"/>
    <col min="33" max="33" width="8.28515625" style="118" customWidth="1"/>
    <col min="34" max="34" width="3.28515625" style="118" customWidth="1"/>
    <col min="35" max="35" width="2" style="118" customWidth="1"/>
    <col min="36" max="36" width="0.5703125" style="118" customWidth="1"/>
    <col min="37" max="38" width="3.28515625" style="118" customWidth="1"/>
    <col min="39" max="39" width="7.42578125" style="118" customWidth="1"/>
    <col min="40" max="40" width="11.7109375" style="225" customWidth="1"/>
    <col min="41" max="41" width="15" style="117" bestFit="1" customWidth="1"/>
    <col min="42" max="42" width="27" style="138" bestFit="1" customWidth="1"/>
    <col min="43" max="43" width="3.28515625" style="119" customWidth="1"/>
    <col min="44" max="44" width="20.140625" style="118" customWidth="1"/>
    <col min="45" max="52" width="3.28515625" style="118" customWidth="1"/>
    <col min="53" max="252" width="9.140625" style="118"/>
    <col min="253" max="253" width="12.7109375" style="118" customWidth="1"/>
    <col min="254" max="254" width="5.5703125" style="118" customWidth="1"/>
    <col min="255" max="255" width="10.7109375" style="118" customWidth="1"/>
    <col min="256" max="256" width="3.28515625" style="118" customWidth="1"/>
    <col min="257" max="257" width="6" style="118" customWidth="1"/>
    <col min="258" max="259" width="3.28515625" style="118" customWidth="1"/>
    <col min="260" max="260" width="0.85546875" style="118" customWidth="1"/>
    <col min="261" max="261" width="3.28515625" style="118" customWidth="1"/>
    <col min="262" max="262" width="4.42578125" style="118" customWidth="1"/>
    <col min="263" max="263" width="7" style="118" customWidth="1"/>
    <col min="264" max="265" width="3.28515625" style="118" customWidth="1"/>
    <col min="266" max="266" width="5.42578125" style="118" customWidth="1"/>
    <col min="267" max="268" width="3.28515625" style="118" customWidth="1"/>
    <col min="269" max="269" width="35.85546875" style="118" customWidth="1"/>
    <col min="270" max="270" width="28.85546875" style="118" customWidth="1"/>
    <col min="271" max="271" width="3.28515625" style="118" customWidth="1"/>
    <col min="272" max="272" width="5.85546875" style="118" customWidth="1"/>
    <col min="273" max="274" width="3.28515625" style="118" customWidth="1"/>
    <col min="275" max="275" width="16.5703125" style="118" bestFit="1" customWidth="1"/>
    <col min="276" max="277" width="3.28515625" style="118" customWidth="1"/>
    <col min="278" max="278" width="7.7109375" style="118" customWidth="1"/>
    <col min="279" max="280" width="3.28515625" style="118" customWidth="1"/>
    <col min="281" max="281" width="4.42578125" style="118" customWidth="1"/>
    <col min="282" max="282" width="11" style="118" customWidth="1"/>
    <col min="283" max="283" width="3.28515625" style="118" customWidth="1"/>
    <col min="284" max="285" width="7.7109375" style="118" customWidth="1"/>
    <col min="286" max="290" width="3.28515625" style="118" customWidth="1"/>
    <col min="291" max="291" width="4.28515625" style="118" customWidth="1"/>
    <col min="292" max="294" width="0" style="118" hidden="1" customWidth="1"/>
    <col min="295" max="295" width="18.140625" style="118" customWidth="1"/>
    <col min="296" max="297" width="3.28515625" style="118" customWidth="1"/>
    <col min="298" max="298" width="4.5703125" style="118" customWidth="1"/>
    <col min="299" max="299" width="3.28515625" style="118" customWidth="1"/>
    <col min="300" max="300" width="20.140625" style="118" customWidth="1"/>
    <col min="301" max="308" width="3.28515625" style="118" customWidth="1"/>
    <col min="309" max="508" width="9.140625" style="118"/>
    <col min="509" max="509" width="12.7109375" style="118" customWidth="1"/>
    <col min="510" max="510" width="5.5703125" style="118" customWidth="1"/>
    <col min="511" max="511" width="10.7109375" style="118" customWidth="1"/>
    <col min="512" max="512" width="3.28515625" style="118" customWidth="1"/>
    <col min="513" max="513" width="6" style="118" customWidth="1"/>
    <col min="514" max="515" width="3.28515625" style="118" customWidth="1"/>
    <col min="516" max="516" width="0.85546875" style="118" customWidth="1"/>
    <col min="517" max="517" width="3.28515625" style="118" customWidth="1"/>
    <col min="518" max="518" width="4.42578125" style="118" customWidth="1"/>
    <col min="519" max="519" width="7" style="118" customWidth="1"/>
    <col min="520" max="521" width="3.28515625" style="118" customWidth="1"/>
    <col min="522" max="522" width="5.42578125" style="118" customWidth="1"/>
    <col min="523" max="524" width="3.28515625" style="118" customWidth="1"/>
    <col min="525" max="525" width="35.85546875" style="118" customWidth="1"/>
    <col min="526" max="526" width="28.85546875" style="118" customWidth="1"/>
    <col min="527" max="527" width="3.28515625" style="118" customWidth="1"/>
    <col min="528" max="528" width="5.85546875" style="118" customWidth="1"/>
    <col min="529" max="530" width="3.28515625" style="118" customWidth="1"/>
    <col min="531" max="531" width="16.5703125" style="118" bestFit="1" customWidth="1"/>
    <col min="532" max="533" width="3.28515625" style="118" customWidth="1"/>
    <col min="534" max="534" width="7.7109375" style="118" customWidth="1"/>
    <col min="535" max="536" width="3.28515625" style="118" customWidth="1"/>
    <col min="537" max="537" width="4.42578125" style="118" customWidth="1"/>
    <col min="538" max="538" width="11" style="118" customWidth="1"/>
    <col min="539" max="539" width="3.28515625" style="118" customWidth="1"/>
    <col min="540" max="541" width="7.7109375" style="118" customWidth="1"/>
    <col min="542" max="546" width="3.28515625" style="118" customWidth="1"/>
    <col min="547" max="547" width="4.28515625" style="118" customWidth="1"/>
    <col min="548" max="550" width="0" style="118" hidden="1" customWidth="1"/>
    <col min="551" max="551" width="18.140625" style="118" customWidth="1"/>
    <col min="552" max="553" width="3.28515625" style="118" customWidth="1"/>
    <col min="554" max="554" width="4.5703125" style="118" customWidth="1"/>
    <col min="555" max="555" width="3.28515625" style="118" customWidth="1"/>
    <col min="556" max="556" width="20.140625" style="118" customWidth="1"/>
    <col min="557" max="564" width="3.28515625" style="118" customWidth="1"/>
    <col min="565" max="764" width="9.140625" style="118"/>
    <col min="765" max="765" width="12.7109375" style="118" customWidth="1"/>
    <col min="766" max="766" width="5.5703125" style="118" customWidth="1"/>
    <col min="767" max="767" width="10.7109375" style="118" customWidth="1"/>
    <col min="768" max="768" width="3.28515625" style="118" customWidth="1"/>
    <col min="769" max="769" width="6" style="118" customWidth="1"/>
    <col min="770" max="771" width="3.28515625" style="118" customWidth="1"/>
    <col min="772" max="772" width="0.85546875" style="118" customWidth="1"/>
    <col min="773" max="773" width="3.28515625" style="118" customWidth="1"/>
    <col min="774" max="774" width="4.42578125" style="118" customWidth="1"/>
    <col min="775" max="775" width="7" style="118" customWidth="1"/>
    <col min="776" max="777" width="3.28515625" style="118" customWidth="1"/>
    <col min="778" max="778" width="5.42578125" style="118" customWidth="1"/>
    <col min="779" max="780" width="3.28515625" style="118" customWidth="1"/>
    <col min="781" max="781" width="35.85546875" style="118" customWidth="1"/>
    <col min="782" max="782" width="28.85546875" style="118" customWidth="1"/>
    <col min="783" max="783" width="3.28515625" style="118" customWidth="1"/>
    <col min="784" max="784" width="5.85546875" style="118" customWidth="1"/>
    <col min="785" max="786" width="3.28515625" style="118" customWidth="1"/>
    <col min="787" max="787" width="16.5703125" style="118" bestFit="1" customWidth="1"/>
    <col min="788" max="789" width="3.28515625" style="118" customWidth="1"/>
    <col min="790" max="790" width="7.7109375" style="118" customWidth="1"/>
    <col min="791" max="792" width="3.28515625" style="118" customWidth="1"/>
    <col min="793" max="793" width="4.42578125" style="118" customWidth="1"/>
    <col min="794" max="794" width="11" style="118" customWidth="1"/>
    <col min="795" max="795" width="3.28515625" style="118" customWidth="1"/>
    <col min="796" max="797" width="7.7109375" style="118" customWidth="1"/>
    <col min="798" max="802" width="3.28515625" style="118" customWidth="1"/>
    <col min="803" max="803" width="4.28515625" style="118" customWidth="1"/>
    <col min="804" max="806" width="0" style="118" hidden="1" customWidth="1"/>
    <col min="807" max="807" width="18.140625" style="118" customWidth="1"/>
    <col min="808" max="809" width="3.28515625" style="118" customWidth="1"/>
    <col min="810" max="810" width="4.5703125" style="118" customWidth="1"/>
    <col min="811" max="811" width="3.28515625" style="118" customWidth="1"/>
    <col min="812" max="812" width="20.140625" style="118" customWidth="1"/>
    <col min="813" max="820" width="3.28515625" style="118" customWidth="1"/>
    <col min="821" max="1020" width="9.140625" style="118"/>
    <col min="1021" max="1021" width="12.7109375" style="118" customWidth="1"/>
    <col min="1022" max="1022" width="5.5703125" style="118" customWidth="1"/>
    <col min="1023" max="1023" width="10.7109375" style="118" customWidth="1"/>
    <col min="1024" max="1024" width="3.28515625" style="118" customWidth="1"/>
    <col min="1025" max="1025" width="6" style="118" customWidth="1"/>
    <col min="1026" max="1027" width="3.28515625" style="118" customWidth="1"/>
    <col min="1028" max="1028" width="0.85546875" style="118" customWidth="1"/>
    <col min="1029" max="1029" width="3.28515625" style="118" customWidth="1"/>
    <col min="1030" max="1030" width="4.42578125" style="118" customWidth="1"/>
    <col min="1031" max="1031" width="7" style="118" customWidth="1"/>
    <col min="1032" max="1033" width="3.28515625" style="118" customWidth="1"/>
    <col min="1034" max="1034" width="5.42578125" style="118" customWidth="1"/>
    <col min="1035" max="1036" width="3.28515625" style="118" customWidth="1"/>
    <col min="1037" max="1037" width="35.85546875" style="118" customWidth="1"/>
    <col min="1038" max="1038" width="28.85546875" style="118" customWidth="1"/>
    <col min="1039" max="1039" width="3.28515625" style="118" customWidth="1"/>
    <col min="1040" max="1040" width="5.85546875" style="118" customWidth="1"/>
    <col min="1041" max="1042" width="3.28515625" style="118" customWidth="1"/>
    <col min="1043" max="1043" width="16.5703125" style="118" bestFit="1" customWidth="1"/>
    <col min="1044" max="1045" width="3.28515625" style="118" customWidth="1"/>
    <col min="1046" max="1046" width="7.7109375" style="118" customWidth="1"/>
    <col min="1047" max="1048" width="3.28515625" style="118" customWidth="1"/>
    <col min="1049" max="1049" width="4.42578125" style="118" customWidth="1"/>
    <col min="1050" max="1050" width="11" style="118" customWidth="1"/>
    <col min="1051" max="1051" width="3.28515625" style="118" customWidth="1"/>
    <col min="1052" max="1053" width="7.7109375" style="118" customWidth="1"/>
    <col min="1054" max="1058" width="3.28515625" style="118" customWidth="1"/>
    <col min="1059" max="1059" width="4.28515625" style="118" customWidth="1"/>
    <col min="1060" max="1062" width="0" style="118" hidden="1" customWidth="1"/>
    <col min="1063" max="1063" width="18.140625" style="118" customWidth="1"/>
    <col min="1064" max="1065" width="3.28515625" style="118" customWidth="1"/>
    <col min="1066" max="1066" width="4.5703125" style="118" customWidth="1"/>
    <col min="1067" max="1067" width="3.28515625" style="118" customWidth="1"/>
    <col min="1068" max="1068" width="20.140625" style="118" customWidth="1"/>
    <col min="1069" max="1076" width="3.28515625" style="118" customWidth="1"/>
    <col min="1077" max="1276" width="9.140625" style="118"/>
    <col min="1277" max="1277" width="12.7109375" style="118" customWidth="1"/>
    <col min="1278" max="1278" width="5.5703125" style="118" customWidth="1"/>
    <col min="1279" max="1279" width="10.7109375" style="118" customWidth="1"/>
    <col min="1280" max="1280" width="3.28515625" style="118" customWidth="1"/>
    <col min="1281" max="1281" width="6" style="118" customWidth="1"/>
    <col min="1282" max="1283" width="3.28515625" style="118" customWidth="1"/>
    <col min="1284" max="1284" width="0.85546875" style="118" customWidth="1"/>
    <col min="1285" max="1285" width="3.28515625" style="118" customWidth="1"/>
    <col min="1286" max="1286" width="4.42578125" style="118" customWidth="1"/>
    <col min="1287" max="1287" width="7" style="118" customWidth="1"/>
    <col min="1288" max="1289" width="3.28515625" style="118" customWidth="1"/>
    <col min="1290" max="1290" width="5.42578125" style="118" customWidth="1"/>
    <col min="1291" max="1292" width="3.28515625" style="118" customWidth="1"/>
    <col min="1293" max="1293" width="35.85546875" style="118" customWidth="1"/>
    <col min="1294" max="1294" width="28.85546875" style="118" customWidth="1"/>
    <col min="1295" max="1295" width="3.28515625" style="118" customWidth="1"/>
    <col min="1296" max="1296" width="5.85546875" style="118" customWidth="1"/>
    <col min="1297" max="1298" width="3.28515625" style="118" customWidth="1"/>
    <col min="1299" max="1299" width="16.5703125" style="118" bestFit="1" customWidth="1"/>
    <col min="1300" max="1301" width="3.28515625" style="118" customWidth="1"/>
    <col min="1302" max="1302" width="7.7109375" style="118" customWidth="1"/>
    <col min="1303" max="1304" width="3.28515625" style="118" customWidth="1"/>
    <col min="1305" max="1305" width="4.42578125" style="118" customWidth="1"/>
    <col min="1306" max="1306" width="11" style="118" customWidth="1"/>
    <col min="1307" max="1307" width="3.28515625" style="118" customWidth="1"/>
    <col min="1308" max="1309" width="7.7109375" style="118" customWidth="1"/>
    <col min="1310" max="1314" width="3.28515625" style="118" customWidth="1"/>
    <col min="1315" max="1315" width="4.28515625" style="118" customWidth="1"/>
    <col min="1316" max="1318" width="0" style="118" hidden="1" customWidth="1"/>
    <col min="1319" max="1319" width="18.140625" style="118" customWidth="1"/>
    <col min="1320" max="1321" width="3.28515625" style="118" customWidth="1"/>
    <col min="1322" max="1322" width="4.5703125" style="118" customWidth="1"/>
    <col min="1323" max="1323" width="3.28515625" style="118" customWidth="1"/>
    <col min="1324" max="1324" width="20.140625" style="118" customWidth="1"/>
    <col min="1325" max="1332" width="3.28515625" style="118" customWidth="1"/>
    <col min="1333" max="1532" width="9.140625" style="118"/>
    <col min="1533" max="1533" width="12.7109375" style="118" customWidth="1"/>
    <col min="1534" max="1534" width="5.5703125" style="118" customWidth="1"/>
    <col min="1535" max="1535" width="10.7109375" style="118" customWidth="1"/>
    <col min="1536" max="1536" width="3.28515625" style="118" customWidth="1"/>
    <col min="1537" max="1537" width="6" style="118" customWidth="1"/>
    <col min="1538" max="1539" width="3.28515625" style="118" customWidth="1"/>
    <col min="1540" max="1540" width="0.85546875" style="118" customWidth="1"/>
    <col min="1541" max="1541" width="3.28515625" style="118" customWidth="1"/>
    <col min="1542" max="1542" width="4.42578125" style="118" customWidth="1"/>
    <col min="1543" max="1543" width="7" style="118" customWidth="1"/>
    <col min="1544" max="1545" width="3.28515625" style="118" customWidth="1"/>
    <col min="1546" max="1546" width="5.42578125" style="118" customWidth="1"/>
    <col min="1547" max="1548" width="3.28515625" style="118" customWidth="1"/>
    <col min="1549" max="1549" width="35.85546875" style="118" customWidth="1"/>
    <col min="1550" max="1550" width="28.85546875" style="118" customWidth="1"/>
    <col min="1551" max="1551" width="3.28515625" style="118" customWidth="1"/>
    <col min="1552" max="1552" width="5.85546875" style="118" customWidth="1"/>
    <col min="1553" max="1554" width="3.28515625" style="118" customWidth="1"/>
    <col min="1555" max="1555" width="16.5703125" style="118" bestFit="1" customWidth="1"/>
    <col min="1556" max="1557" width="3.28515625" style="118" customWidth="1"/>
    <col min="1558" max="1558" width="7.7109375" style="118" customWidth="1"/>
    <col min="1559" max="1560" width="3.28515625" style="118" customWidth="1"/>
    <col min="1561" max="1561" width="4.42578125" style="118" customWidth="1"/>
    <col min="1562" max="1562" width="11" style="118" customWidth="1"/>
    <col min="1563" max="1563" width="3.28515625" style="118" customWidth="1"/>
    <col min="1564" max="1565" width="7.7109375" style="118" customWidth="1"/>
    <col min="1566" max="1570" width="3.28515625" style="118" customWidth="1"/>
    <col min="1571" max="1571" width="4.28515625" style="118" customWidth="1"/>
    <col min="1572" max="1574" width="0" style="118" hidden="1" customWidth="1"/>
    <col min="1575" max="1575" width="18.140625" style="118" customWidth="1"/>
    <col min="1576" max="1577" width="3.28515625" style="118" customWidth="1"/>
    <col min="1578" max="1578" width="4.5703125" style="118" customWidth="1"/>
    <col min="1579" max="1579" width="3.28515625" style="118" customWidth="1"/>
    <col min="1580" max="1580" width="20.140625" style="118" customWidth="1"/>
    <col min="1581" max="1588" width="3.28515625" style="118" customWidth="1"/>
    <col min="1589" max="1788" width="9.140625" style="118"/>
    <col min="1789" max="1789" width="12.7109375" style="118" customWidth="1"/>
    <col min="1790" max="1790" width="5.5703125" style="118" customWidth="1"/>
    <col min="1791" max="1791" width="10.7109375" style="118" customWidth="1"/>
    <col min="1792" max="1792" width="3.28515625" style="118" customWidth="1"/>
    <col min="1793" max="1793" width="6" style="118" customWidth="1"/>
    <col min="1794" max="1795" width="3.28515625" style="118" customWidth="1"/>
    <col min="1796" max="1796" width="0.85546875" style="118" customWidth="1"/>
    <col min="1797" max="1797" width="3.28515625" style="118" customWidth="1"/>
    <col min="1798" max="1798" width="4.42578125" style="118" customWidth="1"/>
    <col min="1799" max="1799" width="7" style="118" customWidth="1"/>
    <col min="1800" max="1801" width="3.28515625" style="118" customWidth="1"/>
    <col min="1802" max="1802" width="5.42578125" style="118" customWidth="1"/>
    <col min="1803" max="1804" width="3.28515625" style="118" customWidth="1"/>
    <col min="1805" max="1805" width="35.85546875" style="118" customWidth="1"/>
    <col min="1806" max="1806" width="28.85546875" style="118" customWidth="1"/>
    <col min="1807" max="1807" width="3.28515625" style="118" customWidth="1"/>
    <col min="1808" max="1808" width="5.85546875" style="118" customWidth="1"/>
    <col min="1809" max="1810" width="3.28515625" style="118" customWidth="1"/>
    <col min="1811" max="1811" width="16.5703125" style="118" bestFit="1" customWidth="1"/>
    <col min="1812" max="1813" width="3.28515625" style="118" customWidth="1"/>
    <col min="1814" max="1814" width="7.7109375" style="118" customWidth="1"/>
    <col min="1815" max="1816" width="3.28515625" style="118" customWidth="1"/>
    <col min="1817" max="1817" width="4.42578125" style="118" customWidth="1"/>
    <col min="1818" max="1818" width="11" style="118" customWidth="1"/>
    <col min="1819" max="1819" width="3.28515625" style="118" customWidth="1"/>
    <col min="1820" max="1821" width="7.7109375" style="118" customWidth="1"/>
    <col min="1822" max="1826" width="3.28515625" style="118" customWidth="1"/>
    <col min="1827" max="1827" width="4.28515625" style="118" customWidth="1"/>
    <col min="1828" max="1830" width="0" style="118" hidden="1" customWidth="1"/>
    <col min="1831" max="1831" width="18.140625" style="118" customWidth="1"/>
    <col min="1832" max="1833" width="3.28515625" style="118" customWidth="1"/>
    <col min="1834" max="1834" width="4.5703125" style="118" customWidth="1"/>
    <col min="1835" max="1835" width="3.28515625" style="118" customWidth="1"/>
    <col min="1836" max="1836" width="20.140625" style="118" customWidth="1"/>
    <col min="1837" max="1844" width="3.28515625" style="118" customWidth="1"/>
    <col min="1845" max="2044" width="9.140625" style="118"/>
    <col min="2045" max="2045" width="12.7109375" style="118" customWidth="1"/>
    <col min="2046" max="2046" width="5.5703125" style="118" customWidth="1"/>
    <col min="2047" max="2047" width="10.7109375" style="118" customWidth="1"/>
    <col min="2048" max="2048" width="3.28515625" style="118" customWidth="1"/>
    <col min="2049" max="2049" width="6" style="118" customWidth="1"/>
    <col min="2050" max="2051" width="3.28515625" style="118" customWidth="1"/>
    <col min="2052" max="2052" width="0.85546875" style="118" customWidth="1"/>
    <col min="2053" max="2053" width="3.28515625" style="118" customWidth="1"/>
    <col min="2054" max="2054" width="4.42578125" style="118" customWidth="1"/>
    <col min="2055" max="2055" width="7" style="118" customWidth="1"/>
    <col min="2056" max="2057" width="3.28515625" style="118" customWidth="1"/>
    <col min="2058" max="2058" width="5.42578125" style="118" customWidth="1"/>
    <col min="2059" max="2060" width="3.28515625" style="118" customWidth="1"/>
    <col min="2061" max="2061" width="35.85546875" style="118" customWidth="1"/>
    <col min="2062" max="2062" width="28.85546875" style="118" customWidth="1"/>
    <col min="2063" max="2063" width="3.28515625" style="118" customWidth="1"/>
    <col min="2064" max="2064" width="5.85546875" style="118" customWidth="1"/>
    <col min="2065" max="2066" width="3.28515625" style="118" customWidth="1"/>
    <col min="2067" max="2067" width="16.5703125" style="118" bestFit="1" customWidth="1"/>
    <col min="2068" max="2069" width="3.28515625" style="118" customWidth="1"/>
    <col min="2070" max="2070" width="7.7109375" style="118" customWidth="1"/>
    <col min="2071" max="2072" width="3.28515625" style="118" customWidth="1"/>
    <col min="2073" max="2073" width="4.42578125" style="118" customWidth="1"/>
    <col min="2074" max="2074" width="11" style="118" customWidth="1"/>
    <col min="2075" max="2075" width="3.28515625" style="118" customWidth="1"/>
    <col min="2076" max="2077" width="7.7109375" style="118" customWidth="1"/>
    <col min="2078" max="2082" width="3.28515625" style="118" customWidth="1"/>
    <col min="2083" max="2083" width="4.28515625" style="118" customWidth="1"/>
    <col min="2084" max="2086" width="0" style="118" hidden="1" customWidth="1"/>
    <col min="2087" max="2087" width="18.140625" style="118" customWidth="1"/>
    <col min="2088" max="2089" width="3.28515625" style="118" customWidth="1"/>
    <col min="2090" max="2090" width="4.5703125" style="118" customWidth="1"/>
    <col min="2091" max="2091" width="3.28515625" style="118" customWidth="1"/>
    <col min="2092" max="2092" width="20.140625" style="118" customWidth="1"/>
    <col min="2093" max="2100" width="3.28515625" style="118" customWidth="1"/>
    <col min="2101" max="2300" width="9.140625" style="118"/>
    <col min="2301" max="2301" width="12.7109375" style="118" customWidth="1"/>
    <col min="2302" max="2302" width="5.5703125" style="118" customWidth="1"/>
    <col min="2303" max="2303" width="10.7109375" style="118" customWidth="1"/>
    <col min="2304" max="2304" width="3.28515625" style="118" customWidth="1"/>
    <col min="2305" max="2305" width="6" style="118" customWidth="1"/>
    <col min="2306" max="2307" width="3.28515625" style="118" customWidth="1"/>
    <col min="2308" max="2308" width="0.85546875" style="118" customWidth="1"/>
    <col min="2309" max="2309" width="3.28515625" style="118" customWidth="1"/>
    <col min="2310" max="2310" width="4.42578125" style="118" customWidth="1"/>
    <col min="2311" max="2311" width="7" style="118" customWidth="1"/>
    <col min="2312" max="2313" width="3.28515625" style="118" customWidth="1"/>
    <col min="2314" max="2314" width="5.42578125" style="118" customWidth="1"/>
    <col min="2315" max="2316" width="3.28515625" style="118" customWidth="1"/>
    <col min="2317" max="2317" width="35.85546875" style="118" customWidth="1"/>
    <col min="2318" max="2318" width="28.85546875" style="118" customWidth="1"/>
    <col min="2319" max="2319" width="3.28515625" style="118" customWidth="1"/>
    <col min="2320" max="2320" width="5.85546875" style="118" customWidth="1"/>
    <col min="2321" max="2322" width="3.28515625" style="118" customWidth="1"/>
    <col min="2323" max="2323" width="16.5703125" style="118" bestFit="1" customWidth="1"/>
    <col min="2324" max="2325" width="3.28515625" style="118" customWidth="1"/>
    <col min="2326" max="2326" width="7.7109375" style="118" customWidth="1"/>
    <col min="2327" max="2328" width="3.28515625" style="118" customWidth="1"/>
    <col min="2329" max="2329" width="4.42578125" style="118" customWidth="1"/>
    <col min="2330" max="2330" width="11" style="118" customWidth="1"/>
    <col min="2331" max="2331" width="3.28515625" style="118" customWidth="1"/>
    <col min="2332" max="2333" width="7.7109375" style="118" customWidth="1"/>
    <col min="2334" max="2338" width="3.28515625" style="118" customWidth="1"/>
    <col min="2339" max="2339" width="4.28515625" style="118" customWidth="1"/>
    <col min="2340" max="2342" width="0" style="118" hidden="1" customWidth="1"/>
    <col min="2343" max="2343" width="18.140625" style="118" customWidth="1"/>
    <col min="2344" max="2345" width="3.28515625" style="118" customWidth="1"/>
    <col min="2346" max="2346" width="4.5703125" style="118" customWidth="1"/>
    <col min="2347" max="2347" width="3.28515625" style="118" customWidth="1"/>
    <col min="2348" max="2348" width="20.140625" style="118" customWidth="1"/>
    <col min="2349" max="2356" width="3.28515625" style="118" customWidth="1"/>
    <col min="2357" max="2556" width="9.140625" style="118"/>
    <col min="2557" max="2557" width="12.7109375" style="118" customWidth="1"/>
    <col min="2558" max="2558" width="5.5703125" style="118" customWidth="1"/>
    <col min="2559" max="2559" width="10.7109375" style="118" customWidth="1"/>
    <col min="2560" max="2560" width="3.28515625" style="118" customWidth="1"/>
    <col min="2561" max="2561" width="6" style="118" customWidth="1"/>
    <col min="2562" max="2563" width="3.28515625" style="118" customWidth="1"/>
    <col min="2564" max="2564" width="0.85546875" style="118" customWidth="1"/>
    <col min="2565" max="2565" width="3.28515625" style="118" customWidth="1"/>
    <col min="2566" max="2566" width="4.42578125" style="118" customWidth="1"/>
    <col min="2567" max="2567" width="7" style="118" customWidth="1"/>
    <col min="2568" max="2569" width="3.28515625" style="118" customWidth="1"/>
    <col min="2570" max="2570" width="5.42578125" style="118" customWidth="1"/>
    <col min="2571" max="2572" width="3.28515625" style="118" customWidth="1"/>
    <col min="2573" max="2573" width="35.85546875" style="118" customWidth="1"/>
    <col min="2574" max="2574" width="28.85546875" style="118" customWidth="1"/>
    <col min="2575" max="2575" width="3.28515625" style="118" customWidth="1"/>
    <col min="2576" max="2576" width="5.85546875" style="118" customWidth="1"/>
    <col min="2577" max="2578" width="3.28515625" style="118" customWidth="1"/>
    <col min="2579" max="2579" width="16.5703125" style="118" bestFit="1" customWidth="1"/>
    <col min="2580" max="2581" width="3.28515625" style="118" customWidth="1"/>
    <col min="2582" max="2582" width="7.7109375" style="118" customWidth="1"/>
    <col min="2583" max="2584" width="3.28515625" style="118" customWidth="1"/>
    <col min="2585" max="2585" width="4.42578125" style="118" customWidth="1"/>
    <col min="2586" max="2586" width="11" style="118" customWidth="1"/>
    <col min="2587" max="2587" width="3.28515625" style="118" customWidth="1"/>
    <col min="2588" max="2589" width="7.7109375" style="118" customWidth="1"/>
    <col min="2590" max="2594" width="3.28515625" style="118" customWidth="1"/>
    <col min="2595" max="2595" width="4.28515625" style="118" customWidth="1"/>
    <col min="2596" max="2598" width="0" style="118" hidden="1" customWidth="1"/>
    <col min="2599" max="2599" width="18.140625" style="118" customWidth="1"/>
    <col min="2600" max="2601" width="3.28515625" style="118" customWidth="1"/>
    <col min="2602" max="2602" width="4.5703125" style="118" customWidth="1"/>
    <col min="2603" max="2603" width="3.28515625" style="118" customWidth="1"/>
    <col min="2604" max="2604" width="20.140625" style="118" customWidth="1"/>
    <col min="2605" max="2612" width="3.28515625" style="118" customWidth="1"/>
    <col min="2613" max="2812" width="9.140625" style="118"/>
    <col min="2813" max="2813" width="12.7109375" style="118" customWidth="1"/>
    <col min="2814" max="2814" width="5.5703125" style="118" customWidth="1"/>
    <col min="2815" max="2815" width="10.7109375" style="118" customWidth="1"/>
    <col min="2816" max="2816" width="3.28515625" style="118" customWidth="1"/>
    <col min="2817" max="2817" width="6" style="118" customWidth="1"/>
    <col min="2818" max="2819" width="3.28515625" style="118" customWidth="1"/>
    <col min="2820" max="2820" width="0.85546875" style="118" customWidth="1"/>
    <col min="2821" max="2821" width="3.28515625" style="118" customWidth="1"/>
    <col min="2822" max="2822" width="4.42578125" style="118" customWidth="1"/>
    <col min="2823" max="2823" width="7" style="118" customWidth="1"/>
    <col min="2824" max="2825" width="3.28515625" style="118" customWidth="1"/>
    <col min="2826" max="2826" width="5.42578125" style="118" customWidth="1"/>
    <col min="2827" max="2828" width="3.28515625" style="118" customWidth="1"/>
    <col min="2829" max="2829" width="35.85546875" style="118" customWidth="1"/>
    <col min="2830" max="2830" width="28.85546875" style="118" customWidth="1"/>
    <col min="2831" max="2831" width="3.28515625" style="118" customWidth="1"/>
    <col min="2832" max="2832" width="5.85546875" style="118" customWidth="1"/>
    <col min="2833" max="2834" width="3.28515625" style="118" customWidth="1"/>
    <col min="2835" max="2835" width="16.5703125" style="118" bestFit="1" customWidth="1"/>
    <col min="2836" max="2837" width="3.28515625" style="118" customWidth="1"/>
    <col min="2838" max="2838" width="7.7109375" style="118" customWidth="1"/>
    <col min="2839" max="2840" width="3.28515625" style="118" customWidth="1"/>
    <col min="2841" max="2841" width="4.42578125" style="118" customWidth="1"/>
    <col min="2842" max="2842" width="11" style="118" customWidth="1"/>
    <col min="2843" max="2843" width="3.28515625" style="118" customWidth="1"/>
    <col min="2844" max="2845" width="7.7109375" style="118" customWidth="1"/>
    <col min="2846" max="2850" width="3.28515625" style="118" customWidth="1"/>
    <col min="2851" max="2851" width="4.28515625" style="118" customWidth="1"/>
    <col min="2852" max="2854" width="0" style="118" hidden="1" customWidth="1"/>
    <col min="2855" max="2855" width="18.140625" style="118" customWidth="1"/>
    <col min="2856" max="2857" width="3.28515625" style="118" customWidth="1"/>
    <col min="2858" max="2858" width="4.5703125" style="118" customWidth="1"/>
    <col min="2859" max="2859" width="3.28515625" style="118" customWidth="1"/>
    <col min="2860" max="2860" width="20.140625" style="118" customWidth="1"/>
    <col min="2861" max="2868" width="3.28515625" style="118" customWidth="1"/>
    <col min="2869" max="3068" width="9.140625" style="118"/>
    <col min="3069" max="3069" width="12.7109375" style="118" customWidth="1"/>
    <col min="3070" max="3070" width="5.5703125" style="118" customWidth="1"/>
    <col min="3071" max="3071" width="10.7109375" style="118" customWidth="1"/>
    <col min="3072" max="3072" width="3.28515625" style="118" customWidth="1"/>
    <col min="3073" max="3073" width="6" style="118" customWidth="1"/>
    <col min="3074" max="3075" width="3.28515625" style="118" customWidth="1"/>
    <col min="3076" max="3076" width="0.85546875" style="118" customWidth="1"/>
    <col min="3077" max="3077" width="3.28515625" style="118" customWidth="1"/>
    <col min="3078" max="3078" width="4.42578125" style="118" customWidth="1"/>
    <col min="3079" max="3079" width="7" style="118" customWidth="1"/>
    <col min="3080" max="3081" width="3.28515625" style="118" customWidth="1"/>
    <col min="3082" max="3082" width="5.42578125" style="118" customWidth="1"/>
    <col min="3083" max="3084" width="3.28515625" style="118" customWidth="1"/>
    <col min="3085" max="3085" width="35.85546875" style="118" customWidth="1"/>
    <col min="3086" max="3086" width="28.85546875" style="118" customWidth="1"/>
    <col min="3087" max="3087" width="3.28515625" style="118" customWidth="1"/>
    <col min="3088" max="3088" width="5.85546875" style="118" customWidth="1"/>
    <col min="3089" max="3090" width="3.28515625" style="118" customWidth="1"/>
    <col min="3091" max="3091" width="16.5703125" style="118" bestFit="1" customWidth="1"/>
    <col min="3092" max="3093" width="3.28515625" style="118" customWidth="1"/>
    <col min="3094" max="3094" width="7.7109375" style="118" customWidth="1"/>
    <col min="3095" max="3096" width="3.28515625" style="118" customWidth="1"/>
    <col min="3097" max="3097" width="4.42578125" style="118" customWidth="1"/>
    <col min="3098" max="3098" width="11" style="118" customWidth="1"/>
    <col min="3099" max="3099" width="3.28515625" style="118" customWidth="1"/>
    <col min="3100" max="3101" width="7.7109375" style="118" customWidth="1"/>
    <col min="3102" max="3106" width="3.28515625" style="118" customWidth="1"/>
    <col min="3107" max="3107" width="4.28515625" style="118" customWidth="1"/>
    <col min="3108" max="3110" width="0" style="118" hidden="1" customWidth="1"/>
    <col min="3111" max="3111" width="18.140625" style="118" customWidth="1"/>
    <col min="3112" max="3113" width="3.28515625" style="118" customWidth="1"/>
    <col min="3114" max="3114" width="4.5703125" style="118" customWidth="1"/>
    <col min="3115" max="3115" width="3.28515625" style="118" customWidth="1"/>
    <col min="3116" max="3116" width="20.140625" style="118" customWidth="1"/>
    <col min="3117" max="3124" width="3.28515625" style="118" customWidth="1"/>
    <col min="3125" max="3324" width="9.140625" style="118"/>
    <col min="3325" max="3325" width="12.7109375" style="118" customWidth="1"/>
    <col min="3326" max="3326" width="5.5703125" style="118" customWidth="1"/>
    <col min="3327" max="3327" width="10.7109375" style="118" customWidth="1"/>
    <col min="3328" max="3328" width="3.28515625" style="118" customWidth="1"/>
    <col min="3329" max="3329" width="6" style="118" customWidth="1"/>
    <col min="3330" max="3331" width="3.28515625" style="118" customWidth="1"/>
    <col min="3332" max="3332" width="0.85546875" style="118" customWidth="1"/>
    <col min="3333" max="3333" width="3.28515625" style="118" customWidth="1"/>
    <col min="3334" max="3334" width="4.42578125" style="118" customWidth="1"/>
    <col min="3335" max="3335" width="7" style="118" customWidth="1"/>
    <col min="3336" max="3337" width="3.28515625" style="118" customWidth="1"/>
    <col min="3338" max="3338" width="5.42578125" style="118" customWidth="1"/>
    <col min="3339" max="3340" width="3.28515625" style="118" customWidth="1"/>
    <col min="3341" max="3341" width="35.85546875" style="118" customWidth="1"/>
    <col min="3342" max="3342" width="28.85546875" style="118" customWidth="1"/>
    <col min="3343" max="3343" width="3.28515625" style="118" customWidth="1"/>
    <col min="3344" max="3344" width="5.85546875" style="118" customWidth="1"/>
    <col min="3345" max="3346" width="3.28515625" style="118" customWidth="1"/>
    <col min="3347" max="3347" width="16.5703125" style="118" bestFit="1" customWidth="1"/>
    <col min="3348" max="3349" width="3.28515625" style="118" customWidth="1"/>
    <col min="3350" max="3350" width="7.7109375" style="118" customWidth="1"/>
    <col min="3351" max="3352" width="3.28515625" style="118" customWidth="1"/>
    <col min="3353" max="3353" width="4.42578125" style="118" customWidth="1"/>
    <col min="3354" max="3354" width="11" style="118" customWidth="1"/>
    <col min="3355" max="3355" width="3.28515625" style="118" customWidth="1"/>
    <col min="3356" max="3357" width="7.7109375" style="118" customWidth="1"/>
    <col min="3358" max="3362" width="3.28515625" style="118" customWidth="1"/>
    <col min="3363" max="3363" width="4.28515625" style="118" customWidth="1"/>
    <col min="3364" max="3366" width="0" style="118" hidden="1" customWidth="1"/>
    <col min="3367" max="3367" width="18.140625" style="118" customWidth="1"/>
    <col min="3368" max="3369" width="3.28515625" style="118" customWidth="1"/>
    <col min="3370" max="3370" width="4.5703125" style="118" customWidth="1"/>
    <col min="3371" max="3371" width="3.28515625" style="118" customWidth="1"/>
    <col min="3372" max="3372" width="20.140625" style="118" customWidth="1"/>
    <col min="3373" max="3380" width="3.28515625" style="118" customWidth="1"/>
    <col min="3381" max="3580" width="9.140625" style="118"/>
    <col min="3581" max="3581" width="12.7109375" style="118" customWidth="1"/>
    <col min="3582" max="3582" width="5.5703125" style="118" customWidth="1"/>
    <col min="3583" max="3583" width="10.7109375" style="118" customWidth="1"/>
    <col min="3584" max="3584" width="3.28515625" style="118" customWidth="1"/>
    <col min="3585" max="3585" width="6" style="118" customWidth="1"/>
    <col min="3586" max="3587" width="3.28515625" style="118" customWidth="1"/>
    <col min="3588" max="3588" width="0.85546875" style="118" customWidth="1"/>
    <col min="3589" max="3589" width="3.28515625" style="118" customWidth="1"/>
    <col min="3590" max="3590" width="4.42578125" style="118" customWidth="1"/>
    <col min="3591" max="3591" width="7" style="118" customWidth="1"/>
    <col min="3592" max="3593" width="3.28515625" style="118" customWidth="1"/>
    <col min="3594" max="3594" width="5.42578125" style="118" customWidth="1"/>
    <col min="3595" max="3596" width="3.28515625" style="118" customWidth="1"/>
    <col min="3597" max="3597" width="35.85546875" style="118" customWidth="1"/>
    <col min="3598" max="3598" width="28.85546875" style="118" customWidth="1"/>
    <col min="3599" max="3599" width="3.28515625" style="118" customWidth="1"/>
    <col min="3600" max="3600" width="5.85546875" style="118" customWidth="1"/>
    <col min="3601" max="3602" width="3.28515625" style="118" customWidth="1"/>
    <col min="3603" max="3603" width="16.5703125" style="118" bestFit="1" customWidth="1"/>
    <col min="3604" max="3605" width="3.28515625" style="118" customWidth="1"/>
    <col min="3606" max="3606" width="7.7109375" style="118" customWidth="1"/>
    <col min="3607" max="3608" width="3.28515625" style="118" customWidth="1"/>
    <col min="3609" max="3609" width="4.42578125" style="118" customWidth="1"/>
    <col min="3610" max="3610" width="11" style="118" customWidth="1"/>
    <col min="3611" max="3611" width="3.28515625" style="118" customWidth="1"/>
    <col min="3612" max="3613" width="7.7109375" style="118" customWidth="1"/>
    <col min="3614" max="3618" width="3.28515625" style="118" customWidth="1"/>
    <col min="3619" max="3619" width="4.28515625" style="118" customWidth="1"/>
    <col min="3620" max="3622" width="0" style="118" hidden="1" customWidth="1"/>
    <col min="3623" max="3623" width="18.140625" style="118" customWidth="1"/>
    <col min="3624" max="3625" width="3.28515625" style="118" customWidth="1"/>
    <col min="3626" max="3626" width="4.5703125" style="118" customWidth="1"/>
    <col min="3627" max="3627" width="3.28515625" style="118" customWidth="1"/>
    <col min="3628" max="3628" width="20.140625" style="118" customWidth="1"/>
    <col min="3629" max="3636" width="3.28515625" style="118" customWidth="1"/>
    <col min="3637" max="3836" width="9.140625" style="118"/>
    <col min="3837" max="3837" width="12.7109375" style="118" customWidth="1"/>
    <col min="3838" max="3838" width="5.5703125" style="118" customWidth="1"/>
    <col min="3839" max="3839" width="10.7109375" style="118" customWidth="1"/>
    <col min="3840" max="3840" width="3.28515625" style="118" customWidth="1"/>
    <col min="3841" max="3841" width="6" style="118" customWidth="1"/>
    <col min="3842" max="3843" width="3.28515625" style="118" customWidth="1"/>
    <col min="3844" max="3844" width="0.85546875" style="118" customWidth="1"/>
    <col min="3845" max="3845" width="3.28515625" style="118" customWidth="1"/>
    <col min="3846" max="3846" width="4.42578125" style="118" customWidth="1"/>
    <col min="3847" max="3847" width="7" style="118" customWidth="1"/>
    <col min="3848" max="3849" width="3.28515625" style="118" customWidth="1"/>
    <col min="3850" max="3850" width="5.42578125" style="118" customWidth="1"/>
    <col min="3851" max="3852" width="3.28515625" style="118" customWidth="1"/>
    <col min="3853" max="3853" width="35.85546875" style="118" customWidth="1"/>
    <col min="3854" max="3854" width="28.85546875" style="118" customWidth="1"/>
    <col min="3855" max="3855" width="3.28515625" style="118" customWidth="1"/>
    <col min="3856" max="3856" width="5.85546875" style="118" customWidth="1"/>
    <col min="3857" max="3858" width="3.28515625" style="118" customWidth="1"/>
    <col min="3859" max="3859" width="16.5703125" style="118" bestFit="1" customWidth="1"/>
    <col min="3860" max="3861" width="3.28515625" style="118" customWidth="1"/>
    <col min="3862" max="3862" width="7.7109375" style="118" customWidth="1"/>
    <col min="3863" max="3864" width="3.28515625" style="118" customWidth="1"/>
    <col min="3865" max="3865" width="4.42578125" style="118" customWidth="1"/>
    <col min="3866" max="3866" width="11" style="118" customWidth="1"/>
    <col min="3867" max="3867" width="3.28515625" style="118" customWidth="1"/>
    <col min="3868" max="3869" width="7.7109375" style="118" customWidth="1"/>
    <col min="3870" max="3874" width="3.28515625" style="118" customWidth="1"/>
    <col min="3875" max="3875" width="4.28515625" style="118" customWidth="1"/>
    <col min="3876" max="3878" width="0" style="118" hidden="1" customWidth="1"/>
    <col min="3879" max="3879" width="18.140625" style="118" customWidth="1"/>
    <col min="3880" max="3881" width="3.28515625" style="118" customWidth="1"/>
    <col min="3882" max="3882" width="4.5703125" style="118" customWidth="1"/>
    <col min="3883" max="3883" width="3.28515625" style="118" customWidth="1"/>
    <col min="3884" max="3884" width="20.140625" style="118" customWidth="1"/>
    <col min="3885" max="3892" width="3.28515625" style="118" customWidth="1"/>
    <col min="3893" max="4092" width="9.140625" style="118"/>
    <col min="4093" max="4093" width="12.7109375" style="118" customWidth="1"/>
    <col min="4094" max="4094" width="5.5703125" style="118" customWidth="1"/>
    <col min="4095" max="4095" width="10.7109375" style="118" customWidth="1"/>
    <col min="4096" max="4096" width="3.28515625" style="118" customWidth="1"/>
    <col min="4097" max="4097" width="6" style="118" customWidth="1"/>
    <col min="4098" max="4099" width="3.28515625" style="118" customWidth="1"/>
    <col min="4100" max="4100" width="0.85546875" style="118" customWidth="1"/>
    <col min="4101" max="4101" width="3.28515625" style="118" customWidth="1"/>
    <col min="4102" max="4102" width="4.42578125" style="118" customWidth="1"/>
    <col min="4103" max="4103" width="7" style="118" customWidth="1"/>
    <col min="4104" max="4105" width="3.28515625" style="118" customWidth="1"/>
    <col min="4106" max="4106" width="5.42578125" style="118" customWidth="1"/>
    <col min="4107" max="4108" width="3.28515625" style="118" customWidth="1"/>
    <col min="4109" max="4109" width="35.85546875" style="118" customWidth="1"/>
    <col min="4110" max="4110" width="28.85546875" style="118" customWidth="1"/>
    <col min="4111" max="4111" width="3.28515625" style="118" customWidth="1"/>
    <col min="4112" max="4112" width="5.85546875" style="118" customWidth="1"/>
    <col min="4113" max="4114" width="3.28515625" style="118" customWidth="1"/>
    <col min="4115" max="4115" width="16.5703125" style="118" bestFit="1" customWidth="1"/>
    <col min="4116" max="4117" width="3.28515625" style="118" customWidth="1"/>
    <col min="4118" max="4118" width="7.7109375" style="118" customWidth="1"/>
    <col min="4119" max="4120" width="3.28515625" style="118" customWidth="1"/>
    <col min="4121" max="4121" width="4.42578125" style="118" customWidth="1"/>
    <col min="4122" max="4122" width="11" style="118" customWidth="1"/>
    <col min="4123" max="4123" width="3.28515625" style="118" customWidth="1"/>
    <col min="4124" max="4125" width="7.7109375" style="118" customWidth="1"/>
    <col min="4126" max="4130" width="3.28515625" style="118" customWidth="1"/>
    <col min="4131" max="4131" width="4.28515625" style="118" customWidth="1"/>
    <col min="4132" max="4134" width="0" style="118" hidden="1" customWidth="1"/>
    <col min="4135" max="4135" width="18.140625" style="118" customWidth="1"/>
    <col min="4136" max="4137" width="3.28515625" style="118" customWidth="1"/>
    <col min="4138" max="4138" width="4.5703125" style="118" customWidth="1"/>
    <col min="4139" max="4139" width="3.28515625" style="118" customWidth="1"/>
    <col min="4140" max="4140" width="20.140625" style="118" customWidth="1"/>
    <col min="4141" max="4148" width="3.28515625" style="118" customWidth="1"/>
    <col min="4149" max="4348" width="9.140625" style="118"/>
    <col min="4349" max="4349" width="12.7109375" style="118" customWidth="1"/>
    <col min="4350" max="4350" width="5.5703125" style="118" customWidth="1"/>
    <col min="4351" max="4351" width="10.7109375" style="118" customWidth="1"/>
    <col min="4352" max="4352" width="3.28515625" style="118" customWidth="1"/>
    <col min="4353" max="4353" width="6" style="118" customWidth="1"/>
    <col min="4354" max="4355" width="3.28515625" style="118" customWidth="1"/>
    <col min="4356" max="4356" width="0.85546875" style="118" customWidth="1"/>
    <col min="4357" max="4357" width="3.28515625" style="118" customWidth="1"/>
    <col min="4358" max="4358" width="4.42578125" style="118" customWidth="1"/>
    <col min="4359" max="4359" width="7" style="118" customWidth="1"/>
    <col min="4360" max="4361" width="3.28515625" style="118" customWidth="1"/>
    <col min="4362" max="4362" width="5.42578125" style="118" customWidth="1"/>
    <col min="4363" max="4364" width="3.28515625" style="118" customWidth="1"/>
    <col min="4365" max="4365" width="35.85546875" style="118" customWidth="1"/>
    <col min="4366" max="4366" width="28.85546875" style="118" customWidth="1"/>
    <col min="4367" max="4367" width="3.28515625" style="118" customWidth="1"/>
    <col min="4368" max="4368" width="5.85546875" style="118" customWidth="1"/>
    <col min="4369" max="4370" width="3.28515625" style="118" customWidth="1"/>
    <col min="4371" max="4371" width="16.5703125" style="118" bestFit="1" customWidth="1"/>
    <col min="4372" max="4373" width="3.28515625" style="118" customWidth="1"/>
    <col min="4374" max="4374" width="7.7109375" style="118" customWidth="1"/>
    <col min="4375" max="4376" width="3.28515625" style="118" customWidth="1"/>
    <col min="4377" max="4377" width="4.42578125" style="118" customWidth="1"/>
    <col min="4378" max="4378" width="11" style="118" customWidth="1"/>
    <col min="4379" max="4379" width="3.28515625" style="118" customWidth="1"/>
    <col min="4380" max="4381" width="7.7109375" style="118" customWidth="1"/>
    <col min="4382" max="4386" width="3.28515625" style="118" customWidth="1"/>
    <col min="4387" max="4387" width="4.28515625" style="118" customWidth="1"/>
    <col min="4388" max="4390" width="0" style="118" hidden="1" customWidth="1"/>
    <col min="4391" max="4391" width="18.140625" style="118" customWidth="1"/>
    <col min="4392" max="4393" width="3.28515625" style="118" customWidth="1"/>
    <col min="4394" max="4394" width="4.5703125" style="118" customWidth="1"/>
    <col min="4395" max="4395" width="3.28515625" style="118" customWidth="1"/>
    <col min="4396" max="4396" width="20.140625" style="118" customWidth="1"/>
    <col min="4397" max="4404" width="3.28515625" style="118" customWidth="1"/>
    <col min="4405" max="4604" width="9.140625" style="118"/>
    <col min="4605" max="4605" width="12.7109375" style="118" customWidth="1"/>
    <col min="4606" max="4606" width="5.5703125" style="118" customWidth="1"/>
    <col min="4607" max="4607" width="10.7109375" style="118" customWidth="1"/>
    <col min="4608" max="4608" width="3.28515625" style="118" customWidth="1"/>
    <col min="4609" max="4609" width="6" style="118" customWidth="1"/>
    <col min="4610" max="4611" width="3.28515625" style="118" customWidth="1"/>
    <col min="4612" max="4612" width="0.85546875" style="118" customWidth="1"/>
    <col min="4613" max="4613" width="3.28515625" style="118" customWidth="1"/>
    <col min="4614" max="4614" width="4.42578125" style="118" customWidth="1"/>
    <col min="4615" max="4615" width="7" style="118" customWidth="1"/>
    <col min="4616" max="4617" width="3.28515625" style="118" customWidth="1"/>
    <col min="4618" max="4618" width="5.42578125" style="118" customWidth="1"/>
    <col min="4619" max="4620" width="3.28515625" style="118" customWidth="1"/>
    <col min="4621" max="4621" width="35.85546875" style="118" customWidth="1"/>
    <col min="4622" max="4622" width="28.85546875" style="118" customWidth="1"/>
    <col min="4623" max="4623" width="3.28515625" style="118" customWidth="1"/>
    <col min="4624" max="4624" width="5.85546875" style="118" customWidth="1"/>
    <col min="4625" max="4626" width="3.28515625" style="118" customWidth="1"/>
    <col min="4627" max="4627" width="16.5703125" style="118" bestFit="1" customWidth="1"/>
    <col min="4628" max="4629" width="3.28515625" style="118" customWidth="1"/>
    <col min="4630" max="4630" width="7.7109375" style="118" customWidth="1"/>
    <col min="4631" max="4632" width="3.28515625" style="118" customWidth="1"/>
    <col min="4633" max="4633" width="4.42578125" style="118" customWidth="1"/>
    <col min="4634" max="4634" width="11" style="118" customWidth="1"/>
    <col min="4635" max="4635" width="3.28515625" style="118" customWidth="1"/>
    <col min="4636" max="4637" width="7.7109375" style="118" customWidth="1"/>
    <col min="4638" max="4642" width="3.28515625" style="118" customWidth="1"/>
    <col min="4643" max="4643" width="4.28515625" style="118" customWidth="1"/>
    <col min="4644" max="4646" width="0" style="118" hidden="1" customWidth="1"/>
    <col min="4647" max="4647" width="18.140625" style="118" customWidth="1"/>
    <col min="4648" max="4649" width="3.28515625" style="118" customWidth="1"/>
    <col min="4650" max="4650" width="4.5703125" style="118" customWidth="1"/>
    <col min="4651" max="4651" width="3.28515625" style="118" customWidth="1"/>
    <col min="4652" max="4652" width="20.140625" style="118" customWidth="1"/>
    <col min="4653" max="4660" width="3.28515625" style="118" customWidth="1"/>
    <col min="4661" max="4860" width="9.140625" style="118"/>
    <col min="4861" max="4861" width="12.7109375" style="118" customWidth="1"/>
    <col min="4862" max="4862" width="5.5703125" style="118" customWidth="1"/>
    <col min="4863" max="4863" width="10.7109375" style="118" customWidth="1"/>
    <col min="4864" max="4864" width="3.28515625" style="118" customWidth="1"/>
    <col min="4865" max="4865" width="6" style="118" customWidth="1"/>
    <col min="4866" max="4867" width="3.28515625" style="118" customWidth="1"/>
    <col min="4868" max="4868" width="0.85546875" style="118" customWidth="1"/>
    <col min="4869" max="4869" width="3.28515625" style="118" customWidth="1"/>
    <col min="4870" max="4870" width="4.42578125" style="118" customWidth="1"/>
    <col min="4871" max="4871" width="7" style="118" customWidth="1"/>
    <col min="4872" max="4873" width="3.28515625" style="118" customWidth="1"/>
    <col min="4874" max="4874" width="5.42578125" style="118" customWidth="1"/>
    <col min="4875" max="4876" width="3.28515625" style="118" customWidth="1"/>
    <col min="4877" max="4877" width="35.85546875" style="118" customWidth="1"/>
    <col min="4878" max="4878" width="28.85546875" style="118" customWidth="1"/>
    <col min="4879" max="4879" width="3.28515625" style="118" customWidth="1"/>
    <col min="4880" max="4880" width="5.85546875" style="118" customWidth="1"/>
    <col min="4881" max="4882" width="3.28515625" style="118" customWidth="1"/>
    <col min="4883" max="4883" width="16.5703125" style="118" bestFit="1" customWidth="1"/>
    <col min="4884" max="4885" width="3.28515625" style="118" customWidth="1"/>
    <col min="4886" max="4886" width="7.7109375" style="118" customWidth="1"/>
    <col min="4887" max="4888" width="3.28515625" style="118" customWidth="1"/>
    <col min="4889" max="4889" width="4.42578125" style="118" customWidth="1"/>
    <col min="4890" max="4890" width="11" style="118" customWidth="1"/>
    <col min="4891" max="4891" width="3.28515625" style="118" customWidth="1"/>
    <col min="4892" max="4893" width="7.7109375" style="118" customWidth="1"/>
    <col min="4894" max="4898" width="3.28515625" style="118" customWidth="1"/>
    <col min="4899" max="4899" width="4.28515625" style="118" customWidth="1"/>
    <col min="4900" max="4902" width="0" style="118" hidden="1" customWidth="1"/>
    <col min="4903" max="4903" width="18.140625" style="118" customWidth="1"/>
    <col min="4904" max="4905" width="3.28515625" style="118" customWidth="1"/>
    <col min="4906" max="4906" width="4.5703125" style="118" customWidth="1"/>
    <col min="4907" max="4907" width="3.28515625" style="118" customWidth="1"/>
    <col min="4908" max="4908" width="20.140625" style="118" customWidth="1"/>
    <col min="4909" max="4916" width="3.28515625" style="118" customWidth="1"/>
    <col min="4917" max="5116" width="9.140625" style="118"/>
    <col min="5117" max="5117" width="12.7109375" style="118" customWidth="1"/>
    <col min="5118" max="5118" width="5.5703125" style="118" customWidth="1"/>
    <col min="5119" max="5119" width="10.7109375" style="118" customWidth="1"/>
    <col min="5120" max="5120" width="3.28515625" style="118" customWidth="1"/>
    <col min="5121" max="5121" width="6" style="118" customWidth="1"/>
    <col min="5122" max="5123" width="3.28515625" style="118" customWidth="1"/>
    <col min="5124" max="5124" width="0.85546875" style="118" customWidth="1"/>
    <col min="5125" max="5125" width="3.28515625" style="118" customWidth="1"/>
    <col min="5126" max="5126" width="4.42578125" style="118" customWidth="1"/>
    <col min="5127" max="5127" width="7" style="118" customWidth="1"/>
    <col min="5128" max="5129" width="3.28515625" style="118" customWidth="1"/>
    <col min="5130" max="5130" width="5.42578125" style="118" customWidth="1"/>
    <col min="5131" max="5132" width="3.28515625" style="118" customWidth="1"/>
    <col min="5133" max="5133" width="35.85546875" style="118" customWidth="1"/>
    <col min="5134" max="5134" width="28.85546875" style="118" customWidth="1"/>
    <col min="5135" max="5135" width="3.28515625" style="118" customWidth="1"/>
    <col min="5136" max="5136" width="5.85546875" style="118" customWidth="1"/>
    <col min="5137" max="5138" width="3.28515625" style="118" customWidth="1"/>
    <col min="5139" max="5139" width="16.5703125" style="118" bestFit="1" customWidth="1"/>
    <col min="5140" max="5141" width="3.28515625" style="118" customWidth="1"/>
    <col min="5142" max="5142" width="7.7109375" style="118" customWidth="1"/>
    <col min="5143" max="5144" width="3.28515625" style="118" customWidth="1"/>
    <col min="5145" max="5145" width="4.42578125" style="118" customWidth="1"/>
    <col min="5146" max="5146" width="11" style="118" customWidth="1"/>
    <col min="5147" max="5147" width="3.28515625" style="118" customWidth="1"/>
    <col min="5148" max="5149" width="7.7109375" style="118" customWidth="1"/>
    <col min="5150" max="5154" width="3.28515625" style="118" customWidth="1"/>
    <col min="5155" max="5155" width="4.28515625" style="118" customWidth="1"/>
    <col min="5156" max="5158" width="0" style="118" hidden="1" customWidth="1"/>
    <col min="5159" max="5159" width="18.140625" style="118" customWidth="1"/>
    <col min="5160" max="5161" width="3.28515625" style="118" customWidth="1"/>
    <col min="5162" max="5162" width="4.5703125" style="118" customWidth="1"/>
    <col min="5163" max="5163" width="3.28515625" style="118" customWidth="1"/>
    <col min="5164" max="5164" width="20.140625" style="118" customWidth="1"/>
    <col min="5165" max="5172" width="3.28515625" style="118" customWidth="1"/>
    <col min="5173" max="5372" width="9.140625" style="118"/>
    <col min="5373" max="5373" width="12.7109375" style="118" customWidth="1"/>
    <col min="5374" max="5374" width="5.5703125" style="118" customWidth="1"/>
    <col min="5375" max="5375" width="10.7109375" style="118" customWidth="1"/>
    <col min="5376" max="5376" width="3.28515625" style="118" customWidth="1"/>
    <col min="5377" max="5377" width="6" style="118" customWidth="1"/>
    <col min="5378" max="5379" width="3.28515625" style="118" customWidth="1"/>
    <col min="5380" max="5380" width="0.85546875" style="118" customWidth="1"/>
    <col min="5381" max="5381" width="3.28515625" style="118" customWidth="1"/>
    <col min="5382" max="5382" width="4.42578125" style="118" customWidth="1"/>
    <col min="5383" max="5383" width="7" style="118" customWidth="1"/>
    <col min="5384" max="5385" width="3.28515625" style="118" customWidth="1"/>
    <col min="5386" max="5386" width="5.42578125" style="118" customWidth="1"/>
    <col min="5387" max="5388" width="3.28515625" style="118" customWidth="1"/>
    <col min="5389" max="5389" width="35.85546875" style="118" customWidth="1"/>
    <col min="5390" max="5390" width="28.85546875" style="118" customWidth="1"/>
    <col min="5391" max="5391" width="3.28515625" style="118" customWidth="1"/>
    <col min="5392" max="5392" width="5.85546875" style="118" customWidth="1"/>
    <col min="5393" max="5394" width="3.28515625" style="118" customWidth="1"/>
    <col min="5395" max="5395" width="16.5703125" style="118" bestFit="1" customWidth="1"/>
    <col min="5396" max="5397" width="3.28515625" style="118" customWidth="1"/>
    <col min="5398" max="5398" width="7.7109375" style="118" customWidth="1"/>
    <col min="5399" max="5400" width="3.28515625" style="118" customWidth="1"/>
    <col min="5401" max="5401" width="4.42578125" style="118" customWidth="1"/>
    <col min="5402" max="5402" width="11" style="118" customWidth="1"/>
    <col min="5403" max="5403" width="3.28515625" style="118" customWidth="1"/>
    <col min="5404" max="5405" width="7.7109375" style="118" customWidth="1"/>
    <col min="5406" max="5410" width="3.28515625" style="118" customWidth="1"/>
    <col min="5411" max="5411" width="4.28515625" style="118" customWidth="1"/>
    <col min="5412" max="5414" width="0" style="118" hidden="1" customWidth="1"/>
    <col min="5415" max="5415" width="18.140625" style="118" customWidth="1"/>
    <col min="5416" max="5417" width="3.28515625" style="118" customWidth="1"/>
    <col min="5418" max="5418" width="4.5703125" style="118" customWidth="1"/>
    <col min="5419" max="5419" width="3.28515625" style="118" customWidth="1"/>
    <col min="5420" max="5420" width="20.140625" style="118" customWidth="1"/>
    <col min="5421" max="5428" width="3.28515625" style="118" customWidth="1"/>
    <col min="5429" max="5628" width="9.140625" style="118"/>
    <col min="5629" max="5629" width="12.7109375" style="118" customWidth="1"/>
    <col min="5630" max="5630" width="5.5703125" style="118" customWidth="1"/>
    <col min="5631" max="5631" width="10.7109375" style="118" customWidth="1"/>
    <col min="5632" max="5632" width="3.28515625" style="118" customWidth="1"/>
    <col min="5633" max="5633" width="6" style="118" customWidth="1"/>
    <col min="5634" max="5635" width="3.28515625" style="118" customWidth="1"/>
    <col min="5636" max="5636" width="0.85546875" style="118" customWidth="1"/>
    <col min="5637" max="5637" width="3.28515625" style="118" customWidth="1"/>
    <col min="5638" max="5638" width="4.42578125" style="118" customWidth="1"/>
    <col min="5639" max="5639" width="7" style="118" customWidth="1"/>
    <col min="5640" max="5641" width="3.28515625" style="118" customWidth="1"/>
    <col min="5642" max="5642" width="5.42578125" style="118" customWidth="1"/>
    <col min="5643" max="5644" width="3.28515625" style="118" customWidth="1"/>
    <col min="5645" max="5645" width="35.85546875" style="118" customWidth="1"/>
    <col min="5646" max="5646" width="28.85546875" style="118" customWidth="1"/>
    <col min="5647" max="5647" width="3.28515625" style="118" customWidth="1"/>
    <col min="5648" max="5648" width="5.85546875" style="118" customWidth="1"/>
    <col min="5649" max="5650" width="3.28515625" style="118" customWidth="1"/>
    <col min="5651" max="5651" width="16.5703125" style="118" bestFit="1" customWidth="1"/>
    <col min="5652" max="5653" width="3.28515625" style="118" customWidth="1"/>
    <col min="5654" max="5654" width="7.7109375" style="118" customWidth="1"/>
    <col min="5655" max="5656" width="3.28515625" style="118" customWidth="1"/>
    <col min="5657" max="5657" width="4.42578125" style="118" customWidth="1"/>
    <col min="5658" max="5658" width="11" style="118" customWidth="1"/>
    <col min="5659" max="5659" width="3.28515625" style="118" customWidth="1"/>
    <col min="5660" max="5661" width="7.7109375" style="118" customWidth="1"/>
    <col min="5662" max="5666" width="3.28515625" style="118" customWidth="1"/>
    <col min="5667" max="5667" width="4.28515625" style="118" customWidth="1"/>
    <col min="5668" max="5670" width="0" style="118" hidden="1" customWidth="1"/>
    <col min="5671" max="5671" width="18.140625" style="118" customWidth="1"/>
    <col min="5672" max="5673" width="3.28515625" style="118" customWidth="1"/>
    <col min="5674" max="5674" width="4.5703125" style="118" customWidth="1"/>
    <col min="5675" max="5675" width="3.28515625" style="118" customWidth="1"/>
    <col min="5676" max="5676" width="20.140625" style="118" customWidth="1"/>
    <col min="5677" max="5684" width="3.28515625" style="118" customWidth="1"/>
    <col min="5685" max="5884" width="9.140625" style="118"/>
    <col min="5885" max="5885" width="12.7109375" style="118" customWidth="1"/>
    <col min="5886" max="5886" width="5.5703125" style="118" customWidth="1"/>
    <col min="5887" max="5887" width="10.7109375" style="118" customWidth="1"/>
    <col min="5888" max="5888" width="3.28515625" style="118" customWidth="1"/>
    <col min="5889" max="5889" width="6" style="118" customWidth="1"/>
    <col min="5890" max="5891" width="3.28515625" style="118" customWidth="1"/>
    <col min="5892" max="5892" width="0.85546875" style="118" customWidth="1"/>
    <col min="5893" max="5893" width="3.28515625" style="118" customWidth="1"/>
    <col min="5894" max="5894" width="4.42578125" style="118" customWidth="1"/>
    <col min="5895" max="5895" width="7" style="118" customWidth="1"/>
    <col min="5896" max="5897" width="3.28515625" style="118" customWidth="1"/>
    <col min="5898" max="5898" width="5.42578125" style="118" customWidth="1"/>
    <col min="5899" max="5900" width="3.28515625" style="118" customWidth="1"/>
    <col min="5901" max="5901" width="35.85546875" style="118" customWidth="1"/>
    <col min="5902" max="5902" width="28.85546875" style="118" customWidth="1"/>
    <col min="5903" max="5903" width="3.28515625" style="118" customWidth="1"/>
    <col min="5904" max="5904" width="5.85546875" style="118" customWidth="1"/>
    <col min="5905" max="5906" width="3.28515625" style="118" customWidth="1"/>
    <col min="5907" max="5907" width="16.5703125" style="118" bestFit="1" customWidth="1"/>
    <col min="5908" max="5909" width="3.28515625" style="118" customWidth="1"/>
    <col min="5910" max="5910" width="7.7109375" style="118" customWidth="1"/>
    <col min="5911" max="5912" width="3.28515625" style="118" customWidth="1"/>
    <col min="5913" max="5913" width="4.42578125" style="118" customWidth="1"/>
    <col min="5914" max="5914" width="11" style="118" customWidth="1"/>
    <col min="5915" max="5915" width="3.28515625" style="118" customWidth="1"/>
    <col min="5916" max="5917" width="7.7109375" style="118" customWidth="1"/>
    <col min="5918" max="5922" width="3.28515625" style="118" customWidth="1"/>
    <col min="5923" max="5923" width="4.28515625" style="118" customWidth="1"/>
    <col min="5924" max="5926" width="0" style="118" hidden="1" customWidth="1"/>
    <col min="5927" max="5927" width="18.140625" style="118" customWidth="1"/>
    <col min="5928" max="5929" width="3.28515625" style="118" customWidth="1"/>
    <col min="5930" max="5930" width="4.5703125" style="118" customWidth="1"/>
    <col min="5931" max="5931" width="3.28515625" style="118" customWidth="1"/>
    <col min="5932" max="5932" width="20.140625" style="118" customWidth="1"/>
    <col min="5933" max="5940" width="3.28515625" style="118" customWidth="1"/>
    <col min="5941" max="6140" width="9.140625" style="118"/>
    <col min="6141" max="6141" width="12.7109375" style="118" customWidth="1"/>
    <col min="6142" max="6142" width="5.5703125" style="118" customWidth="1"/>
    <col min="6143" max="6143" width="10.7109375" style="118" customWidth="1"/>
    <col min="6144" max="6144" width="3.28515625" style="118" customWidth="1"/>
    <col min="6145" max="6145" width="6" style="118" customWidth="1"/>
    <col min="6146" max="6147" width="3.28515625" style="118" customWidth="1"/>
    <col min="6148" max="6148" width="0.85546875" style="118" customWidth="1"/>
    <col min="6149" max="6149" width="3.28515625" style="118" customWidth="1"/>
    <col min="6150" max="6150" width="4.42578125" style="118" customWidth="1"/>
    <col min="6151" max="6151" width="7" style="118" customWidth="1"/>
    <col min="6152" max="6153" width="3.28515625" style="118" customWidth="1"/>
    <col min="6154" max="6154" width="5.42578125" style="118" customWidth="1"/>
    <col min="6155" max="6156" width="3.28515625" style="118" customWidth="1"/>
    <col min="6157" max="6157" width="35.85546875" style="118" customWidth="1"/>
    <col min="6158" max="6158" width="28.85546875" style="118" customWidth="1"/>
    <col min="6159" max="6159" width="3.28515625" style="118" customWidth="1"/>
    <col min="6160" max="6160" width="5.85546875" style="118" customWidth="1"/>
    <col min="6161" max="6162" width="3.28515625" style="118" customWidth="1"/>
    <col min="6163" max="6163" width="16.5703125" style="118" bestFit="1" customWidth="1"/>
    <col min="6164" max="6165" width="3.28515625" style="118" customWidth="1"/>
    <col min="6166" max="6166" width="7.7109375" style="118" customWidth="1"/>
    <col min="6167" max="6168" width="3.28515625" style="118" customWidth="1"/>
    <col min="6169" max="6169" width="4.42578125" style="118" customWidth="1"/>
    <col min="6170" max="6170" width="11" style="118" customWidth="1"/>
    <col min="6171" max="6171" width="3.28515625" style="118" customWidth="1"/>
    <col min="6172" max="6173" width="7.7109375" style="118" customWidth="1"/>
    <col min="6174" max="6178" width="3.28515625" style="118" customWidth="1"/>
    <col min="6179" max="6179" width="4.28515625" style="118" customWidth="1"/>
    <col min="6180" max="6182" width="0" style="118" hidden="1" customWidth="1"/>
    <col min="6183" max="6183" width="18.140625" style="118" customWidth="1"/>
    <col min="6184" max="6185" width="3.28515625" style="118" customWidth="1"/>
    <col min="6186" max="6186" width="4.5703125" style="118" customWidth="1"/>
    <col min="6187" max="6187" width="3.28515625" style="118" customWidth="1"/>
    <col min="6188" max="6188" width="20.140625" style="118" customWidth="1"/>
    <col min="6189" max="6196" width="3.28515625" style="118" customWidth="1"/>
    <col min="6197" max="6396" width="9.140625" style="118"/>
    <col min="6397" max="6397" width="12.7109375" style="118" customWidth="1"/>
    <col min="6398" max="6398" width="5.5703125" style="118" customWidth="1"/>
    <col min="6399" max="6399" width="10.7109375" style="118" customWidth="1"/>
    <col min="6400" max="6400" width="3.28515625" style="118" customWidth="1"/>
    <col min="6401" max="6401" width="6" style="118" customWidth="1"/>
    <col min="6402" max="6403" width="3.28515625" style="118" customWidth="1"/>
    <col min="6404" max="6404" width="0.85546875" style="118" customWidth="1"/>
    <col min="6405" max="6405" width="3.28515625" style="118" customWidth="1"/>
    <col min="6406" max="6406" width="4.42578125" style="118" customWidth="1"/>
    <col min="6407" max="6407" width="7" style="118" customWidth="1"/>
    <col min="6408" max="6409" width="3.28515625" style="118" customWidth="1"/>
    <col min="6410" max="6410" width="5.42578125" style="118" customWidth="1"/>
    <col min="6411" max="6412" width="3.28515625" style="118" customWidth="1"/>
    <col min="6413" max="6413" width="35.85546875" style="118" customWidth="1"/>
    <col min="6414" max="6414" width="28.85546875" style="118" customWidth="1"/>
    <col min="6415" max="6415" width="3.28515625" style="118" customWidth="1"/>
    <col min="6416" max="6416" width="5.85546875" style="118" customWidth="1"/>
    <col min="6417" max="6418" width="3.28515625" style="118" customWidth="1"/>
    <col min="6419" max="6419" width="16.5703125" style="118" bestFit="1" customWidth="1"/>
    <col min="6420" max="6421" width="3.28515625" style="118" customWidth="1"/>
    <col min="6422" max="6422" width="7.7109375" style="118" customWidth="1"/>
    <col min="6423" max="6424" width="3.28515625" style="118" customWidth="1"/>
    <col min="6425" max="6425" width="4.42578125" style="118" customWidth="1"/>
    <col min="6426" max="6426" width="11" style="118" customWidth="1"/>
    <col min="6427" max="6427" width="3.28515625" style="118" customWidth="1"/>
    <col min="6428" max="6429" width="7.7109375" style="118" customWidth="1"/>
    <col min="6430" max="6434" width="3.28515625" style="118" customWidth="1"/>
    <col min="6435" max="6435" width="4.28515625" style="118" customWidth="1"/>
    <col min="6436" max="6438" width="0" style="118" hidden="1" customWidth="1"/>
    <col min="6439" max="6439" width="18.140625" style="118" customWidth="1"/>
    <col min="6440" max="6441" width="3.28515625" style="118" customWidth="1"/>
    <col min="6442" max="6442" width="4.5703125" style="118" customWidth="1"/>
    <col min="6443" max="6443" width="3.28515625" style="118" customWidth="1"/>
    <col min="6444" max="6444" width="20.140625" style="118" customWidth="1"/>
    <col min="6445" max="6452" width="3.28515625" style="118" customWidth="1"/>
    <col min="6453" max="6652" width="9.140625" style="118"/>
    <col min="6653" max="6653" width="12.7109375" style="118" customWidth="1"/>
    <col min="6654" max="6654" width="5.5703125" style="118" customWidth="1"/>
    <col min="6655" max="6655" width="10.7109375" style="118" customWidth="1"/>
    <col min="6656" max="6656" width="3.28515625" style="118" customWidth="1"/>
    <col min="6657" max="6657" width="6" style="118" customWidth="1"/>
    <col min="6658" max="6659" width="3.28515625" style="118" customWidth="1"/>
    <col min="6660" max="6660" width="0.85546875" style="118" customWidth="1"/>
    <col min="6661" max="6661" width="3.28515625" style="118" customWidth="1"/>
    <col min="6662" max="6662" width="4.42578125" style="118" customWidth="1"/>
    <col min="6663" max="6663" width="7" style="118" customWidth="1"/>
    <col min="6664" max="6665" width="3.28515625" style="118" customWidth="1"/>
    <col min="6666" max="6666" width="5.42578125" style="118" customWidth="1"/>
    <col min="6667" max="6668" width="3.28515625" style="118" customWidth="1"/>
    <col min="6669" max="6669" width="35.85546875" style="118" customWidth="1"/>
    <col min="6670" max="6670" width="28.85546875" style="118" customWidth="1"/>
    <col min="6671" max="6671" width="3.28515625" style="118" customWidth="1"/>
    <col min="6672" max="6672" width="5.85546875" style="118" customWidth="1"/>
    <col min="6673" max="6674" width="3.28515625" style="118" customWidth="1"/>
    <col min="6675" max="6675" width="16.5703125" style="118" bestFit="1" customWidth="1"/>
    <col min="6676" max="6677" width="3.28515625" style="118" customWidth="1"/>
    <col min="6678" max="6678" width="7.7109375" style="118" customWidth="1"/>
    <col min="6679" max="6680" width="3.28515625" style="118" customWidth="1"/>
    <col min="6681" max="6681" width="4.42578125" style="118" customWidth="1"/>
    <col min="6682" max="6682" width="11" style="118" customWidth="1"/>
    <col min="6683" max="6683" width="3.28515625" style="118" customWidth="1"/>
    <col min="6684" max="6685" width="7.7109375" style="118" customWidth="1"/>
    <col min="6686" max="6690" width="3.28515625" style="118" customWidth="1"/>
    <col min="6691" max="6691" width="4.28515625" style="118" customWidth="1"/>
    <col min="6692" max="6694" width="0" style="118" hidden="1" customWidth="1"/>
    <col min="6695" max="6695" width="18.140625" style="118" customWidth="1"/>
    <col min="6696" max="6697" width="3.28515625" style="118" customWidth="1"/>
    <col min="6698" max="6698" width="4.5703125" style="118" customWidth="1"/>
    <col min="6699" max="6699" width="3.28515625" style="118" customWidth="1"/>
    <col min="6700" max="6700" width="20.140625" style="118" customWidth="1"/>
    <col min="6701" max="6708" width="3.28515625" style="118" customWidth="1"/>
    <col min="6709" max="6908" width="9.140625" style="118"/>
    <col min="6909" max="6909" width="12.7109375" style="118" customWidth="1"/>
    <col min="6910" max="6910" width="5.5703125" style="118" customWidth="1"/>
    <col min="6911" max="6911" width="10.7109375" style="118" customWidth="1"/>
    <col min="6912" max="6912" width="3.28515625" style="118" customWidth="1"/>
    <col min="6913" max="6913" width="6" style="118" customWidth="1"/>
    <col min="6914" max="6915" width="3.28515625" style="118" customWidth="1"/>
    <col min="6916" max="6916" width="0.85546875" style="118" customWidth="1"/>
    <col min="6917" max="6917" width="3.28515625" style="118" customWidth="1"/>
    <col min="6918" max="6918" width="4.42578125" style="118" customWidth="1"/>
    <col min="6919" max="6919" width="7" style="118" customWidth="1"/>
    <col min="6920" max="6921" width="3.28515625" style="118" customWidth="1"/>
    <col min="6922" max="6922" width="5.42578125" style="118" customWidth="1"/>
    <col min="6923" max="6924" width="3.28515625" style="118" customWidth="1"/>
    <col min="6925" max="6925" width="35.85546875" style="118" customWidth="1"/>
    <col min="6926" max="6926" width="28.85546875" style="118" customWidth="1"/>
    <col min="6927" max="6927" width="3.28515625" style="118" customWidth="1"/>
    <col min="6928" max="6928" width="5.85546875" style="118" customWidth="1"/>
    <col min="6929" max="6930" width="3.28515625" style="118" customWidth="1"/>
    <col min="6931" max="6931" width="16.5703125" style="118" bestFit="1" customWidth="1"/>
    <col min="6932" max="6933" width="3.28515625" style="118" customWidth="1"/>
    <col min="6934" max="6934" width="7.7109375" style="118" customWidth="1"/>
    <col min="6935" max="6936" width="3.28515625" style="118" customWidth="1"/>
    <col min="6937" max="6937" width="4.42578125" style="118" customWidth="1"/>
    <col min="6938" max="6938" width="11" style="118" customWidth="1"/>
    <col min="6939" max="6939" width="3.28515625" style="118" customWidth="1"/>
    <col min="6940" max="6941" width="7.7109375" style="118" customWidth="1"/>
    <col min="6942" max="6946" width="3.28515625" style="118" customWidth="1"/>
    <col min="6947" max="6947" width="4.28515625" style="118" customWidth="1"/>
    <col min="6948" max="6950" width="0" style="118" hidden="1" customWidth="1"/>
    <col min="6951" max="6951" width="18.140625" style="118" customWidth="1"/>
    <col min="6952" max="6953" width="3.28515625" style="118" customWidth="1"/>
    <col min="6954" max="6954" width="4.5703125" style="118" customWidth="1"/>
    <col min="6955" max="6955" width="3.28515625" style="118" customWidth="1"/>
    <col min="6956" max="6956" width="20.140625" style="118" customWidth="1"/>
    <col min="6957" max="6964" width="3.28515625" style="118" customWidth="1"/>
    <col min="6965" max="7164" width="9.140625" style="118"/>
    <col min="7165" max="7165" width="12.7109375" style="118" customWidth="1"/>
    <col min="7166" max="7166" width="5.5703125" style="118" customWidth="1"/>
    <col min="7167" max="7167" width="10.7109375" style="118" customWidth="1"/>
    <col min="7168" max="7168" width="3.28515625" style="118" customWidth="1"/>
    <col min="7169" max="7169" width="6" style="118" customWidth="1"/>
    <col min="7170" max="7171" width="3.28515625" style="118" customWidth="1"/>
    <col min="7172" max="7172" width="0.85546875" style="118" customWidth="1"/>
    <col min="7173" max="7173" width="3.28515625" style="118" customWidth="1"/>
    <col min="7174" max="7174" width="4.42578125" style="118" customWidth="1"/>
    <col min="7175" max="7175" width="7" style="118" customWidth="1"/>
    <col min="7176" max="7177" width="3.28515625" style="118" customWidth="1"/>
    <col min="7178" max="7178" width="5.42578125" style="118" customWidth="1"/>
    <col min="7179" max="7180" width="3.28515625" style="118" customWidth="1"/>
    <col min="7181" max="7181" width="35.85546875" style="118" customWidth="1"/>
    <col min="7182" max="7182" width="28.85546875" style="118" customWidth="1"/>
    <col min="7183" max="7183" width="3.28515625" style="118" customWidth="1"/>
    <col min="7184" max="7184" width="5.85546875" style="118" customWidth="1"/>
    <col min="7185" max="7186" width="3.28515625" style="118" customWidth="1"/>
    <col min="7187" max="7187" width="16.5703125" style="118" bestFit="1" customWidth="1"/>
    <col min="7188" max="7189" width="3.28515625" style="118" customWidth="1"/>
    <col min="7190" max="7190" width="7.7109375" style="118" customWidth="1"/>
    <col min="7191" max="7192" width="3.28515625" style="118" customWidth="1"/>
    <col min="7193" max="7193" width="4.42578125" style="118" customWidth="1"/>
    <col min="7194" max="7194" width="11" style="118" customWidth="1"/>
    <col min="7195" max="7195" width="3.28515625" style="118" customWidth="1"/>
    <col min="7196" max="7197" width="7.7109375" style="118" customWidth="1"/>
    <col min="7198" max="7202" width="3.28515625" style="118" customWidth="1"/>
    <col min="7203" max="7203" width="4.28515625" style="118" customWidth="1"/>
    <col min="7204" max="7206" width="0" style="118" hidden="1" customWidth="1"/>
    <col min="7207" max="7207" width="18.140625" style="118" customWidth="1"/>
    <col min="7208" max="7209" width="3.28515625" style="118" customWidth="1"/>
    <col min="7210" max="7210" width="4.5703125" style="118" customWidth="1"/>
    <col min="7211" max="7211" width="3.28515625" style="118" customWidth="1"/>
    <col min="7212" max="7212" width="20.140625" style="118" customWidth="1"/>
    <col min="7213" max="7220" width="3.28515625" style="118" customWidth="1"/>
    <col min="7221" max="7420" width="9.140625" style="118"/>
    <col min="7421" max="7421" width="12.7109375" style="118" customWidth="1"/>
    <col min="7422" max="7422" width="5.5703125" style="118" customWidth="1"/>
    <col min="7423" max="7423" width="10.7109375" style="118" customWidth="1"/>
    <col min="7424" max="7424" width="3.28515625" style="118" customWidth="1"/>
    <col min="7425" max="7425" width="6" style="118" customWidth="1"/>
    <col min="7426" max="7427" width="3.28515625" style="118" customWidth="1"/>
    <col min="7428" max="7428" width="0.85546875" style="118" customWidth="1"/>
    <col min="7429" max="7429" width="3.28515625" style="118" customWidth="1"/>
    <col min="7430" max="7430" width="4.42578125" style="118" customWidth="1"/>
    <col min="7431" max="7431" width="7" style="118" customWidth="1"/>
    <col min="7432" max="7433" width="3.28515625" style="118" customWidth="1"/>
    <col min="7434" max="7434" width="5.42578125" style="118" customWidth="1"/>
    <col min="7435" max="7436" width="3.28515625" style="118" customWidth="1"/>
    <col min="7437" max="7437" width="35.85546875" style="118" customWidth="1"/>
    <col min="7438" max="7438" width="28.85546875" style="118" customWidth="1"/>
    <col min="7439" max="7439" width="3.28515625" style="118" customWidth="1"/>
    <col min="7440" max="7440" width="5.85546875" style="118" customWidth="1"/>
    <col min="7441" max="7442" width="3.28515625" style="118" customWidth="1"/>
    <col min="7443" max="7443" width="16.5703125" style="118" bestFit="1" customWidth="1"/>
    <col min="7444" max="7445" width="3.28515625" style="118" customWidth="1"/>
    <col min="7446" max="7446" width="7.7109375" style="118" customWidth="1"/>
    <col min="7447" max="7448" width="3.28515625" style="118" customWidth="1"/>
    <col min="7449" max="7449" width="4.42578125" style="118" customWidth="1"/>
    <col min="7450" max="7450" width="11" style="118" customWidth="1"/>
    <col min="7451" max="7451" width="3.28515625" style="118" customWidth="1"/>
    <col min="7452" max="7453" width="7.7109375" style="118" customWidth="1"/>
    <col min="7454" max="7458" width="3.28515625" style="118" customWidth="1"/>
    <col min="7459" max="7459" width="4.28515625" style="118" customWidth="1"/>
    <col min="7460" max="7462" width="0" style="118" hidden="1" customWidth="1"/>
    <col min="7463" max="7463" width="18.140625" style="118" customWidth="1"/>
    <col min="7464" max="7465" width="3.28515625" style="118" customWidth="1"/>
    <col min="7466" max="7466" width="4.5703125" style="118" customWidth="1"/>
    <col min="7467" max="7467" width="3.28515625" style="118" customWidth="1"/>
    <col min="7468" max="7468" width="20.140625" style="118" customWidth="1"/>
    <col min="7469" max="7476" width="3.28515625" style="118" customWidth="1"/>
    <col min="7477" max="7676" width="9.140625" style="118"/>
    <col min="7677" max="7677" width="12.7109375" style="118" customWidth="1"/>
    <col min="7678" max="7678" width="5.5703125" style="118" customWidth="1"/>
    <col min="7679" max="7679" width="10.7109375" style="118" customWidth="1"/>
    <col min="7680" max="7680" width="3.28515625" style="118" customWidth="1"/>
    <col min="7681" max="7681" width="6" style="118" customWidth="1"/>
    <col min="7682" max="7683" width="3.28515625" style="118" customWidth="1"/>
    <col min="7684" max="7684" width="0.85546875" style="118" customWidth="1"/>
    <col min="7685" max="7685" width="3.28515625" style="118" customWidth="1"/>
    <col min="7686" max="7686" width="4.42578125" style="118" customWidth="1"/>
    <col min="7687" max="7687" width="7" style="118" customWidth="1"/>
    <col min="7688" max="7689" width="3.28515625" style="118" customWidth="1"/>
    <col min="7690" max="7690" width="5.42578125" style="118" customWidth="1"/>
    <col min="7691" max="7692" width="3.28515625" style="118" customWidth="1"/>
    <col min="7693" max="7693" width="35.85546875" style="118" customWidth="1"/>
    <col min="7694" max="7694" width="28.85546875" style="118" customWidth="1"/>
    <col min="7695" max="7695" width="3.28515625" style="118" customWidth="1"/>
    <col min="7696" max="7696" width="5.85546875" style="118" customWidth="1"/>
    <col min="7697" max="7698" width="3.28515625" style="118" customWidth="1"/>
    <col min="7699" max="7699" width="16.5703125" style="118" bestFit="1" customWidth="1"/>
    <col min="7700" max="7701" width="3.28515625" style="118" customWidth="1"/>
    <col min="7702" max="7702" width="7.7109375" style="118" customWidth="1"/>
    <col min="7703" max="7704" width="3.28515625" style="118" customWidth="1"/>
    <col min="7705" max="7705" width="4.42578125" style="118" customWidth="1"/>
    <col min="7706" max="7706" width="11" style="118" customWidth="1"/>
    <col min="7707" max="7707" width="3.28515625" style="118" customWidth="1"/>
    <col min="7708" max="7709" width="7.7109375" style="118" customWidth="1"/>
    <col min="7710" max="7714" width="3.28515625" style="118" customWidth="1"/>
    <col min="7715" max="7715" width="4.28515625" style="118" customWidth="1"/>
    <col min="7716" max="7718" width="0" style="118" hidden="1" customWidth="1"/>
    <col min="7719" max="7719" width="18.140625" style="118" customWidth="1"/>
    <col min="7720" max="7721" width="3.28515625" style="118" customWidth="1"/>
    <col min="7722" max="7722" width="4.5703125" style="118" customWidth="1"/>
    <col min="7723" max="7723" width="3.28515625" style="118" customWidth="1"/>
    <col min="7724" max="7724" width="20.140625" style="118" customWidth="1"/>
    <col min="7725" max="7732" width="3.28515625" style="118" customWidth="1"/>
    <col min="7733" max="7932" width="9.140625" style="118"/>
    <col min="7933" max="7933" width="12.7109375" style="118" customWidth="1"/>
    <col min="7934" max="7934" width="5.5703125" style="118" customWidth="1"/>
    <col min="7935" max="7935" width="10.7109375" style="118" customWidth="1"/>
    <col min="7936" max="7936" width="3.28515625" style="118" customWidth="1"/>
    <col min="7937" max="7937" width="6" style="118" customWidth="1"/>
    <col min="7938" max="7939" width="3.28515625" style="118" customWidth="1"/>
    <col min="7940" max="7940" width="0.85546875" style="118" customWidth="1"/>
    <col min="7941" max="7941" width="3.28515625" style="118" customWidth="1"/>
    <col min="7942" max="7942" width="4.42578125" style="118" customWidth="1"/>
    <col min="7943" max="7943" width="7" style="118" customWidth="1"/>
    <col min="7944" max="7945" width="3.28515625" style="118" customWidth="1"/>
    <col min="7946" max="7946" width="5.42578125" style="118" customWidth="1"/>
    <col min="7947" max="7948" width="3.28515625" style="118" customWidth="1"/>
    <col min="7949" max="7949" width="35.85546875" style="118" customWidth="1"/>
    <col min="7950" max="7950" width="28.85546875" style="118" customWidth="1"/>
    <col min="7951" max="7951" width="3.28515625" style="118" customWidth="1"/>
    <col min="7952" max="7952" width="5.85546875" style="118" customWidth="1"/>
    <col min="7953" max="7954" width="3.28515625" style="118" customWidth="1"/>
    <col min="7955" max="7955" width="16.5703125" style="118" bestFit="1" customWidth="1"/>
    <col min="7956" max="7957" width="3.28515625" style="118" customWidth="1"/>
    <col min="7958" max="7958" width="7.7109375" style="118" customWidth="1"/>
    <col min="7959" max="7960" width="3.28515625" style="118" customWidth="1"/>
    <col min="7961" max="7961" width="4.42578125" style="118" customWidth="1"/>
    <col min="7962" max="7962" width="11" style="118" customWidth="1"/>
    <col min="7963" max="7963" width="3.28515625" style="118" customWidth="1"/>
    <col min="7964" max="7965" width="7.7109375" style="118" customWidth="1"/>
    <col min="7966" max="7970" width="3.28515625" style="118" customWidth="1"/>
    <col min="7971" max="7971" width="4.28515625" style="118" customWidth="1"/>
    <col min="7972" max="7974" width="0" style="118" hidden="1" customWidth="1"/>
    <col min="7975" max="7975" width="18.140625" style="118" customWidth="1"/>
    <col min="7976" max="7977" width="3.28515625" style="118" customWidth="1"/>
    <col min="7978" max="7978" width="4.5703125" style="118" customWidth="1"/>
    <col min="7979" max="7979" width="3.28515625" style="118" customWidth="1"/>
    <col min="7980" max="7980" width="20.140625" style="118" customWidth="1"/>
    <col min="7981" max="7988" width="3.28515625" style="118" customWidth="1"/>
    <col min="7989" max="8188" width="9.140625" style="118"/>
    <col min="8189" max="8189" width="12.7109375" style="118" customWidth="1"/>
    <col min="8190" max="8190" width="5.5703125" style="118" customWidth="1"/>
    <col min="8191" max="8191" width="10.7109375" style="118" customWidth="1"/>
    <col min="8192" max="8192" width="3.28515625" style="118" customWidth="1"/>
    <col min="8193" max="8193" width="6" style="118" customWidth="1"/>
    <col min="8194" max="8195" width="3.28515625" style="118" customWidth="1"/>
    <col min="8196" max="8196" width="0.85546875" style="118" customWidth="1"/>
    <col min="8197" max="8197" width="3.28515625" style="118" customWidth="1"/>
    <col min="8198" max="8198" width="4.42578125" style="118" customWidth="1"/>
    <col min="8199" max="8199" width="7" style="118" customWidth="1"/>
    <col min="8200" max="8201" width="3.28515625" style="118" customWidth="1"/>
    <col min="8202" max="8202" width="5.42578125" style="118" customWidth="1"/>
    <col min="8203" max="8204" width="3.28515625" style="118" customWidth="1"/>
    <col min="8205" max="8205" width="35.85546875" style="118" customWidth="1"/>
    <col min="8206" max="8206" width="28.85546875" style="118" customWidth="1"/>
    <col min="8207" max="8207" width="3.28515625" style="118" customWidth="1"/>
    <col min="8208" max="8208" width="5.85546875" style="118" customWidth="1"/>
    <col min="8209" max="8210" width="3.28515625" style="118" customWidth="1"/>
    <col min="8211" max="8211" width="16.5703125" style="118" bestFit="1" customWidth="1"/>
    <col min="8212" max="8213" width="3.28515625" style="118" customWidth="1"/>
    <col min="8214" max="8214" width="7.7109375" style="118" customWidth="1"/>
    <col min="8215" max="8216" width="3.28515625" style="118" customWidth="1"/>
    <col min="8217" max="8217" width="4.42578125" style="118" customWidth="1"/>
    <col min="8218" max="8218" width="11" style="118" customWidth="1"/>
    <col min="8219" max="8219" width="3.28515625" style="118" customWidth="1"/>
    <col min="8220" max="8221" width="7.7109375" style="118" customWidth="1"/>
    <col min="8222" max="8226" width="3.28515625" style="118" customWidth="1"/>
    <col min="8227" max="8227" width="4.28515625" style="118" customWidth="1"/>
    <col min="8228" max="8230" width="0" style="118" hidden="1" customWidth="1"/>
    <col min="8231" max="8231" width="18.140625" style="118" customWidth="1"/>
    <col min="8232" max="8233" width="3.28515625" style="118" customWidth="1"/>
    <col min="8234" max="8234" width="4.5703125" style="118" customWidth="1"/>
    <col min="8235" max="8235" width="3.28515625" style="118" customWidth="1"/>
    <col min="8236" max="8236" width="20.140625" style="118" customWidth="1"/>
    <col min="8237" max="8244" width="3.28515625" style="118" customWidth="1"/>
    <col min="8245" max="8444" width="9.140625" style="118"/>
    <col min="8445" max="8445" width="12.7109375" style="118" customWidth="1"/>
    <col min="8446" max="8446" width="5.5703125" style="118" customWidth="1"/>
    <col min="8447" max="8447" width="10.7109375" style="118" customWidth="1"/>
    <col min="8448" max="8448" width="3.28515625" style="118" customWidth="1"/>
    <col min="8449" max="8449" width="6" style="118" customWidth="1"/>
    <col min="8450" max="8451" width="3.28515625" style="118" customWidth="1"/>
    <col min="8452" max="8452" width="0.85546875" style="118" customWidth="1"/>
    <col min="8453" max="8453" width="3.28515625" style="118" customWidth="1"/>
    <col min="8454" max="8454" width="4.42578125" style="118" customWidth="1"/>
    <col min="8455" max="8455" width="7" style="118" customWidth="1"/>
    <col min="8456" max="8457" width="3.28515625" style="118" customWidth="1"/>
    <col min="8458" max="8458" width="5.42578125" style="118" customWidth="1"/>
    <col min="8459" max="8460" width="3.28515625" style="118" customWidth="1"/>
    <col min="8461" max="8461" width="35.85546875" style="118" customWidth="1"/>
    <col min="8462" max="8462" width="28.85546875" style="118" customWidth="1"/>
    <col min="8463" max="8463" width="3.28515625" style="118" customWidth="1"/>
    <col min="8464" max="8464" width="5.85546875" style="118" customWidth="1"/>
    <col min="8465" max="8466" width="3.28515625" style="118" customWidth="1"/>
    <col min="8467" max="8467" width="16.5703125" style="118" bestFit="1" customWidth="1"/>
    <col min="8468" max="8469" width="3.28515625" style="118" customWidth="1"/>
    <col min="8470" max="8470" width="7.7109375" style="118" customWidth="1"/>
    <col min="8471" max="8472" width="3.28515625" style="118" customWidth="1"/>
    <col min="8473" max="8473" width="4.42578125" style="118" customWidth="1"/>
    <col min="8474" max="8474" width="11" style="118" customWidth="1"/>
    <col min="8475" max="8475" width="3.28515625" style="118" customWidth="1"/>
    <col min="8476" max="8477" width="7.7109375" style="118" customWidth="1"/>
    <col min="8478" max="8482" width="3.28515625" style="118" customWidth="1"/>
    <col min="8483" max="8483" width="4.28515625" style="118" customWidth="1"/>
    <col min="8484" max="8486" width="0" style="118" hidden="1" customWidth="1"/>
    <col min="8487" max="8487" width="18.140625" style="118" customWidth="1"/>
    <col min="8488" max="8489" width="3.28515625" style="118" customWidth="1"/>
    <col min="8490" max="8490" width="4.5703125" style="118" customWidth="1"/>
    <col min="8491" max="8491" width="3.28515625" style="118" customWidth="1"/>
    <col min="8492" max="8492" width="20.140625" style="118" customWidth="1"/>
    <col min="8493" max="8500" width="3.28515625" style="118" customWidth="1"/>
    <col min="8501" max="8700" width="9.140625" style="118"/>
    <col min="8701" max="8701" width="12.7109375" style="118" customWidth="1"/>
    <col min="8702" max="8702" width="5.5703125" style="118" customWidth="1"/>
    <col min="8703" max="8703" width="10.7109375" style="118" customWidth="1"/>
    <col min="8704" max="8704" width="3.28515625" style="118" customWidth="1"/>
    <col min="8705" max="8705" width="6" style="118" customWidth="1"/>
    <col min="8706" max="8707" width="3.28515625" style="118" customWidth="1"/>
    <col min="8708" max="8708" width="0.85546875" style="118" customWidth="1"/>
    <col min="8709" max="8709" width="3.28515625" style="118" customWidth="1"/>
    <col min="8710" max="8710" width="4.42578125" style="118" customWidth="1"/>
    <col min="8711" max="8711" width="7" style="118" customWidth="1"/>
    <col min="8712" max="8713" width="3.28515625" style="118" customWidth="1"/>
    <col min="8714" max="8714" width="5.42578125" style="118" customWidth="1"/>
    <col min="8715" max="8716" width="3.28515625" style="118" customWidth="1"/>
    <col min="8717" max="8717" width="35.85546875" style="118" customWidth="1"/>
    <col min="8718" max="8718" width="28.85546875" style="118" customWidth="1"/>
    <col min="8719" max="8719" width="3.28515625" style="118" customWidth="1"/>
    <col min="8720" max="8720" width="5.85546875" style="118" customWidth="1"/>
    <col min="8721" max="8722" width="3.28515625" style="118" customWidth="1"/>
    <col min="8723" max="8723" width="16.5703125" style="118" bestFit="1" customWidth="1"/>
    <col min="8724" max="8725" width="3.28515625" style="118" customWidth="1"/>
    <col min="8726" max="8726" width="7.7109375" style="118" customWidth="1"/>
    <col min="8727" max="8728" width="3.28515625" style="118" customWidth="1"/>
    <col min="8729" max="8729" width="4.42578125" style="118" customWidth="1"/>
    <col min="8730" max="8730" width="11" style="118" customWidth="1"/>
    <col min="8731" max="8731" width="3.28515625" style="118" customWidth="1"/>
    <col min="8732" max="8733" width="7.7109375" style="118" customWidth="1"/>
    <col min="8734" max="8738" width="3.28515625" style="118" customWidth="1"/>
    <col min="8739" max="8739" width="4.28515625" style="118" customWidth="1"/>
    <col min="8740" max="8742" width="0" style="118" hidden="1" customWidth="1"/>
    <col min="8743" max="8743" width="18.140625" style="118" customWidth="1"/>
    <col min="8744" max="8745" width="3.28515625" style="118" customWidth="1"/>
    <col min="8746" max="8746" width="4.5703125" style="118" customWidth="1"/>
    <col min="8747" max="8747" width="3.28515625" style="118" customWidth="1"/>
    <col min="8748" max="8748" width="20.140625" style="118" customWidth="1"/>
    <col min="8749" max="8756" width="3.28515625" style="118" customWidth="1"/>
    <col min="8757" max="8956" width="9.140625" style="118"/>
    <col min="8957" max="8957" width="12.7109375" style="118" customWidth="1"/>
    <col min="8958" max="8958" width="5.5703125" style="118" customWidth="1"/>
    <col min="8959" max="8959" width="10.7109375" style="118" customWidth="1"/>
    <col min="8960" max="8960" width="3.28515625" style="118" customWidth="1"/>
    <col min="8961" max="8961" width="6" style="118" customWidth="1"/>
    <col min="8962" max="8963" width="3.28515625" style="118" customWidth="1"/>
    <col min="8964" max="8964" width="0.85546875" style="118" customWidth="1"/>
    <col min="8965" max="8965" width="3.28515625" style="118" customWidth="1"/>
    <col min="8966" max="8966" width="4.42578125" style="118" customWidth="1"/>
    <col min="8967" max="8967" width="7" style="118" customWidth="1"/>
    <col min="8968" max="8969" width="3.28515625" style="118" customWidth="1"/>
    <col min="8970" max="8970" width="5.42578125" style="118" customWidth="1"/>
    <col min="8971" max="8972" width="3.28515625" style="118" customWidth="1"/>
    <col min="8973" max="8973" width="35.85546875" style="118" customWidth="1"/>
    <col min="8974" max="8974" width="28.85546875" style="118" customWidth="1"/>
    <col min="8975" max="8975" width="3.28515625" style="118" customWidth="1"/>
    <col min="8976" max="8976" width="5.85546875" style="118" customWidth="1"/>
    <col min="8977" max="8978" width="3.28515625" style="118" customWidth="1"/>
    <col min="8979" max="8979" width="16.5703125" style="118" bestFit="1" customWidth="1"/>
    <col min="8980" max="8981" width="3.28515625" style="118" customWidth="1"/>
    <col min="8982" max="8982" width="7.7109375" style="118" customWidth="1"/>
    <col min="8983" max="8984" width="3.28515625" style="118" customWidth="1"/>
    <col min="8985" max="8985" width="4.42578125" style="118" customWidth="1"/>
    <col min="8986" max="8986" width="11" style="118" customWidth="1"/>
    <col min="8987" max="8987" width="3.28515625" style="118" customWidth="1"/>
    <col min="8988" max="8989" width="7.7109375" style="118" customWidth="1"/>
    <col min="8990" max="8994" width="3.28515625" style="118" customWidth="1"/>
    <col min="8995" max="8995" width="4.28515625" style="118" customWidth="1"/>
    <col min="8996" max="8998" width="0" style="118" hidden="1" customWidth="1"/>
    <col min="8999" max="8999" width="18.140625" style="118" customWidth="1"/>
    <col min="9000" max="9001" width="3.28515625" style="118" customWidth="1"/>
    <col min="9002" max="9002" width="4.5703125" style="118" customWidth="1"/>
    <col min="9003" max="9003" width="3.28515625" style="118" customWidth="1"/>
    <col min="9004" max="9004" width="20.140625" style="118" customWidth="1"/>
    <col min="9005" max="9012" width="3.28515625" style="118" customWidth="1"/>
    <col min="9013" max="9212" width="9.140625" style="118"/>
    <col min="9213" max="9213" width="12.7109375" style="118" customWidth="1"/>
    <col min="9214" max="9214" width="5.5703125" style="118" customWidth="1"/>
    <col min="9215" max="9215" width="10.7109375" style="118" customWidth="1"/>
    <col min="9216" max="9216" width="3.28515625" style="118" customWidth="1"/>
    <col min="9217" max="9217" width="6" style="118" customWidth="1"/>
    <col min="9218" max="9219" width="3.28515625" style="118" customWidth="1"/>
    <col min="9220" max="9220" width="0.85546875" style="118" customWidth="1"/>
    <col min="9221" max="9221" width="3.28515625" style="118" customWidth="1"/>
    <col min="9222" max="9222" width="4.42578125" style="118" customWidth="1"/>
    <col min="9223" max="9223" width="7" style="118" customWidth="1"/>
    <col min="9224" max="9225" width="3.28515625" style="118" customWidth="1"/>
    <col min="9226" max="9226" width="5.42578125" style="118" customWidth="1"/>
    <col min="9227" max="9228" width="3.28515625" style="118" customWidth="1"/>
    <col min="9229" max="9229" width="35.85546875" style="118" customWidth="1"/>
    <col min="9230" max="9230" width="28.85546875" style="118" customWidth="1"/>
    <col min="9231" max="9231" width="3.28515625" style="118" customWidth="1"/>
    <col min="9232" max="9232" width="5.85546875" style="118" customWidth="1"/>
    <col min="9233" max="9234" width="3.28515625" style="118" customWidth="1"/>
    <col min="9235" max="9235" width="16.5703125" style="118" bestFit="1" customWidth="1"/>
    <col min="9236" max="9237" width="3.28515625" style="118" customWidth="1"/>
    <col min="9238" max="9238" width="7.7109375" style="118" customWidth="1"/>
    <col min="9239" max="9240" width="3.28515625" style="118" customWidth="1"/>
    <col min="9241" max="9241" width="4.42578125" style="118" customWidth="1"/>
    <col min="9242" max="9242" width="11" style="118" customWidth="1"/>
    <col min="9243" max="9243" width="3.28515625" style="118" customWidth="1"/>
    <col min="9244" max="9245" width="7.7109375" style="118" customWidth="1"/>
    <col min="9246" max="9250" width="3.28515625" style="118" customWidth="1"/>
    <col min="9251" max="9251" width="4.28515625" style="118" customWidth="1"/>
    <col min="9252" max="9254" width="0" style="118" hidden="1" customWidth="1"/>
    <col min="9255" max="9255" width="18.140625" style="118" customWidth="1"/>
    <col min="9256" max="9257" width="3.28515625" style="118" customWidth="1"/>
    <col min="9258" max="9258" width="4.5703125" style="118" customWidth="1"/>
    <col min="9259" max="9259" width="3.28515625" style="118" customWidth="1"/>
    <col min="9260" max="9260" width="20.140625" style="118" customWidth="1"/>
    <col min="9261" max="9268" width="3.28515625" style="118" customWidth="1"/>
    <col min="9269" max="9468" width="9.140625" style="118"/>
    <col min="9469" max="9469" width="12.7109375" style="118" customWidth="1"/>
    <col min="9470" max="9470" width="5.5703125" style="118" customWidth="1"/>
    <col min="9471" max="9471" width="10.7109375" style="118" customWidth="1"/>
    <col min="9472" max="9472" width="3.28515625" style="118" customWidth="1"/>
    <col min="9473" max="9473" width="6" style="118" customWidth="1"/>
    <col min="9474" max="9475" width="3.28515625" style="118" customWidth="1"/>
    <col min="9476" max="9476" width="0.85546875" style="118" customWidth="1"/>
    <col min="9477" max="9477" width="3.28515625" style="118" customWidth="1"/>
    <col min="9478" max="9478" width="4.42578125" style="118" customWidth="1"/>
    <col min="9479" max="9479" width="7" style="118" customWidth="1"/>
    <col min="9480" max="9481" width="3.28515625" style="118" customWidth="1"/>
    <col min="9482" max="9482" width="5.42578125" style="118" customWidth="1"/>
    <col min="9483" max="9484" width="3.28515625" style="118" customWidth="1"/>
    <col min="9485" max="9485" width="35.85546875" style="118" customWidth="1"/>
    <col min="9486" max="9486" width="28.85546875" style="118" customWidth="1"/>
    <col min="9487" max="9487" width="3.28515625" style="118" customWidth="1"/>
    <col min="9488" max="9488" width="5.85546875" style="118" customWidth="1"/>
    <col min="9489" max="9490" width="3.28515625" style="118" customWidth="1"/>
    <col min="9491" max="9491" width="16.5703125" style="118" bestFit="1" customWidth="1"/>
    <col min="9492" max="9493" width="3.28515625" style="118" customWidth="1"/>
    <col min="9494" max="9494" width="7.7109375" style="118" customWidth="1"/>
    <col min="9495" max="9496" width="3.28515625" style="118" customWidth="1"/>
    <col min="9497" max="9497" width="4.42578125" style="118" customWidth="1"/>
    <col min="9498" max="9498" width="11" style="118" customWidth="1"/>
    <col min="9499" max="9499" width="3.28515625" style="118" customWidth="1"/>
    <col min="9500" max="9501" width="7.7109375" style="118" customWidth="1"/>
    <col min="9502" max="9506" width="3.28515625" style="118" customWidth="1"/>
    <col min="9507" max="9507" width="4.28515625" style="118" customWidth="1"/>
    <col min="9508" max="9510" width="0" style="118" hidden="1" customWidth="1"/>
    <col min="9511" max="9511" width="18.140625" style="118" customWidth="1"/>
    <col min="9512" max="9513" width="3.28515625" style="118" customWidth="1"/>
    <col min="9514" max="9514" width="4.5703125" style="118" customWidth="1"/>
    <col min="9515" max="9515" width="3.28515625" style="118" customWidth="1"/>
    <col min="9516" max="9516" width="20.140625" style="118" customWidth="1"/>
    <col min="9517" max="9524" width="3.28515625" style="118" customWidth="1"/>
    <col min="9525" max="9724" width="9.140625" style="118"/>
    <col min="9725" max="9725" width="12.7109375" style="118" customWidth="1"/>
    <col min="9726" max="9726" width="5.5703125" style="118" customWidth="1"/>
    <col min="9727" max="9727" width="10.7109375" style="118" customWidth="1"/>
    <col min="9728" max="9728" width="3.28515625" style="118" customWidth="1"/>
    <col min="9729" max="9729" width="6" style="118" customWidth="1"/>
    <col min="9730" max="9731" width="3.28515625" style="118" customWidth="1"/>
    <col min="9732" max="9732" width="0.85546875" style="118" customWidth="1"/>
    <col min="9733" max="9733" width="3.28515625" style="118" customWidth="1"/>
    <col min="9734" max="9734" width="4.42578125" style="118" customWidth="1"/>
    <col min="9735" max="9735" width="7" style="118" customWidth="1"/>
    <col min="9736" max="9737" width="3.28515625" style="118" customWidth="1"/>
    <col min="9738" max="9738" width="5.42578125" style="118" customWidth="1"/>
    <col min="9739" max="9740" width="3.28515625" style="118" customWidth="1"/>
    <col min="9741" max="9741" width="35.85546875" style="118" customWidth="1"/>
    <col min="9742" max="9742" width="28.85546875" style="118" customWidth="1"/>
    <col min="9743" max="9743" width="3.28515625" style="118" customWidth="1"/>
    <col min="9744" max="9744" width="5.85546875" style="118" customWidth="1"/>
    <col min="9745" max="9746" width="3.28515625" style="118" customWidth="1"/>
    <col min="9747" max="9747" width="16.5703125" style="118" bestFit="1" customWidth="1"/>
    <col min="9748" max="9749" width="3.28515625" style="118" customWidth="1"/>
    <col min="9750" max="9750" width="7.7109375" style="118" customWidth="1"/>
    <col min="9751" max="9752" width="3.28515625" style="118" customWidth="1"/>
    <col min="9753" max="9753" width="4.42578125" style="118" customWidth="1"/>
    <col min="9754" max="9754" width="11" style="118" customWidth="1"/>
    <col min="9755" max="9755" width="3.28515625" style="118" customWidth="1"/>
    <col min="9756" max="9757" width="7.7109375" style="118" customWidth="1"/>
    <col min="9758" max="9762" width="3.28515625" style="118" customWidth="1"/>
    <col min="9763" max="9763" width="4.28515625" style="118" customWidth="1"/>
    <col min="9764" max="9766" width="0" style="118" hidden="1" customWidth="1"/>
    <col min="9767" max="9767" width="18.140625" style="118" customWidth="1"/>
    <col min="9768" max="9769" width="3.28515625" style="118" customWidth="1"/>
    <col min="9770" max="9770" width="4.5703125" style="118" customWidth="1"/>
    <col min="9771" max="9771" width="3.28515625" style="118" customWidth="1"/>
    <col min="9772" max="9772" width="20.140625" style="118" customWidth="1"/>
    <col min="9773" max="9780" width="3.28515625" style="118" customWidth="1"/>
    <col min="9781" max="9980" width="9.140625" style="118"/>
    <col min="9981" max="9981" width="12.7109375" style="118" customWidth="1"/>
    <col min="9982" max="9982" width="5.5703125" style="118" customWidth="1"/>
    <col min="9983" max="9983" width="10.7109375" style="118" customWidth="1"/>
    <col min="9984" max="9984" width="3.28515625" style="118" customWidth="1"/>
    <col min="9985" max="9985" width="6" style="118" customWidth="1"/>
    <col min="9986" max="9987" width="3.28515625" style="118" customWidth="1"/>
    <col min="9988" max="9988" width="0.85546875" style="118" customWidth="1"/>
    <col min="9989" max="9989" width="3.28515625" style="118" customWidth="1"/>
    <col min="9990" max="9990" width="4.42578125" style="118" customWidth="1"/>
    <col min="9991" max="9991" width="7" style="118" customWidth="1"/>
    <col min="9992" max="9993" width="3.28515625" style="118" customWidth="1"/>
    <col min="9994" max="9994" width="5.42578125" style="118" customWidth="1"/>
    <col min="9995" max="9996" width="3.28515625" style="118" customWidth="1"/>
    <col min="9997" max="9997" width="35.85546875" style="118" customWidth="1"/>
    <col min="9998" max="9998" width="28.85546875" style="118" customWidth="1"/>
    <col min="9999" max="9999" width="3.28515625" style="118" customWidth="1"/>
    <col min="10000" max="10000" width="5.85546875" style="118" customWidth="1"/>
    <col min="10001" max="10002" width="3.28515625" style="118" customWidth="1"/>
    <col min="10003" max="10003" width="16.5703125" style="118" bestFit="1" customWidth="1"/>
    <col min="10004" max="10005" width="3.28515625" style="118" customWidth="1"/>
    <col min="10006" max="10006" width="7.7109375" style="118" customWidth="1"/>
    <col min="10007" max="10008" width="3.28515625" style="118" customWidth="1"/>
    <col min="10009" max="10009" width="4.42578125" style="118" customWidth="1"/>
    <col min="10010" max="10010" width="11" style="118" customWidth="1"/>
    <col min="10011" max="10011" width="3.28515625" style="118" customWidth="1"/>
    <col min="10012" max="10013" width="7.7109375" style="118" customWidth="1"/>
    <col min="10014" max="10018" width="3.28515625" style="118" customWidth="1"/>
    <col min="10019" max="10019" width="4.28515625" style="118" customWidth="1"/>
    <col min="10020" max="10022" width="0" style="118" hidden="1" customWidth="1"/>
    <col min="10023" max="10023" width="18.140625" style="118" customWidth="1"/>
    <col min="10024" max="10025" width="3.28515625" style="118" customWidth="1"/>
    <col min="10026" max="10026" width="4.5703125" style="118" customWidth="1"/>
    <col min="10027" max="10027" width="3.28515625" style="118" customWidth="1"/>
    <col min="10028" max="10028" width="20.140625" style="118" customWidth="1"/>
    <col min="10029" max="10036" width="3.28515625" style="118" customWidth="1"/>
    <col min="10037" max="10236" width="9.140625" style="118"/>
    <col min="10237" max="10237" width="12.7109375" style="118" customWidth="1"/>
    <col min="10238" max="10238" width="5.5703125" style="118" customWidth="1"/>
    <col min="10239" max="10239" width="10.7109375" style="118" customWidth="1"/>
    <col min="10240" max="10240" width="3.28515625" style="118" customWidth="1"/>
    <col min="10241" max="10241" width="6" style="118" customWidth="1"/>
    <col min="10242" max="10243" width="3.28515625" style="118" customWidth="1"/>
    <col min="10244" max="10244" width="0.85546875" style="118" customWidth="1"/>
    <col min="10245" max="10245" width="3.28515625" style="118" customWidth="1"/>
    <col min="10246" max="10246" width="4.42578125" style="118" customWidth="1"/>
    <col min="10247" max="10247" width="7" style="118" customWidth="1"/>
    <col min="10248" max="10249" width="3.28515625" style="118" customWidth="1"/>
    <col min="10250" max="10250" width="5.42578125" style="118" customWidth="1"/>
    <col min="10251" max="10252" width="3.28515625" style="118" customWidth="1"/>
    <col min="10253" max="10253" width="35.85546875" style="118" customWidth="1"/>
    <col min="10254" max="10254" width="28.85546875" style="118" customWidth="1"/>
    <col min="10255" max="10255" width="3.28515625" style="118" customWidth="1"/>
    <col min="10256" max="10256" width="5.85546875" style="118" customWidth="1"/>
    <col min="10257" max="10258" width="3.28515625" style="118" customWidth="1"/>
    <col min="10259" max="10259" width="16.5703125" style="118" bestFit="1" customWidth="1"/>
    <col min="10260" max="10261" width="3.28515625" style="118" customWidth="1"/>
    <col min="10262" max="10262" width="7.7109375" style="118" customWidth="1"/>
    <col min="10263" max="10264" width="3.28515625" style="118" customWidth="1"/>
    <col min="10265" max="10265" width="4.42578125" style="118" customWidth="1"/>
    <col min="10266" max="10266" width="11" style="118" customWidth="1"/>
    <col min="10267" max="10267" width="3.28515625" style="118" customWidth="1"/>
    <col min="10268" max="10269" width="7.7109375" style="118" customWidth="1"/>
    <col min="10270" max="10274" width="3.28515625" style="118" customWidth="1"/>
    <col min="10275" max="10275" width="4.28515625" style="118" customWidth="1"/>
    <col min="10276" max="10278" width="0" style="118" hidden="1" customWidth="1"/>
    <col min="10279" max="10279" width="18.140625" style="118" customWidth="1"/>
    <col min="10280" max="10281" width="3.28515625" style="118" customWidth="1"/>
    <col min="10282" max="10282" width="4.5703125" style="118" customWidth="1"/>
    <col min="10283" max="10283" width="3.28515625" style="118" customWidth="1"/>
    <col min="10284" max="10284" width="20.140625" style="118" customWidth="1"/>
    <col min="10285" max="10292" width="3.28515625" style="118" customWidth="1"/>
    <col min="10293" max="10492" width="9.140625" style="118"/>
    <col min="10493" max="10493" width="12.7109375" style="118" customWidth="1"/>
    <col min="10494" max="10494" width="5.5703125" style="118" customWidth="1"/>
    <col min="10495" max="10495" width="10.7109375" style="118" customWidth="1"/>
    <col min="10496" max="10496" width="3.28515625" style="118" customWidth="1"/>
    <col min="10497" max="10497" width="6" style="118" customWidth="1"/>
    <col min="10498" max="10499" width="3.28515625" style="118" customWidth="1"/>
    <col min="10500" max="10500" width="0.85546875" style="118" customWidth="1"/>
    <col min="10501" max="10501" width="3.28515625" style="118" customWidth="1"/>
    <col min="10502" max="10502" width="4.42578125" style="118" customWidth="1"/>
    <col min="10503" max="10503" width="7" style="118" customWidth="1"/>
    <col min="10504" max="10505" width="3.28515625" style="118" customWidth="1"/>
    <col min="10506" max="10506" width="5.42578125" style="118" customWidth="1"/>
    <col min="10507" max="10508" width="3.28515625" style="118" customWidth="1"/>
    <col min="10509" max="10509" width="35.85546875" style="118" customWidth="1"/>
    <col min="10510" max="10510" width="28.85546875" style="118" customWidth="1"/>
    <col min="10511" max="10511" width="3.28515625" style="118" customWidth="1"/>
    <col min="10512" max="10512" width="5.85546875" style="118" customWidth="1"/>
    <col min="10513" max="10514" width="3.28515625" style="118" customWidth="1"/>
    <col min="10515" max="10515" width="16.5703125" style="118" bestFit="1" customWidth="1"/>
    <col min="10516" max="10517" width="3.28515625" style="118" customWidth="1"/>
    <col min="10518" max="10518" width="7.7109375" style="118" customWidth="1"/>
    <col min="10519" max="10520" width="3.28515625" style="118" customWidth="1"/>
    <col min="10521" max="10521" width="4.42578125" style="118" customWidth="1"/>
    <col min="10522" max="10522" width="11" style="118" customWidth="1"/>
    <col min="10523" max="10523" width="3.28515625" style="118" customWidth="1"/>
    <col min="10524" max="10525" width="7.7109375" style="118" customWidth="1"/>
    <col min="10526" max="10530" width="3.28515625" style="118" customWidth="1"/>
    <col min="10531" max="10531" width="4.28515625" style="118" customWidth="1"/>
    <col min="10532" max="10534" width="0" style="118" hidden="1" customWidth="1"/>
    <col min="10535" max="10535" width="18.140625" style="118" customWidth="1"/>
    <col min="10536" max="10537" width="3.28515625" style="118" customWidth="1"/>
    <col min="10538" max="10538" width="4.5703125" style="118" customWidth="1"/>
    <col min="10539" max="10539" width="3.28515625" style="118" customWidth="1"/>
    <col min="10540" max="10540" width="20.140625" style="118" customWidth="1"/>
    <col min="10541" max="10548" width="3.28515625" style="118" customWidth="1"/>
    <col min="10549" max="10748" width="9.140625" style="118"/>
    <col min="10749" max="10749" width="12.7109375" style="118" customWidth="1"/>
    <col min="10750" max="10750" width="5.5703125" style="118" customWidth="1"/>
    <col min="10751" max="10751" width="10.7109375" style="118" customWidth="1"/>
    <col min="10752" max="10752" width="3.28515625" style="118" customWidth="1"/>
    <col min="10753" max="10753" width="6" style="118" customWidth="1"/>
    <col min="10754" max="10755" width="3.28515625" style="118" customWidth="1"/>
    <col min="10756" max="10756" width="0.85546875" style="118" customWidth="1"/>
    <col min="10757" max="10757" width="3.28515625" style="118" customWidth="1"/>
    <col min="10758" max="10758" width="4.42578125" style="118" customWidth="1"/>
    <col min="10759" max="10759" width="7" style="118" customWidth="1"/>
    <col min="10760" max="10761" width="3.28515625" style="118" customWidth="1"/>
    <col min="10762" max="10762" width="5.42578125" style="118" customWidth="1"/>
    <col min="10763" max="10764" width="3.28515625" style="118" customWidth="1"/>
    <col min="10765" max="10765" width="35.85546875" style="118" customWidth="1"/>
    <col min="10766" max="10766" width="28.85546875" style="118" customWidth="1"/>
    <col min="10767" max="10767" width="3.28515625" style="118" customWidth="1"/>
    <col min="10768" max="10768" width="5.85546875" style="118" customWidth="1"/>
    <col min="10769" max="10770" width="3.28515625" style="118" customWidth="1"/>
    <col min="10771" max="10771" width="16.5703125" style="118" bestFit="1" customWidth="1"/>
    <col min="10772" max="10773" width="3.28515625" style="118" customWidth="1"/>
    <col min="10774" max="10774" width="7.7109375" style="118" customWidth="1"/>
    <col min="10775" max="10776" width="3.28515625" style="118" customWidth="1"/>
    <col min="10777" max="10777" width="4.42578125" style="118" customWidth="1"/>
    <col min="10778" max="10778" width="11" style="118" customWidth="1"/>
    <col min="10779" max="10779" width="3.28515625" style="118" customWidth="1"/>
    <col min="10780" max="10781" width="7.7109375" style="118" customWidth="1"/>
    <col min="10782" max="10786" width="3.28515625" style="118" customWidth="1"/>
    <col min="10787" max="10787" width="4.28515625" style="118" customWidth="1"/>
    <col min="10788" max="10790" width="0" style="118" hidden="1" customWidth="1"/>
    <col min="10791" max="10791" width="18.140625" style="118" customWidth="1"/>
    <col min="10792" max="10793" width="3.28515625" style="118" customWidth="1"/>
    <col min="10794" max="10794" width="4.5703125" style="118" customWidth="1"/>
    <col min="10795" max="10795" width="3.28515625" style="118" customWidth="1"/>
    <col min="10796" max="10796" width="20.140625" style="118" customWidth="1"/>
    <col min="10797" max="10804" width="3.28515625" style="118" customWidth="1"/>
    <col min="10805" max="11004" width="9.140625" style="118"/>
    <col min="11005" max="11005" width="12.7109375" style="118" customWidth="1"/>
    <col min="11006" max="11006" width="5.5703125" style="118" customWidth="1"/>
    <col min="11007" max="11007" width="10.7109375" style="118" customWidth="1"/>
    <col min="11008" max="11008" width="3.28515625" style="118" customWidth="1"/>
    <col min="11009" max="11009" width="6" style="118" customWidth="1"/>
    <col min="11010" max="11011" width="3.28515625" style="118" customWidth="1"/>
    <col min="11012" max="11012" width="0.85546875" style="118" customWidth="1"/>
    <col min="11013" max="11013" width="3.28515625" style="118" customWidth="1"/>
    <col min="11014" max="11014" width="4.42578125" style="118" customWidth="1"/>
    <col min="11015" max="11015" width="7" style="118" customWidth="1"/>
    <col min="11016" max="11017" width="3.28515625" style="118" customWidth="1"/>
    <col min="11018" max="11018" width="5.42578125" style="118" customWidth="1"/>
    <col min="11019" max="11020" width="3.28515625" style="118" customWidth="1"/>
    <col min="11021" max="11021" width="35.85546875" style="118" customWidth="1"/>
    <col min="11022" max="11022" width="28.85546875" style="118" customWidth="1"/>
    <col min="11023" max="11023" width="3.28515625" style="118" customWidth="1"/>
    <col min="11024" max="11024" width="5.85546875" style="118" customWidth="1"/>
    <col min="11025" max="11026" width="3.28515625" style="118" customWidth="1"/>
    <col min="11027" max="11027" width="16.5703125" style="118" bestFit="1" customWidth="1"/>
    <col min="11028" max="11029" width="3.28515625" style="118" customWidth="1"/>
    <col min="11030" max="11030" width="7.7109375" style="118" customWidth="1"/>
    <col min="11031" max="11032" width="3.28515625" style="118" customWidth="1"/>
    <col min="11033" max="11033" width="4.42578125" style="118" customWidth="1"/>
    <col min="11034" max="11034" width="11" style="118" customWidth="1"/>
    <col min="11035" max="11035" width="3.28515625" style="118" customWidth="1"/>
    <col min="11036" max="11037" width="7.7109375" style="118" customWidth="1"/>
    <col min="11038" max="11042" width="3.28515625" style="118" customWidth="1"/>
    <col min="11043" max="11043" width="4.28515625" style="118" customWidth="1"/>
    <col min="11044" max="11046" width="0" style="118" hidden="1" customWidth="1"/>
    <col min="11047" max="11047" width="18.140625" style="118" customWidth="1"/>
    <col min="11048" max="11049" width="3.28515625" style="118" customWidth="1"/>
    <col min="11050" max="11050" width="4.5703125" style="118" customWidth="1"/>
    <col min="11051" max="11051" width="3.28515625" style="118" customWidth="1"/>
    <col min="11052" max="11052" width="20.140625" style="118" customWidth="1"/>
    <col min="11053" max="11060" width="3.28515625" style="118" customWidth="1"/>
    <col min="11061" max="11260" width="9.140625" style="118"/>
    <col min="11261" max="11261" width="12.7109375" style="118" customWidth="1"/>
    <col min="11262" max="11262" width="5.5703125" style="118" customWidth="1"/>
    <col min="11263" max="11263" width="10.7109375" style="118" customWidth="1"/>
    <col min="11264" max="11264" width="3.28515625" style="118" customWidth="1"/>
    <col min="11265" max="11265" width="6" style="118" customWidth="1"/>
    <col min="11266" max="11267" width="3.28515625" style="118" customWidth="1"/>
    <col min="11268" max="11268" width="0.85546875" style="118" customWidth="1"/>
    <col min="11269" max="11269" width="3.28515625" style="118" customWidth="1"/>
    <col min="11270" max="11270" width="4.42578125" style="118" customWidth="1"/>
    <col min="11271" max="11271" width="7" style="118" customWidth="1"/>
    <col min="11272" max="11273" width="3.28515625" style="118" customWidth="1"/>
    <col min="11274" max="11274" width="5.42578125" style="118" customWidth="1"/>
    <col min="11275" max="11276" width="3.28515625" style="118" customWidth="1"/>
    <col min="11277" max="11277" width="35.85546875" style="118" customWidth="1"/>
    <col min="11278" max="11278" width="28.85546875" style="118" customWidth="1"/>
    <col min="11279" max="11279" width="3.28515625" style="118" customWidth="1"/>
    <col min="11280" max="11280" width="5.85546875" style="118" customWidth="1"/>
    <col min="11281" max="11282" width="3.28515625" style="118" customWidth="1"/>
    <col min="11283" max="11283" width="16.5703125" style="118" bestFit="1" customWidth="1"/>
    <col min="11284" max="11285" width="3.28515625" style="118" customWidth="1"/>
    <col min="11286" max="11286" width="7.7109375" style="118" customWidth="1"/>
    <col min="11287" max="11288" width="3.28515625" style="118" customWidth="1"/>
    <col min="11289" max="11289" width="4.42578125" style="118" customWidth="1"/>
    <col min="11290" max="11290" width="11" style="118" customWidth="1"/>
    <col min="11291" max="11291" width="3.28515625" style="118" customWidth="1"/>
    <col min="11292" max="11293" width="7.7109375" style="118" customWidth="1"/>
    <col min="11294" max="11298" width="3.28515625" style="118" customWidth="1"/>
    <col min="11299" max="11299" width="4.28515625" style="118" customWidth="1"/>
    <col min="11300" max="11302" width="0" style="118" hidden="1" customWidth="1"/>
    <col min="11303" max="11303" width="18.140625" style="118" customWidth="1"/>
    <col min="11304" max="11305" width="3.28515625" style="118" customWidth="1"/>
    <col min="11306" max="11306" width="4.5703125" style="118" customWidth="1"/>
    <col min="11307" max="11307" width="3.28515625" style="118" customWidth="1"/>
    <col min="11308" max="11308" width="20.140625" style="118" customWidth="1"/>
    <col min="11309" max="11316" width="3.28515625" style="118" customWidth="1"/>
    <col min="11317" max="11516" width="9.140625" style="118"/>
    <col min="11517" max="11517" width="12.7109375" style="118" customWidth="1"/>
    <col min="11518" max="11518" width="5.5703125" style="118" customWidth="1"/>
    <col min="11519" max="11519" width="10.7109375" style="118" customWidth="1"/>
    <col min="11520" max="11520" width="3.28515625" style="118" customWidth="1"/>
    <col min="11521" max="11521" width="6" style="118" customWidth="1"/>
    <col min="11522" max="11523" width="3.28515625" style="118" customWidth="1"/>
    <col min="11524" max="11524" width="0.85546875" style="118" customWidth="1"/>
    <col min="11525" max="11525" width="3.28515625" style="118" customWidth="1"/>
    <col min="11526" max="11526" width="4.42578125" style="118" customWidth="1"/>
    <col min="11527" max="11527" width="7" style="118" customWidth="1"/>
    <col min="11528" max="11529" width="3.28515625" style="118" customWidth="1"/>
    <col min="11530" max="11530" width="5.42578125" style="118" customWidth="1"/>
    <col min="11531" max="11532" width="3.28515625" style="118" customWidth="1"/>
    <col min="11533" max="11533" width="35.85546875" style="118" customWidth="1"/>
    <col min="11534" max="11534" width="28.85546875" style="118" customWidth="1"/>
    <col min="11535" max="11535" width="3.28515625" style="118" customWidth="1"/>
    <col min="11536" max="11536" width="5.85546875" style="118" customWidth="1"/>
    <col min="11537" max="11538" width="3.28515625" style="118" customWidth="1"/>
    <col min="11539" max="11539" width="16.5703125" style="118" bestFit="1" customWidth="1"/>
    <col min="11540" max="11541" width="3.28515625" style="118" customWidth="1"/>
    <col min="11542" max="11542" width="7.7109375" style="118" customWidth="1"/>
    <col min="11543" max="11544" width="3.28515625" style="118" customWidth="1"/>
    <col min="11545" max="11545" width="4.42578125" style="118" customWidth="1"/>
    <col min="11546" max="11546" width="11" style="118" customWidth="1"/>
    <col min="11547" max="11547" width="3.28515625" style="118" customWidth="1"/>
    <col min="11548" max="11549" width="7.7109375" style="118" customWidth="1"/>
    <col min="11550" max="11554" width="3.28515625" style="118" customWidth="1"/>
    <col min="11555" max="11555" width="4.28515625" style="118" customWidth="1"/>
    <col min="11556" max="11558" width="0" style="118" hidden="1" customWidth="1"/>
    <col min="11559" max="11559" width="18.140625" style="118" customWidth="1"/>
    <col min="11560" max="11561" width="3.28515625" style="118" customWidth="1"/>
    <col min="11562" max="11562" width="4.5703125" style="118" customWidth="1"/>
    <col min="11563" max="11563" width="3.28515625" style="118" customWidth="1"/>
    <col min="11564" max="11564" width="20.140625" style="118" customWidth="1"/>
    <col min="11565" max="11572" width="3.28515625" style="118" customWidth="1"/>
    <col min="11573" max="11772" width="9.140625" style="118"/>
    <col min="11773" max="11773" width="12.7109375" style="118" customWidth="1"/>
    <col min="11774" max="11774" width="5.5703125" style="118" customWidth="1"/>
    <col min="11775" max="11775" width="10.7109375" style="118" customWidth="1"/>
    <col min="11776" max="11776" width="3.28515625" style="118" customWidth="1"/>
    <col min="11777" max="11777" width="6" style="118" customWidth="1"/>
    <col min="11778" max="11779" width="3.28515625" style="118" customWidth="1"/>
    <col min="11780" max="11780" width="0.85546875" style="118" customWidth="1"/>
    <col min="11781" max="11781" width="3.28515625" style="118" customWidth="1"/>
    <col min="11782" max="11782" width="4.42578125" style="118" customWidth="1"/>
    <col min="11783" max="11783" width="7" style="118" customWidth="1"/>
    <col min="11784" max="11785" width="3.28515625" style="118" customWidth="1"/>
    <col min="11786" max="11786" width="5.42578125" style="118" customWidth="1"/>
    <col min="11787" max="11788" width="3.28515625" style="118" customWidth="1"/>
    <col min="11789" max="11789" width="35.85546875" style="118" customWidth="1"/>
    <col min="11790" max="11790" width="28.85546875" style="118" customWidth="1"/>
    <col min="11791" max="11791" width="3.28515625" style="118" customWidth="1"/>
    <col min="11792" max="11792" width="5.85546875" style="118" customWidth="1"/>
    <col min="11793" max="11794" width="3.28515625" style="118" customWidth="1"/>
    <col min="11795" max="11795" width="16.5703125" style="118" bestFit="1" customWidth="1"/>
    <col min="11796" max="11797" width="3.28515625" style="118" customWidth="1"/>
    <col min="11798" max="11798" width="7.7109375" style="118" customWidth="1"/>
    <col min="11799" max="11800" width="3.28515625" style="118" customWidth="1"/>
    <col min="11801" max="11801" width="4.42578125" style="118" customWidth="1"/>
    <col min="11802" max="11802" width="11" style="118" customWidth="1"/>
    <col min="11803" max="11803" width="3.28515625" style="118" customWidth="1"/>
    <col min="11804" max="11805" width="7.7109375" style="118" customWidth="1"/>
    <col min="11806" max="11810" width="3.28515625" style="118" customWidth="1"/>
    <col min="11811" max="11811" width="4.28515625" style="118" customWidth="1"/>
    <col min="11812" max="11814" width="0" style="118" hidden="1" customWidth="1"/>
    <col min="11815" max="11815" width="18.140625" style="118" customWidth="1"/>
    <col min="11816" max="11817" width="3.28515625" style="118" customWidth="1"/>
    <col min="11818" max="11818" width="4.5703125" style="118" customWidth="1"/>
    <col min="11819" max="11819" width="3.28515625" style="118" customWidth="1"/>
    <col min="11820" max="11820" width="20.140625" style="118" customWidth="1"/>
    <col min="11821" max="11828" width="3.28515625" style="118" customWidth="1"/>
    <col min="11829" max="12028" width="9.140625" style="118"/>
    <col min="12029" max="12029" width="12.7109375" style="118" customWidth="1"/>
    <col min="12030" max="12030" width="5.5703125" style="118" customWidth="1"/>
    <col min="12031" max="12031" width="10.7109375" style="118" customWidth="1"/>
    <col min="12032" max="12032" width="3.28515625" style="118" customWidth="1"/>
    <col min="12033" max="12033" width="6" style="118" customWidth="1"/>
    <col min="12034" max="12035" width="3.28515625" style="118" customWidth="1"/>
    <col min="12036" max="12036" width="0.85546875" style="118" customWidth="1"/>
    <col min="12037" max="12037" width="3.28515625" style="118" customWidth="1"/>
    <col min="12038" max="12038" width="4.42578125" style="118" customWidth="1"/>
    <col min="12039" max="12039" width="7" style="118" customWidth="1"/>
    <col min="12040" max="12041" width="3.28515625" style="118" customWidth="1"/>
    <col min="12042" max="12042" width="5.42578125" style="118" customWidth="1"/>
    <col min="12043" max="12044" width="3.28515625" style="118" customWidth="1"/>
    <col min="12045" max="12045" width="35.85546875" style="118" customWidth="1"/>
    <col min="12046" max="12046" width="28.85546875" style="118" customWidth="1"/>
    <col min="12047" max="12047" width="3.28515625" style="118" customWidth="1"/>
    <col min="12048" max="12048" width="5.85546875" style="118" customWidth="1"/>
    <col min="12049" max="12050" width="3.28515625" style="118" customWidth="1"/>
    <col min="12051" max="12051" width="16.5703125" style="118" bestFit="1" customWidth="1"/>
    <col min="12052" max="12053" width="3.28515625" style="118" customWidth="1"/>
    <col min="12054" max="12054" width="7.7109375" style="118" customWidth="1"/>
    <col min="12055" max="12056" width="3.28515625" style="118" customWidth="1"/>
    <col min="12057" max="12057" width="4.42578125" style="118" customWidth="1"/>
    <col min="12058" max="12058" width="11" style="118" customWidth="1"/>
    <col min="12059" max="12059" width="3.28515625" style="118" customWidth="1"/>
    <col min="12060" max="12061" width="7.7109375" style="118" customWidth="1"/>
    <col min="12062" max="12066" width="3.28515625" style="118" customWidth="1"/>
    <col min="12067" max="12067" width="4.28515625" style="118" customWidth="1"/>
    <col min="12068" max="12070" width="0" style="118" hidden="1" customWidth="1"/>
    <col min="12071" max="12071" width="18.140625" style="118" customWidth="1"/>
    <col min="12072" max="12073" width="3.28515625" style="118" customWidth="1"/>
    <col min="12074" max="12074" width="4.5703125" style="118" customWidth="1"/>
    <col min="12075" max="12075" width="3.28515625" style="118" customWidth="1"/>
    <col min="12076" max="12076" width="20.140625" style="118" customWidth="1"/>
    <col min="12077" max="12084" width="3.28515625" style="118" customWidth="1"/>
    <col min="12085" max="12284" width="9.140625" style="118"/>
    <col min="12285" max="12285" width="12.7109375" style="118" customWidth="1"/>
    <col min="12286" max="12286" width="5.5703125" style="118" customWidth="1"/>
    <col min="12287" max="12287" width="10.7109375" style="118" customWidth="1"/>
    <col min="12288" max="12288" width="3.28515625" style="118" customWidth="1"/>
    <col min="12289" max="12289" width="6" style="118" customWidth="1"/>
    <col min="12290" max="12291" width="3.28515625" style="118" customWidth="1"/>
    <col min="12292" max="12292" width="0.85546875" style="118" customWidth="1"/>
    <col min="12293" max="12293" width="3.28515625" style="118" customWidth="1"/>
    <col min="12294" max="12294" width="4.42578125" style="118" customWidth="1"/>
    <col min="12295" max="12295" width="7" style="118" customWidth="1"/>
    <col min="12296" max="12297" width="3.28515625" style="118" customWidth="1"/>
    <col min="12298" max="12298" width="5.42578125" style="118" customWidth="1"/>
    <col min="12299" max="12300" width="3.28515625" style="118" customWidth="1"/>
    <col min="12301" max="12301" width="35.85546875" style="118" customWidth="1"/>
    <col min="12302" max="12302" width="28.85546875" style="118" customWidth="1"/>
    <col min="12303" max="12303" width="3.28515625" style="118" customWidth="1"/>
    <col min="12304" max="12304" width="5.85546875" style="118" customWidth="1"/>
    <col min="12305" max="12306" width="3.28515625" style="118" customWidth="1"/>
    <col min="12307" max="12307" width="16.5703125" style="118" bestFit="1" customWidth="1"/>
    <col min="12308" max="12309" width="3.28515625" style="118" customWidth="1"/>
    <col min="12310" max="12310" width="7.7109375" style="118" customWidth="1"/>
    <col min="12311" max="12312" width="3.28515625" style="118" customWidth="1"/>
    <col min="12313" max="12313" width="4.42578125" style="118" customWidth="1"/>
    <col min="12314" max="12314" width="11" style="118" customWidth="1"/>
    <col min="12315" max="12315" width="3.28515625" style="118" customWidth="1"/>
    <col min="12316" max="12317" width="7.7109375" style="118" customWidth="1"/>
    <col min="12318" max="12322" width="3.28515625" style="118" customWidth="1"/>
    <col min="12323" max="12323" width="4.28515625" style="118" customWidth="1"/>
    <col min="12324" max="12326" width="0" style="118" hidden="1" customWidth="1"/>
    <col min="12327" max="12327" width="18.140625" style="118" customWidth="1"/>
    <col min="12328" max="12329" width="3.28515625" style="118" customWidth="1"/>
    <col min="12330" max="12330" width="4.5703125" style="118" customWidth="1"/>
    <col min="12331" max="12331" width="3.28515625" style="118" customWidth="1"/>
    <col min="12332" max="12332" width="20.140625" style="118" customWidth="1"/>
    <col min="12333" max="12340" width="3.28515625" style="118" customWidth="1"/>
    <col min="12341" max="12540" width="9.140625" style="118"/>
    <col min="12541" max="12541" width="12.7109375" style="118" customWidth="1"/>
    <col min="12542" max="12542" width="5.5703125" style="118" customWidth="1"/>
    <col min="12543" max="12543" width="10.7109375" style="118" customWidth="1"/>
    <col min="12544" max="12544" width="3.28515625" style="118" customWidth="1"/>
    <col min="12545" max="12545" width="6" style="118" customWidth="1"/>
    <col min="12546" max="12547" width="3.28515625" style="118" customWidth="1"/>
    <col min="12548" max="12548" width="0.85546875" style="118" customWidth="1"/>
    <col min="12549" max="12549" width="3.28515625" style="118" customWidth="1"/>
    <col min="12550" max="12550" width="4.42578125" style="118" customWidth="1"/>
    <col min="12551" max="12551" width="7" style="118" customWidth="1"/>
    <col min="12552" max="12553" width="3.28515625" style="118" customWidth="1"/>
    <col min="12554" max="12554" width="5.42578125" style="118" customWidth="1"/>
    <col min="12555" max="12556" width="3.28515625" style="118" customWidth="1"/>
    <col min="12557" max="12557" width="35.85546875" style="118" customWidth="1"/>
    <col min="12558" max="12558" width="28.85546875" style="118" customWidth="1"/>
    <col min="12559" max="12559" width="3.28515625" style="118" customWidth="1"/>
    <col min="12560" max="12560" width="5.85546875" style="118" customWidth="1"/>
    <col min="12561" max="12562" width="3.28515625" style="118" customWidth="1"/>
    <col min="12563" max="12563" width="16.5703125" style="118" bestFit="1" customWidth="1"/>
    <col min="12564" max="12565" width="3.28515625" style="118" customWidth="1"/>
    <col min="12566" max="12566" width="7.7109375" style="118" customWidth="1"/>
    <col min="12567" max="12568" width="3.28515625" style="118" customWidth="1"/>
    <col min="12569" max="12569" width="4.42578125" style="118" customWidth="1"/>
    <col min="12570" max="12570" width="11" style="118" customWidth="1"/>
    <col min="12571" max="12571" width="3.28515625" style="118" customWidth="1"/>
    <col min="12572" max="12573" width="7.7109375" style="118" customWidth="1"/>
    <col min="12574" max="12578" width="3.28515625" style="118" customWidth="1"/>
    <col min="12579" max="12579" width="4.28515625" style="118" customWidth="1"/>
    <col min="12580" max="12582" width="0" style="118" hidden="1" customWidth="1"/>
    <col min="12583" max="12583" width="18.140625" style="118" customWidth="1"/>
    <col min="12584" max="12585" width="3.28515625" style="118" customWidth="1"/>
    <col min="12586" max="12586" width="4.5703125" style="118" customWidth="1"/>
    <col min="12587" max="12587" width="3.28515625" style="118" customWidth="1"/>
    <col min="12588" max="12588" width="20.140625" style="118" customWidth="1"/>
    <col min="12589" max="12596" width="3.28515625" style="118" customWidth="1"/>
    <col min="12597" max="12796" width="9.140625" style="118"/>
    <col min="12797" max="12797" width="12.7109375" style="118" customWidth="1"/>
    <col min="12798" max="12798" width="5.5703125" style="118" customWidth="1"/>
    <col min="12799" max="12799" width="10.7109375" style="118" customWidth="1"/>
    <col min="12800" max="12800" width="3.28515625" style="118" customWidth="1"/>
    <col min="12801" max="12801" width="6" style="118" customWidth="1"/>
    <col min="12802" max="12803" width="3.28515625" style="118" customWidth="1"/>
    <col min="12804" max="12804" width="0.85546875" style="118" customWidth="1"/>
    <col min="12805" max="12805" width="3.28515625" style="118" customWidth="1"/>
    <col min="12806" max="12806" width="4.42578125" style="118" customWidth="1"/>
    <col min="12807" max="12807" width="7" style="118" customWidth="1"/>
    <col min="12808" max="12809" width="3.28515625" style="118" customWidth="1"/>
    <col min="12810" max="12810" width="5.42578125" style="118" customWidth="1"/>
    <col min="12811" max="12812" width="3.28515625" style="118" customWidth="1"/>
    <col min="12813" max="12813" width="35.85546875" style="118" customWidth="1"/>
    <col min="12814" max="12814" width="28.85546875" style="118" customWidth="1"/>
    <col min="12815" max="12815" width="3.28515625" style="118" customWidth="1"/>
    <col min="12816" max="12816" width="5.85546875" style="118" customWidth="1"/>
    <col min="12817" max="12818" width="3.28515625" style="118" customWidth="1"/>
    <col min="12819" max="12819" width="16.5703125" style="118" bestFit="1" customWidth="1"/>
    <col min="12820" max="12821" width="3.28515625" style="118" customWidth="1"/>
    <col min="12822" max="12822" width="7.7109375" style="118" customWidth="1"/>
    <col min="12823" max="12824" width="3.28515625" style="118" customWidth="1"/>
    <col min="12825" max="12825" width="4.42578125" style="118" customWidth="1"/>
    <col min="12826" max="12826" width="11" style="118" customWidth="1"/>
    <col min="12827" max="12827" width="3.28515625" style="118" customWidth="1"/>
    <col min="12828" max="12829" width="7.7109375" style="118" customWidth="1"/>
    <col min="12830" max="12834" width="3.28515625" style="118" customWidth="1"/>
    <col min="12835" max="12835" width="4.28515625" style="118" customWidth="1"/>
    <col min="12836" max="12838" width="0" style="118" hidden="1" customWidth="1"/>
    <col min="12839" max="12839" width="18.140625" style="118" customWidth="1"/>
    <col min="12840" max="12841" width="3.28515625" style="118" customWidth="1"/>
    <col min="12842" max="12842" width="4.5703125" style="118" customWidth="1"/>
    <col min="12843" max="12843" width="3.28515625" style="118" customWidth="1"/>
    <col min="12844" max="12844" width="20.140625" style="118" customWidth="1"/>
    <col min="12845" max="12852" width="3.28515625" style="118" customWidth="1"/>
    <col min="12853" max="13052" width="9.140625" style="118"/>
    <col min="13053" max="13053" width="12.7109375" style="118" customWidth="1"/>
    <col min="13054" max="13054" width="5.5703125" style="118" customWidth="1"/>
    <col min="13055" max="13055" width="10.7109375" style="118" customWidth="1"/>
    <col min="13056" max="13056" width="3.28515625" style="118" customWidth="1"/>
    <col min="13057" max="13057" width="6" style="118" customWidth="1"/>
    <col min="13058" max="13059" width="3.28515625" style="118" customWidth="1"/>
    <col min="13060" max="13060" width="0.85546875" style="118" customWidth="1"/>
    <col min="13061" max="13061" width="3.28515625" style="118" customWidth="1"/>
    <col min="13062" max="13062" width="4.42578125" style="118" customWidth="1"/>
    <col min="13063" max="13063" width="7" style="118" customWidth="1"/>
    <col min="13064" max="13065" width="3.28515625" style="118" customWidth="1"/>
    <col min="13066" max="13066" width="5.42578125" style="118" customWidth="1"/>
    <col min="13067" max="13068" width="3.28515625" style="118" customWidth="1"/>
    <col min="13069" max="13069" width="35.85546875" style="118" customWidth="1"/>
    <col min="13070" max="13070" width="28.85546875" style="118" customWidth="1"/>
    <col min="13071" max="13071" width="3.28515625" style="118" customWidth="1"/>
    <col min="13072" max="13072" width="5.85546875" style="118" customWidth="1"/>
    <col min="13073" max="13074" width="3.28515625" style="118" customWidth="1"/>
    <col min="13075" max="13075" width="16.5703125" style="118" bestFit="1" customWidth="1"/>
    <col min="13076" max="13077" width="3.28515625" style="118" customWidth="1"/>
    <col min="13078" max="13078" width="7.7109375" style="118" customWidth="1"/>
    <col min="13079" max="13080" width="3.28515625" style="118" customWidth="1"/>
    <col min="13081" max="13081" width="4.42578125" style="118" customWidth="1"/>
    <col min="13082" max="13082" width="11" style="118" customWidth="1"/>
    <col min="13083" max="13083" width="3.28515625" style="118" customWidth="1"/>
    <col min="13084" max="13085" width="7.7109375" style="118" customWidth="1"/>
    <col min="13086" max="13090" width="3.28515625" style="118" customWidth="1"/>
    <col min="13091" max="13091" width="4.28515625" style="118" customWidth="1"/>
    <col min="13092" max="13094" width="0" style="118" hidden="1" customWidth="1"/>
    <col min="13095" max="13095" width="18.140625" style="118" customWidth="1"/>
    <col min="13096" max="13097" width="3.28515625" style="118" customWidth="1"/>
    <col min="13098" max="13098" width="4.5703125" style="118" customWidth="1"/>
    <col min="13099" max="13099" width="3.28515625" style="118" customWidth="1"/>
    <col min="13100" max="13100" width="20.140625" style="118" customWidth="1"/>
    <col min="13101" max="13108" width="3.28515625" style="118" customWidth="1"/>
    <col min="13109" max="13308" width="9.140625" style="118"/>
    <col min="13309" max="13309" width="12.7109375" style="118" customWidth="1"/>
    <col min="13310" max="13310" width="5.5703125" style="118" customWidth="1"/>
    <col min="13311" max="13311" width="10.7109375" style="118" customWidth="1"/>
    <col min="13312" max="13312" width="3.28515625" style="118" customWidth="1"/>
    <col min="13313" max="13313" width="6" style="118" customWidth="1"/>
    <col min="13314" max="13315" width="3.28515625" style="118" customWidth="1"/>
    <col min="13316" max="13316" width="0.85546875" style="118" customWidth="1"/>
    <col min="13317" max="13317" width="3.28515625" style="118" customWidth="1"/>
    <col min="13318" max="13318" width="4.42578125" style="118" customWidth="1"/>
    <col min="13319" max="13319" width="7" style="118" customWidth="1"/>
    <col min="13320" max="13321" width="3.28515625" style="118" customWidth="1"/>
    <col min="13322" max="13322" width="5.42578125" style="118" customWidth="1"/>
    <col min="13323" max="13324" width="3.28515625" style="118" customWidth="1"/>
    <col min="13325" max="13325" width="35.85546875" style="118" customWidth="1"/>
    <col min="13326" max="13326" width="28.85546875" style="118" customWidth="1"/>
    <col min="13327" max="13327" width="3.28515625" style="118" customWidth="1"/>
    <col min="13328" max="13328" width="5.85546875" style="118" customWidth="1"/>
    <col min="13329" max="13330" width="3.28515625" style="118" customWidth="1"/>
    <col min="13331" max="13331" width="16.5703125" style="118" bestFit="1" customWidth="1"/>
    <col min="13332" max="13333" width="3.28515625" style="118" customWidth="1"/>
    <col min="13334" max="13334" width="7.7109375" style="118" customWidth="1"/>
    <col min="13335" max="13336" width="3.28515625" style="118" customWidth="1"/>
    <col min="13337" max="13337" width="4.42578125" style="118" customWidth="1"/>
    <col min="13338" max="13338" width="11" style="118" customWidth="1"/>
    <col min="13339" max="13339" width="3.28515625" style="118" customWidth="1"/>
    <col min="13340" max="13341" width="7.7109375" style="118" customWidth="1"/>
    <col min="13342" max="13346" width="3.28515625" style="118" customWidth="1"/>
    <col min="13347" max="13347" width="4.28515625" style="118" customWidth="1"/>
    <col min="13348" max="13350" width="0" style="118" hidden="1" customWidth="1"/>
    <col min="13351" max="13351" width="18.140625" style="118" customWidth="1"/>
    <col min="13352" max="13353" width="3.28515625" style="118" customWidth="1"/>
    <col min="13354" max="13354" width="4.5703125" style="118" customWidth="1"/>
    <col min="13355" max="13355" width="3.28515625" style="118" customWidth="1"/>
    <col min="13356" max="13356" width="20.140625" style="118" customWidth="1"/>
    <col min="13357" max="13364" width="3.28515625" style="118" customWidth="1"/>
    <col min="13365" max="13564" width="9.140625" style="118"/>
    <col min="13565" max="13565" width="12.7109375" style="118" customWidth="1"/>
    <col min="13566" max="13566" width="5.5703125" style="118" customWidth="1"/>
    <col min="13567" max="13567" width="10.7109375" style="118" customWidth="1"/>
    <col min="13568" max="13568" width="3.28515625" style="118" customWidth="1"/>
    <col min="13569" max="13569" width="6" style="118" customWidth="1"/>
    <col min="13570" max="13571" width="3.28515625" style="118" customWidth="1"/>
    <col min="13572" max="13572" width="0.85546875" style="118" customWidth="1"/>
    <col min="13573" max="13573" width="3.28515625" style="118" customWidth="1"/>
    <col min="13574" max="13574" width="4.42578125" style="118" customWidth="1"/>
    <col min="13575" max="13575" width="7" style="118" customWidth="1"/>
    <col min="13576" max="13577" width="3.28515625" style="118" customWidth="1"/>
    <col min="13578" max="13578" width="5.42578125" style="118" customWidth="1"/>
    <col min="13579" max="13580" width="3.28515625" style="118" customWidth="1"/>
    <col min="13581" max="13581" width="35.85546875" style="118" customWidth="1"/>
    <col min="13582" max="13582" width="28.85546875" style="118" customWidth="1"/>
    <col min="13583" max="13583" width="3.28515625" style="118" customWidth="1"/>
    <col min="13584" max="13584" width="5.85546875" style="118" customWidth="1"/>
    <col min="13585" max="13586" width="3.28515625" style="118" customWidth="1"/>
    <col min="13587" max="13587" width="16.5703125" style="118" bestFit="1" customWidth="1"/>
    <col min="13588" max="13589" width="3.28515625" style="118" customWidth="1"/>
    <col min="13590" max="13590" width="7.7109375" style="118" customWidth="1"/>
    <col min="13591" max="13592" width="3.28515625" style="118" customWidth="1"/>
    <col min="13593" max="13593" width="4.42578125" style="118" customWidth="1"/>
    <col min="13594" max="13594" width="11" style="118" customWidth="1"/>
    <col min="13595" max="13595" width="3.28515625" style="118" customWidth="1"/>
    <col min="13596" max="13597" width="7.7109375" style="118" customWidth="1"/>
    <col min="13598" max="13602" width="3.28515625" style="118" customWidth="1"/>
    <col min="13603" max="13603" width="4.28515625" style="118" customWidth="1"/>
    <col min="13604" max="13606" width="0" style="118" hidden="1" customWidth="1"/>
    <col min="13607" max="13607" width="18.140625" style="118" customWidth="1"/>
    <col min="13608" max="13609" width="3.28515625" style="118" customWidth="1"/>
    <col min="13610" max="13610" width="4.5703125" style="118" customWidth="1"/>
    <col min="13611" max="13611" width="3.28515625" style="118" customWidth="1"/>
    <col min="13612" max="13612" width="20.140625" style="118" customWidth="1"/>
    <col min="13613" max="13620" width="3.28515625" style="118" customWidth="1"/>
    <col min="13621" max="13820" width="9.140625" style="118"/>
    <col min="13821" max="13821" width="12.7109375" style="118" customWidth="1"/>
    <col min="13822" max="13822" width="5.5703125" style="118" customWidth="1"/>
    <col min="13823" max="13823" width="10.7109375" style="118" customWidth="1"/>
    <col min="13824" max="13824" width="3.28515625" style="118" customWidth="1"/>
    <col min="13825" max="13825" width="6" style="118" customWidth="1"/>
    <col min="13826" max="13827" width="3.28515625" style="118" customWidth="1"/>
    <col min="13828" max="13828" width="0.85546875" style="118" customWidth="1"/>
    <col min="13829" max="13829" width="3.28515625" style="118" customWidth="1"/>
    <col min="13830" max="13830" width="4.42578125" style="118" customWidth="1"/>
    <col min="13831" max="13831" width="7" style="118" customWidth="1"/>
    <col min="13832" max="13833" width="3.28515625" style="118" customWidth="1"/>
    <col min="13834" max="13834" width="5.42578125" style="118" customWidth="1"/>
    <col min="13835" max="13836" width="3.28515625" style="118" customWidth="1"/>
    <col min="13837" max="13837" width="35.85546875" style="118" customWidth="1"/>
    <col min="13838" max="13838" width="28.85546875" style="118" customWidth="1"/>
    <col min="13839" max="13839" width="3.28515625" style="118" customWidth="1"/>
    <col min="13840" max="13840" width="5.85546875" style="118" customWidth="1"/>
    <col min="13841" max="13842" width="3.28515625" style="118" customWidth="1"/>
    <col min="13843" max="13843" width="16.5703125" style="118" bestFit="1" customWidth="1"/>
    <col min="13844" max="13845" width="3.28515625" style="118" customWidth="1"/>
    <col min="13846" max="13846" width="7.7109375" style="118" customWidth="1"/>
    <col min="13847" max="13848" width="3.28515625" style="118" customWidth="1"/>
    <col min="13849" max="13849" width="4.42578125" style="118" customWidth="1"/>
    <col min="13850" max="13850" width="11" style="118" customWidth="1"/>
    <col min="13851" max="13851" width="3.28515625" style="118" customWidth="1"/>
    <col min="13852" max="13853" width="7.7109375" style="118" customWidth="1"/>
    <col min="13854" max="13858" width="3.28515625" style="118" customWidth="1"/>
    <col min="13859" max="13859" width="4.28515625" style="118" customWidth="1"/>
    <col min="13860" max="13862" width="0" style="118" hidden="1" customWidth="1"/>
    <col min="13863" max="13863" width="18.140625" style="118" customWidth="1"/>
    <col min="13864" max="13865" width="3.28515625" style="118" customWidth="1"/>
    <col min="13866" max="13866" width="4.5703125" style="118" customWidth="1"/>
    <col min="13867" max="13867" width="3.28515625" style="118" customWidth="1"/>
    <col min="13868" max="13868" width="20.140625" style="118" customWidth="1"/>
    <col min="13869" max="13876" width="3.28515625" style="118" customWidth="1"/>
    <col min="13877" max="14076" width="9.140625" style="118"/>
    <col min="14077" max="14077" width="12.7109375" style="118" customWidth="1"/>
    <col min="14078" max="14078" width="5.5703125" style="118" customWidth="1"/>
    <col min="14079" max="14079" width="10.7109375" style="118" customWidth="1"/>
    <col min="14080" max="14080" width="3.28515625" style="118" customWidth="1"/>
    <col min="14081" max="14081" width="6" style="118" customWidth="1"/>
    <col min="14082" max="14083" width="3.28515625" style="118" customWidth="1"/>
    <col min="14084" max="14084" width="0.85546875" style="118" customWidth="1"/>
    <col min="14085" max="14085" width="3.28515625" style="118" customWidth="1"/>
    <col min="14086" max="14086" width="4.42578125" style="118" customWidth="1"/>
    <col min="14087" max="14087" width="7" style="118" customWidth="1"/>
    <col min="14088" max="14089" width="3.28515625" style="118" customWidth="1"/>
    <col min="14090" max="14090" width="5.42578125" style="118" customWidth="1"/>
    <col min="14091" max="14092" width="3.28515625" style="118" customWidth="1"/>
    <col min="14093" max="14093" width="35.85546875" style="118" customWidth="1"/>
    <col min="14094" max="14094" width="28.85546875" style="118" customWidth="1"/>
    <col min="14095" max="14095" width="3.28515625" style="118" customWidth="1"/>
    <col min="14096" max="14096" width="5.85546875" style="118" customWidth="1"/>
    <col min="14097" max="14098" width="3.28515625" style="118" customWidth="1"/>
    <col min="14099" max="14099" width="16.5703125" style="118" bestFit="1" customWidth="1"/>
    <col min="14100" max="14101" width="3.28515625" style="118" customWidth="1"/>
    <col min="14102" max="14102" width="7.7109375" style="118" customWidth="1"/>
    <col min="14103" max="14104" width="3.28515625" style="118" customWidth="1"/>
    <col min="14105" max="14105" width="4.42578125" style="118" customWidth="1"/>
    <col min="14106" max="14106" width="11" style="118" customWidth="1"/>
    <col min="14107" max="14107" width="3.28515625" style="118" customWidth="1"/>
    <col min="14108" max="14109" width="7.7109375" style="118" customWidth="1"/>
    <col min="14110" max="14114" width="3.28515625" style="118" customWidth="1"/>
    <col min="14115" max="14115" width="4.28515625" style="118" customWidth="1"/>
    <col min="14116" max="14118" width="0" style="118" hidden="1" customWidth="1"/>
    <col min="14119" max="14119" width="18.140625" style="118" customWidth="1"/>
    <col min="14120" max="14121" width="3.28515625" style="118" customWidth="1"/>
    <col min="14122" max="14122" width="4.5703125" style="118" customWidth="1"/>
    <col min="14123" max="14123" width="3.28515625" style="118" customWidth="1"/>
    <col min="14124" max="14124" width="20.140625" style="118" customWidth="1"/>
    <col min="14125" max="14132" width="3.28515625" style="118" customWidth="1"/>
    <col min="14133" max="14332" width="9.140625" style="118"/>
    <col min="14333" max="14333" width="12.7109375" style="118" customWidth="1"/>
    <col min="14334" max="14334" width="5.5703125" style="118" customWidth="1"/>
    <col min="14335" max="14335" width="10.7109375" style="118" customWidth="1"/>
    <col min="14336" max="14336" width="3.28515625" style="118" customWidth="1"/>
    <col min="14337" max="14337" width="6" style="118" customWidth="1"/>
    <col min="14338" max="14339" width="3.28515625" style="118" customWidth="1"/>
    <col min="14340" max="14340" width="0.85546875" style="118" customWidth="1"/>
    <col min="14341" max="14341" width="3.28515625" style="118" customWidth="1"/>
    <col min="14342" max="14342" width="4.42578125" style="118" customWidth="1"/>
    <col min="14343" max="14343" width="7" style="118" customWidth="1"/>
    <col min="14344" max="14345" width="3.28515625" style="118" customWidth="1"/>
    <col min="14346" max="14346" width="5.42578125" style="118" customWidth="1"/>
    <col min="14347" max="14348" width="3.28515625" style="118" customWidth="1"/>
    <col min="14349" max="14349" width="35.85546875" style="118" customWidth="1"/>
    <col min="14350" max="14350" width="28.85546875" style="118" customWidth="1"/>
    <col min="14351" max="14351" width="3.28515625" style="118" customWidth="1"/>
    <col min="14352" max="14352" width="5.85546875" style="118" customWidth="1"/>
    <col min="14353" max="14354" width="3.28515625" style="118" customWidth="1"/>
    <col min="14355" max="14355" width="16.5703125" style="118" bestFit="1" customWidth="1"/>
    <col min="14356" max="14357" width="3.28515625" style="118" customWidth="1"/>
    <col min="14358" max="14358" width="7.7109375" style="118" customWidth="1"/>
    <col min="14359" max="14360" width="3.28515625" style="118" customWidth="1"/>
    <col min="14361" max="14361" width="4.42578125" style="118" customWidth="1"/>
    <col min="14362" max="14362" width="11" style="118" customWidth="1"/>
    <col min="14363" max="14363" width="3.28515625" style="118" customWidth="1"/>
    <col min="14364" max="14365" width="7.7109375" style="118" customWidth="1"/>
    <col min="14366" max="14370" width="3.28515625" style="118" customWidth="1"/>
    <col min="14371" max="14371" width="4.28515625" style="118" customWidth="1"/>
    <col min="14372" max="14374" width="0" style="118" hidden="1" customWidth="1"/>
    <col min="14375" max="14375" width="18.140625" style="118" customWidth="1"/>
    <col min="14376" max="14377" width="3.28515625" style="118" customWidth="1"/>
    <col min="14378" max="14378" width="4.5703125" style="118" customWidth="1"/>
    <col min="14379" max="14379" width="3.28515625" style="118" customWidth="1"/>
    <col min="14380" max="14380" width="20.140625" style="118" customWidth="1"/>
    <col min="14381" max="14388" width="3.28515625" style="118" customWidth="1"/>
    <col min="14389" max="14588" width="9.140625" style="118"/>
    <col min="14589" max="14589" width="12.7109375" style="118" customWidth="1"/>
    <col min="14590" max="14590" width="5.5703125" style="118" customWidth="1"/>
    <col min="14591" max="14591" width="10.7109375" style="118" customWidth="1"/>
    <col min="14592" max="14592" width="3.28515625" style="118" customWidth="1"/>
    <col min="14593" max="14593" width="6" style="118" customWidth="1"/>
    <col min="14594" max="14595" width="3.28515625" style="118" customWidth="1"/>
    <col min="14596" max="14596" width="0.85546875" style="118" customWidth="1"/>
    <col min="14597" max="14597" width="3.28515625" style="118" customWidth="1"/>
    <col min="14598" max="14598" width="4.42578125" style="118" customWidth="1"/>
    <col min="14599" max="14599" width="7" style="118" customWidth="1"/>
    <col min="14600" max="14601" width="3.28515625" style="118" customWidth="1"/>
    <col min="14602" max="14602" width="5.42578125" style="118" customWidth="1"/>
    <col min="14603" max="14604" width="3.28515625" style="118" customWidth="1"/>
    <col min="14605" max="14605" width="35.85546875" style="118" customWidth="1"/>
    <col min="14606" max="14606" width="28.85546875" style="118" customWidth="1"/>
    <col min="14607" max="14607" width="3.28515625" style="118" customWidth="1"/>
    <col min="14608" max="14608" width="5.85546875" style="118" customWidth="1"/>
    <col min="14609" max="14610" width="3.28515625" style="118" customWidth="1"/>
    <col min="14611" max="14611" width="16.5703125" style="118" bestFit="1" customWidth="1"/>
    <col min="14612" max="14613" width="3.28515625" style="118" customWidth="1"/>
    <col min="14614" max="14614" width="7.7109375" style="118" customWidth="1"/>
    <col min="14615" max="14616" width="3.28515625" style="118" customWidth="1"/>
    <col min="14617" max="14617" width="4.42578125" style="118" customWidth="1"/>
    <col min="14618" max="14618" width="11" style="118" customWidth="1"/>
    <col min="14619" max="14619" width="3.28515625" style="118" customWidth="1"/>
    <col min="14620" max="14621" width="7.7109375" style="118" customWidth="1"/>
    <col min="14622" max="14626" width="3.28515625" style="118" customWidth="1"/>
    <col min="14627" max="14627" width="4.28515625" style="118" customWidth="1"/>
    <col min="14628" max="14630" width="0" style="118" hidden="1" customWidth="1"/>
    <col min="14631" max="14631" width="18.140625" style="118" customWidth="1"/>
    <col min="14632" max="14633" width="3.28515625" style="118" customWidth="1"/>
    <col min="14634" max="14634" width="4.5703125" style="118" customWidth="1"/>
    <col min="14635" max="14635" width="3.28515625" style="118" customWidth="1"/>
    <col min="14636" max="14636" width="20.140625" style="118" customWidth="1"/>
    <col min="14637" max="14644" width="3.28515625" style="118" customWidth="1"/>
    <col min="14645" max="14844" width="9.140625" style="118"/>
    <col min="14845" max="14845" width="12.7109375" style="118" customWidth="1"/>
    <col min="14846" max="14846" width="5.5703125" style="118" customWidth="1"/>
    <col min="14847" max="14847" width="10.7109375" style="118" customWidth="1"/>
    <col min="14848" max="14848" width="3.28515625" style="118" customWidth="1"/>
    <col min="14849" max="14849" width="6" style="118" customWidth="1"/>
    <col min="14850" max="14851" width="3.28515625" style="118" customWidth="1"/>
    <col min="14852" max="14852" width="0.85546875" style="118" customWidth="1"/>
    <col min="14853" max="14853" width="3.28515625" style="118" customWidth="1"/>
    <col min="14854" max="14854" width="4.42578125" style="118" customWidth="1"/>
    <col min="14855" max="14855" width="7" style="118" customWidth="1"/>
    <col min="14856" max="14857" width="3.28515625" style="118" customWidth="1"/>
    <col min="14858" max="14858" width="5.42578125" style="118" customWidth="1"/>
    <col min="14859" max="14860" width="3.28515625" style="118" customWidth="1"/>
    <col min="14861" max="14861" width="35.85546875" style="118" customWidth="1"/>
    <col min="14862" max="14862" width="28.85546875" style="118" customWidth="1"/>
    <col min="14863" max="14863" width="3.28515625" style="118" customWidth="1"/>
    <col min="14864" max="14864" width="5.85546875" style="118" customWidth="1"/>
    <col min="14865" max="14866" width="3.28515625" style="118" customWidth="1"/>
    <col min="14867" max="14867" width="16.5703125" style="118" bestFit="1" customWidth="1"/>
    <col min="14868" max="14869" width="3.28515625" style="118" customWidth="1"/>
    <col min="14870" max="14870" width="7.7109375" style="118" customWidth="1"/>
    <col min="14871" max="14872" width="3.28515625" style="118" customWidth="1"/>
    <col min="14873" max="14873" width="4.42578125" style="118" customWidth="1"/>
    <col min="14874" max="14874" width="11" style="118" customWidth="1"/>
    <col min="14875" max="14875" width="3.28515625" style="118" customWidth="1"/>
    <col min="14876" max="14877" width="7.7109375" style="118" customWidth="1"/>
    <col min="14878" max="14882" width="3.28515625" style="118" customWidth="1"/>
    <col min="14883" max="14883" width="4.28515625" style="118" customWidth="1"/>
    <col min="14884" max="14886" width="0" style="118" hidden="1" customWidth="1"/>
    <col min="14887" max="14887" width="18.140625" style="118" customWidth="1"/>
    <col min="14888" max="14889" width="3.28515625" style="118" customWidth="1"/>
    <col min="14890" max="14890" width="4.5703125" style="118" customWidth="1"/>
    <col min="14891" max="14891" width="3.28515625" style="118" customWidth="1"/>
    <col min="14892" max="14892" width="20.140625" style="118" customWidth="1"/>
    <col min="14893" max="14900" width="3.28515625" style="118" customWidth="1"/>
    <col min="14901" max="15100" width="9.140625" style="118"/>
    <col min="15101" max="15101" width="12.7109375" style="118" customWidth="1"/>
    <col min="15102" max="15102" width="5.5703125" style="118" customWidth="1"/>
    <col min="15103" max="15103" width="10.7109375" style="118" customWidth="1"/>
    <col min="15104" max="15104" width="3.28515625" style="118" customWidth="1"/>
    <col min="15105" max="15105" width="6" style="118" customWidth="1"/>
    <col min="15106" max="15107" width="3.28515625" style="118" customWidth="1"/>
    <col min="15108" max="15108" width="0.85546875" style="118" customWidth="1"/>
    <col min="15109" max="15109" width="3.28515625" style="118" customWidth="1"/>
    <col min="15110" max="15110" width="4.42578125" style="118" customWidth="1"/>
    <col min="15111" max="15111" width="7" style="118" customWidth="1"/>
    <col min="15112" max="15113" width="3.28515625" style="118" customWidth="1"/>
    <col min="15114" max="15114" width="5.42578125" style="118" customWidth="1"/>
    <col min="15115" max="15116" width="3.28515625" style="118" customWidth="1"/>
    <col min="15117" max="15117" width="35.85546875" style="118" customWidth="1"/>
    <col min="15118" max="15118" width="28.85546875" style="118" customWidth="1"/>
    <col min="15119" max="15119" width="3.28515625" style="118" customWidth="1"/>
    <col min="15120" max="15120" width="5.85546875" style="118" customWidth="1"/>
    <col min="15121" max="15122" width="3.28515625" style="118" customWidth="1"/>
    <col min="15123" max="15123" width="16.5703125" style="118" bestFit="1" customWidth="1"/>
    <col min="15124" max="15125" width="3.28515625" style="118" customWidth="1"/>
    <col min="15126" max="15126" width="7.7109375" style="118" customWidth="1"/>
    <col min="15127" max="15128" width="3.28515625" style="118" customWidth="1"/>
    <col min="15129" max="15129" width="4.42578125" style="118" customWidth="1"/>
    <col min="15130" max="15130" width="11" style="118" customWidth="1"/>
    <col min="15131" max="15131" width="3.28515625" style="118" customWidth="1"/>
    <col min="15132" max="15133" width="7.7109375" style="118" customWidth="1"/>
    <col min="15134" max="15138" width="3.28515625" style="118" customWidth="1"/>
    <col min="15139" max="15139" width="4.28515625" style="118" customWidth="1"/>
    <col min="15140" max="15142" width="0" style="118" hidden="1" customWidth="1"/>
    <col min="15143" max="15143" width="18.140625" style="118" customWidth="1"/>
    <col min="15144" max="15145" width="3.28515625" style="118" customWidth="1"/>
    <col min="15146" max="15146" width="4.5703125" style="118" customWidth="1"/>
    <col min="15147" max="15147" width="3.28515625" style="118" customWidth="1"/>
    <col min="15148" max="15148" width="20.140625" style="118" customWidth="1"/>
    <col min="15149" max="15156" width="3.28515625" style="118" customWidth="1"/>
    <col min="15157" max="15356" width="9.140625" style="118"/>
    <col min="15357" max="15357" width="12.7109375" style="118" customWidth="1"/>
    <col min="15358" max="15358" width="5.5703125" style="118" customWidth="1"/>
    <col min="15359" max="15359" width="10.7109375" style="118" customWidth="1"/>
    <col min="15360" max="15360" width="3.28515625" style="118" customWidth="1"/>
    <col min="15361" max="15361" width="6" style="118" customWidth="1"/>
    <col min="15362" max="15363" width="3.28515625" style="118" customWidth="1"/>
    <col min="15364" max="15364" width="0.85546875" style="118" customWidth="1"/>
    <col min="15365" max="15365" width="3.28515625" style="118" customWidth="1"/>
    <col min="15366" max="15366" width="4.42578125" style="118" customWidth="1"/>
    <col min="15367" max="15367" width="7" style="118" customWidth="1"/>
    <col min="15368" max="15369" width="3.28515625" style="118" customWidth="1"/>
    <col min="15370" max="15370" width="5.42578125" style="118" customWidth="1"/>
    <col min="15371" max="15372" width="3.28515625" style="118" customWidth="1"/>
    <col min="15373" max="15373" width="35.85546875" style="118" customWidth="1"/>
    <col min="15374" max="15374" width="28.85546875" style="118" customWidth="1"/>
    <col min="15375" max="15375" width="3.28515625" style="118" customWidth="1"/>
    <col min="15376" max="15376" width="5.85546875" style="118" customWidth="1"/>
    <col min="15377" max="15378" width="3.28515625" style="118" customWidth="1"/>
    <col min="15379" max="15379" width="16.5703125" style="118" bestFit="1" customWidth="1"/>
    <col min="15380" max="15381" width="3.28515625" style="118" customWidth="1"/>
    <col min="15382" max="15382" width="7.7109375" style="118" customWidth="1"/>
    <col min="15383" max="15384" width="3.28515625" style="118" customWidth="1"/>
    <col min="15385" max="15385" width="4.42578125" style="118" customWidth="1"/>
    <col min="15386" max="15386" width="11" style="118" customWidth="1"/>
    <col min="15387" max="15387" width="3.28515625" style="118" customWidth="1"/>
    <col min="15388" max="15389" width="7.7109375" style="118" customWidth="1"/>
    <col min="15390" max="15394" width="3.28515625" style="118" customWidth="1"/>
    <col min="15395" max="15395" width="4.28515625" style="118" customWidth="1"/>
    <col min="15396" max="15398" width="0" style="118" hidden="1" customWidth="1"/>
    <col min="15399" max="15399" width="18.140625" style="118" customWidth="1"/>
    <col min="15400" max="15401" width="3.28515625" style="118" customWidth="1"/>
    <col min="15402" max="15402" width="4.5703125" style="118" customWidth="1"/>
    <col min="15403" max="15403" width="3.28515625" style="118" customWidth="1"/>
    <col min="15404" max="15404" width="20.140625" style="118" customWidth="1"/>
    <col min="15405" max="15412" width="3.28515625" style="118" customWidth="1"/>
    <col min="15413" max="15612" width="9.140625" style="118"/>
    <col min="15613" max="15613" width="12.7109375" style="118" customWidth="1"/>
    <col min="15614" max="15614" width="5.5703125" style="118" customWidth="1"/>
    <col min="15615" max="15615" width="10.7109375" style="118" customWidth="1"/>
    <col min="15616" max="15616" width="3.28515625" style="118" customWidth="1"/>
    <col min="15617" max="15617" width="6" style="118" customWidth="1"/>
    <col min="15618" max="15619" width="3.28515625" style="118" customWidth="1"/>
    <col min="15620" max="15620" width="0.85546875" style="118" customWidth="1"/>
    <col min="15621" max="15621" width="3.28515625" style="118" customWidth="1"/>
    <col min="15622" max="15622" width="4.42578125" style="118" customWidth="1"/>
    <col min="15623" max="15623" width="7" style="118" customWidth="1"/>
    <col min="15624" max="15625" width="3.28515625" style="118" customWidth="1"/>
    <col min="15626" max="15626" width="5.42578125" style="118" customWidth="1"/>
    <col min="15627" max="15628" width="3.28515625" style="118" customWidth="1"/>
    <col min="15629" max="15629" width="35.85546875" style="118" customWidth="1"/>
    <col min="15630" max="15630" width="28.85546875" style="118" customWidth="1"/>
    <col min="15631" max="15631" width="3.28515625" style="118" customWidth="1"/>
    <col min="15632" max="15632" width="5.85546875" style="118" customWidth="1"/>
    <col min="15633" max="15634" width="3.28515625" style="118" customWidth="1"/>
    <col min="15635" max="15635" width="16.5703125" style="118" bestFit="1" customWidth="1"/>
    <col min="15636" max="15637" width="3.28515625" style="118" customWidth="1"/>
    <col min="15638" max="15638" width="7.7109375" style="118" customWidth="1"/>
    <col min="15639" max="15640" width="3.28515625" style="118" customWidth="1"/>
    <col min="15641" max="15641" width="4.42578125" style="118" customWidth="1"/>
    <col min="15642" max="15642" width="11" style="118" customWidth="1"/>
    <col min="15643" max="15643" width="3.28515625" style="118" customWidth="1"/>
    <col min="15644" max="15645" width="7.7109375" style="118" customWidth="1"/>
    <col min="15646" max="15650" width="3.28515625" style="118" customWidth="1"/>
    <col min="15651" max="15651" width="4.28515625" style="118" customWidth="1"/>
    <col min="15652" max="15654" width="0" style="118" hidden="1" customWidth="1"/>
    <col min="15655" max="15655" width="18.140625" style="118" customWidth="1"/>
    <col min="15656" max="15657" width="3.28515625" style="118" customWidth="1"/>
    <col min="15658" max="15658" width="4.5703125" style="118" customWidth="1"/>
    <col min="15659" max="15659" width="3.28515625" style="118" customWidth="1"/>
    <col min="15660" max="15660" width="20.140625" style="118" customWidth="1"/>
    <col min="15661" max="15668" width="3.28515625" style="118" customWidth="1"/>
    <col min="15669" max="15868" width="9.140625" style="118"/>
    <col min="15869" max="15869" width="12.7109375" style="118" customWidth="1"/>
    <col min="15870" max="15870" width="5.5703125" style="118" customWidth="1"/>
    <col min="15871" max="15871" width="10.7109375" style="118" customWidth="1"/>
    <col min="15872" max="15872" width="3.28515625" style="118" customWidth="1"/>
    <col min="15873" max="15873" width="6" style="118" customWidth="1"/>
    <col min="15874" max="15875" width="3.28515625" style="118" customWidth="1"/>
    <col min="15876" max="15876" width="0.85546875" style="118" customWidth="1"/>
    <col min="15877" max="15877" width="3.28515625" style="118" customWidth="1"/>
    <col min="15878" max="15878" width="4.42578125" style="118" customWidth="1"/>
    <col min="15879" max="15879" width="7" style="118" customWidth="1"/>
    <col min="15880" max="15881" width="3.28515625" style="118" customWidth="1"/>
    <col min="15882" max="15882" width="5.42578125" style="118" customWidth="1"/>
    <col min="15883" max="15884" width="3.28515625" style="118" customWidth="1"/>
    <col min="15885" max="15885" width="35.85546875" style="118" customWidth="1"/>
    <col min="15886" max="15886" width="28.85546875" style="118" customWidth="1"/>
    <col min="15887" max="15887" width="3.28515625" style="118" customWidth="1"/>
    <col min="15888" max="15888" width="5.85546875" style="118" customWidth="1"/>
    <col min="15889" max="15890" width="3.28515625" style="118" customWidth="1"/>
    <col min="15891" max="15891" width="16.5703125" style="118" bestFit="1" customWidth="1"/>
    <col min="15892" max="15893" width="3.28515625" style="118" customWidth="1"/>
    <col min="15894" max="15894" width="7.7109375" style="118" customWidth="1"/>
    <col min="15895" max="15896" width="3.28515625" style="118" customWidth="1"/>
    <col min="15897" max="15897" width="4.42578125" style="118" customWidth="1"/>
    <col min="15898" max="15898" width="11" style="118" customWidth="1"/>
    <col min="15899" max="15899" width="3.28515625" style="118" customWidth="1"/>
    <col min="15900" max="15901" width="7.7109375" style="118" customWidth="1"/>
    <col min="15902" max="15906" width="3.28515625" style="118" customWidth="1"/>
    <col min="15907" max="15907" width="4.28515625" style="118" customWidth="1"/>
    <col min="15908" max="15910" width="0" style="118" hidden="1" customWidth="1"/>
    <col min="15911" max="15911" width="18.140625" style="118" customWidth="1"/>
    <col min="15912" max="15913" width="3.28515625" style="118" customWidth="1"/>
    <col min="15914" max="15914" width="4.5703125" style="118" customWidth="1"/>
    <col min="15915" max="15915" width="3.28515625" style="118" customWidth="1"/>
    <col min="15916" max="15916" width="20.140625" style="118" customWidth="1"/>
    <col min="15917" max="15924" width="3.28515625" style="118" customWidth="1"/>
    <col min="15925" max="16124" width="9.140625" style="118"/>
    <col min="16125" max="16125" width="12.7109375" style="118" customWidth="1"/>
    <col min="16126" max="16126" width="5.5703125" style="118" customWidth="1"/>
    <col min="16127" max="16127" width="10.7109375" style="118" customWidth="1"/>
    <col min="16128" max="16128" width="3.28515625" style="118" customWidth="1"/>
    <col min="16129" max="16129" width="6" style="118" customWidth="1"/>
    <col min="16130" max="16131" width="3.28515625" style="118" customWidth="1"/>
    <col min="16132" max="16132" width="0.85546875" style="118" customWidth="1"/>
    <col min="16133" max="16133" width="3.28515625" style="118" customWidth="1"/>
    <col min="16134" max="16134" width="4.42578125" style="118" customWidth="1"/>
    <col min="16135" max="16135" width="7" style="118" customWidth="1"/>
    <col min="16136" max="16137" width="3.28515625" style="118" customWidth="1"/>
    <col min="16138" max="16138" width="5.42578125" style="118" customWidth="1"/>
    <col min="16139" max="16140" width="3.28515625" style="118" customWidth="1"/>
    <col min="16141" max="16141" width="35.85546875" style="118" customWidth="1"/>
    <col min="16142" max="16142" width="28.85546875" style="118" customWidth="1"/>
    <col min="16143" max="16143" width="3.28515625" style="118" customWidth="1"/>
    <col min="16144" max="16144" width="5.85546875" style="118" customWidth="1"/>
    <col min="16145" max="16146" width="3.28515625" style="118" customWidth="1"/>
    <col min="16147" max="16147" width="16.5703125" style="118" bestFit="1" customWidth="1"/>
    <col min="16148" max="16149" width="3.28515625" style="118" customWidth="1"/>
    <col min="16150" max="16150" width="7.7109375" style="118" customWidth="1"/>
    <col min="16151" max="16152" width="3.28515625" style="118" customWidth="1"/>
    <col min="16153" max="16153" width="4.42578125" style="118" customWidth="1"/>
    <col min="16154" max="16154" width="11" style="118" customWidth="1"/>
    <col min="16155" max="16155" width="3.28515625" style="118" customWidth="1"/>
    <col min="16156" max="16157" width="7.7109375" style="118" customWidth="1"/>
    <col min="16158" max="16162" width="3.28515625" style="118" customWidth="1"/>
    <col min="16163" max="16163" width="4.28515625" style="118" customWidth="1"/>
    <col min="16164" max="16166" width="0" style="118" hidden="1" customWidth="1"/>
    <col min="16167" max="16167" width="18.140625" style="118" customWidth="1"/>
    <col min="16168" max="16169" width="3.28515625" style="118" customWidth="1"/>
    <col min="16170" max="16170" width="4.5703125" style="118" customWidth="1"/>
    <col min="16171" max="16171" width="3.28515625" style="118" customWidth="1"/>
    <col min="16172" max="16172" width="20.140625" style="118" customWidth="1"/>
    <col min="16173" max="16180" width="3.28515625" style="118" customWidth="1"/>
    <col min="16181" max="16384" width="9.140625" style="118"/>
  </cols>
  <sheetData>
    <row r="1" spans="1:43" ht="18">
      <c r="A1" s="552" t="s">
        <v>0</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4"/>
      <c r="AN1" s="218"/>
    </row>
    <row r="2" spans="1:43" ht="18">
      <c r="A2" s="555"/>
      <c r="B2" s="556"/>
      <c r="C2" s="556"/>
      <c r="D2" s="556"/>
      <c r="E2" s="556"/>
      <c r="F2" s="556"/>
      <c r="G2" s="556"/>
      <c r="H2" s="556"/>
      <c r="I2" s="556"/>
      <c r="J2" s="556"/>
      <c r="K2" s="556"/>
      <c r="L2" s="556"/>
      <c r="M2" s="556"/>
      <c r="N2" s="556"/>
      <c r="O2" s="556"/>
      <c r="P2" s="556"/>
      <c r="Q2" s="556"/>
      <c r="R2" s="556"/>
      <c r="S2" s="556"/>
      <c r="T2" s="556"/>
      <c r="U2" s="556"/>
      <c r="V2" s="556"/>
      <c r="W2" s="556"/>
      <c r="X2" s="556"/>
      <c r="Y2" s="556"/>
      <c r="Z2" s="556"/>
      <c r="AA2" s="556"/>
      <c r="AB2" s="556"/>
      <c r="AC2" s="556"/>
      <c r="AD2" s="556"/>
      <c r="AE2" s="556"/>
      <c r="AF2" s="556"/>
      <c r="AG2" s="556"/>
      <c r="AH2" s="556"/>
      <c r="AI2" s="556"/>
      <c r="AJ2" s="556"/>
      <c r="AK2" s="556"/>
      <c r="AL2" s="556"/>
      <c r="AM2" s="557"/>
      <c r="AN2" s="218"/>
    </row>
    <row r="3" spans="1:43" s="120" customFormat="1" ht="7.5" customHeight="1">
      <c r="A3" s="558" t="s">
        <v>105</v>
      </c>
      <c r="B3" s="559"/>
      <c r="C3" s="559"/>
      <c r="D3" s="559"/>
      <c r="E3" s="559"/>
      <c r="F3" s="559"/>
      <c r="G3" s="559"/>
      <c r="H3" s="559"/>
      <c r="I3" s="559"/>
      <c r="J3" s="559"/>
      <c r="K3" s="559"/>
      <c r="L3" s="559"/>
      <c r="M3" s="559"/>
      <c r="N3" s="559"/>
      <c r="O3" s="559"/>
      <c r="P3" s="559"/>
      <c r="Q3" s="559"/>
      <c r="R3" s="559"/>
      <c r="S3" s="559"/>
      <c r="T3" s="559"/>
      <c r="U3" s="559"/>
      <c r="V3" s="559"/>
      <c r="W3" s="559"/>
      <c r="X3" s="559"/>
      <c r="Y3" s="559"/>
      <c r="Z3" s="559"/>
      <c r="AA3" s="559"/>
      <c r="AB3" s="559"/>
      <c r="AC3" s="559"/>
      <c r="AD3" s="559"/>
      <c r="AE3" s="559"/>
      <c r="AF3" s="559"/>
      <c r="AG3" s="559"/>
      <c r="AH3" s="559"/>
      <c r="AI3" s="559"/>
      <c r="AJ3" s="559"/>
      <c r="AK3" s="559"/>
      <c r="AL3" s="559"/>
      <c r="AM3" s="560"/>
      <c r="AN3" s="219"/>
      <c r="AO3" s="117"/>
      <c r="AP3" s="142"/>
      <c r="AQ3" s="121"/>
    </row>
    <row r="4" spans="1:43" s="120" customFormat="1" ht="23.25">
      <c r="A4" s="561" t="s">
        <v>104</v>
      </c>
      <c r="B4" s="556"/>
      <c r="C4" s="556"/>
      <c r="D4" s="556"/>
      <c r="E4" s="556"/>
      <c r="F4" s="556"/>
      <c r="G4" s="556"/>
      <c r="H4" s="556"/>
      <c r="I4" s="556"/>
      <c r="J4" s="556"/>
      <c r="K4" s="556"/>
      <c r="L4" s="556"/>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c r="AM4" s="557"/>
      <c r="AN4" s="220"/>
      <c r="AO4" s="117"/>
      <c r="AP4" s="142"/>
      <c r="AQ4" s="121"/>
    </row>
    <row r="5" spans="1:43" ht="14.25">
      <c r="A5" s="584" t="s">
        <v>495</v>
      </c>
      <c r="B5" s="585"/>
      <c r="C5" s="585"/>
      <c r="D5" s="585"/>
      <c r="E5" s="585"/>
      <c r="F5" s="585"/>
      <c r="G5" s="585"/>
      <c r="H5" s="585"/>
      <c r="I5" s="585"/>
      <c r="J5" s="585"/>
      <c r="K5" s="585"/>
      <c r="L5" s="585"/>
      <c r="M5" s="585"/>
      <c r="N5" s="585"/>
      <c r="O5" s="585"/>
      <c r="P5" s="585"/>
      <c r="Q5" s="585"/>
      <c r="R5" s="585"/>
      <c r="S5" s="585"/>
      <c r="T5" s="585"/>
      <c r="U5" s="585"/>
      <c r="V5" s="586"/>
      <c r="W5" s="229" t="s">
        <v>1</v>
      </c>
      <c r="X5" s="230"/>
      <c r="Y5" s="231"/>
      <c r="Z5" s="231"/>
      <c r="AA5" s="231"/>
      <c r="AB5" s="231"/>
      <c r="AC5" s="231"/>
      <c r="AD5" s="230"/>
      <c r="AE5" s="231"/>
      <c r="AF5" s="232"/>
      <c r="AG5" s="230"/>
      <c r="AH5" s="230"/>
      <c r="AI5" s="230"/>
      <c r="AJ5" s="230"/>
      <c r="AK5" s="230"/>
      <c r="AL5" s="233" t="s">
        <v>2</v>
      </c>
      <c r="AM5" s="234"/>
      <c r="AN5" s="221"/>
    </row>
    <row r="6" spans="1:43" ht="14.25">
      <c r="A6" s="587"/>
      <c r="B6" s="588"/>
      <c r="C6" s="588"/>
      <c r="D6" s="588"/>
      <c r="E6" s="588"/>
      <c r="F6" s="588"/>
      <c r="G6" s="588"/>
      <c r="H6" s="588"/>
      <c r="I6" s="588"/>
      <c r="J6" s="588"/>
      <c r="K6" s="588"/>
      <c r="L6" s="588"/>
      <c r="M6" s="588"/>
      <c r="N6" s="588"/>
      <c r="O6" s="588"/>
      <c r="P6" s="588"/>
      <c r="Q6" s="588"/>
      <c r="R6" s="588"/>
      <c r="S6" s="588"/>
      <c r="T6" s="588"/>
      <c r="U6" s="588"/>
      <c r="V6" s="589"/>
      <c r="W6" s="562" t="s">
        <v>3</v>
      </c>
      <c r="X6" s="563"/>
      <c r="Y6" s="564"/>
      <c r="Z6" s="564"/>
      <c r="AA6" s="564"/>
      <c r="AB6" s="564"/>
      <c r="AC6" s="564"/>
      <c r="AD6" s="564"/>
      <c r="AE6" s="564"/>
      <c r="AF6" s="564"/>
      <c r="AG6" s="564"/>
      <c r="AH6" s="564"/>
      <c r="AI6" s="564"/>
      <c r="AJ6" s="564"/>
      <c r="AK6" s="565"/>
      <c r="AL6" s="566" t="s">
        <v>4</v>
      </c>
      <c r="AM6" s="567"/>
      <c r="AN6" s="222"/>
    </row>
    <row r="7" spans="1:43" s="122" customFormat="1" ht="14.25">
      <c r="A7" s="587"/>
      <c r="B7" s="588"/>
      <c r="C7" s="588"/>
      <c r="D7" s="588"/>
      <c r="E7" s="588"/>
      <c r="F7" s="588"/>
      <c r="G7" s="588"/>
      <c r="H7" s="588"/>
      <c r="I7" s="588"/>
      <c r="J7" s="588"/>
      <c r="K7" s="588"/>
      <c r="L7" s="588"/>
      <c r="M7" s="588"/>
      <c r="N7" s="588"/>
      <c r="O7" s="588"/>
      <c r="P7" s="588"/>
      <c r="Q7" s="588"/>
      <c r="R7" s="588"/>
      <c r="S7" s="588"/>
      <c r="T7" s="588"/>
      <c r="U7" s="588"/>
      <c r="V7" s="589"/>
      <c r="W7" s="594" t="s">
        <v>5</v>
      </c>
      <c r="X7" s="595"/>
      <c r="Y7" s="602" t="s">
        <v>6</v>
      </c>
      <c r="Z7" s="602"/>
      <c r="AA7" s="602"/>
      <c r="AB7" s="602"/>
      <c r="AC7" s="602"/>
      <c r="AD7" s="602"/>
      <c r="AE7" s="602"/>
      <c r="AF7" s="602"/>
      <c r="AG7" s="602"/>
      <c r="AH7" s="602"/>
      <c r="AI7" s="602"/>
      <c r="AJ7" s="602"/>
      <c r="AK7" s="602"/>
      <c r="AL7" s="602"/>
      <c r="AM7" s="603"/>
      <c r="AN7" s="221"/>
      <c r="AO7" s="117"/>
      <c r="AP7" s="143"/>
      <c r="AQ7" s="123"/>
    </row>
    <row r="8" spans="1:43">
      <c r="A8" s="587"/>
      <c r="B8" s="588"/>
      <c r="C8" s="588"/>
      <c r="D8" s="588"/>
      <c r="E8" s="588"/>
      <c r="F8" s="588"/>
      <c r="G8" s="588"/>
      <c r="H8" s="588"/>
      <c r="I8" s="588"/>
      <c r="J8" s="588"/>
      <c r="K8" s="588"/>
      <c r="L8" s="588"/>
      <c r="M8" s="588"/>
      <c r="N8" s="588"/>
      <c r="O8" s="588"/>
      <c r="P8" s="588"/>
      <c r="Q8" s="588"/>
      <c r="R8" s="588"/>
      <c r="S8" s="588"/>
      <c r="T8" s="588"/>
      <c r="U8" s="588"/>
      <c r="V8" s="589"/>
      <c r="W8" s="596"/>
      <c r="X8" s="597"/>
      <c r="Y8" s="604" t="s">
        <v>120</v>
      </c>
      <c r="Z8" s="604"/>
      <c r="AA8" s="604"/>
      <c r="AB8" s="604"/>
      <c r="AC8" s="604"/>
      <c r="AD8" s="604"/>
      <c r="AE8" s="604"/>
      <c r="AF8" s="605" t="s">
        <v>460</v>
      </c>
      <c r="AG8" s="605"/>
      <c r="AH8" s="605"/>
      <c r="AI8" s="605"/>
      <c r="AJ8" s="605"/>
      <c r="AK8" s="605"/>
      <c r="AL8" s="605"/>
      <c r="AM8" s="606"/>
      <c r="AN8" s="223"/>
    </row>
    <row r="9" spans="1:43">
      <c r="A9" s="587"/>
      <c r="B9" s="588"/>
      <c r="C9" s="588"/>
      <c r="D9" s="588"/>
      <c r="E9" s="588"/>
      <c r="F9" s="588"/>
      <c r="G9" s="588"/>
      <c r="H9" s="588"/>
      <c r="I9" s="588"/>
      <c r="J9" s="588"/>
      <c r="K9" s="588"/>
      <c r="L9" s="588"/>
      <c r="M9" s="588"/>
      <c r="N9" s="588"/>
      <c r="O9" s="588"/>
      <c r="P9" s="588"/>
      <c r="Q9" s="588"/>
      <c r="R9" s="588"/>
      <c r="S9" s="588"/>
      <c r="T9" s="588"/>
      <c r="U9" s="588"/>
      <c r="V9" s="589"/>
      <c r="W9" s="600">
        <v>45898</v>
      </c>
      <c r="X9" s="601"/>
      <c r="Y9" s="604" t="s">
        <v>118</v>
      </c>
      <c r="Z9" s="604"/>
      <c r="AA9" s="604"/>
      <c r="AB9" s="604"/>
      <c r="AC9" s="604"/>
      <c r="AD9" s="604"/>
      <c r="AE9" s="604"/>
      <c r="AF9" s="605" t="s">
        <v>345</v>
      </c>
      <c r="AG9" s="605"/>
      <c r="AH9" s="605"/>
      <c r="AI9" s="605"/>
      <c r="AJ9" s="605"/>
      <c r="AK9" s="605"/>
      <c r="AL9" s="605"/>
      <c r="AM9" s="606"/>
      <c r="AN9" s="505" t="s">
        <v>190</v>
      </c>
    </row>
    <row r="10" spans="1:43">
      <c r="A10" s="587"/>
      <c r="B10" s="588"/>
      <c r="C10" s="588"/>
      <c r="D10" s="588"/>
      <c r="E10" s="588"/>
      <c r="F10" s="588"/>
      <c r="G10" s="588"/>
      <c r="H10" s="588"/>
      <c r="I10" s="588"/>
      <c r="J10" s="588"/>
      <c r="K10" s="588"/>
      <c r="L10" s="588"/>
      <c r="M10" s="588"/>
      <c r="N10" s="588"/>
      <c r="O10" s="588"/>
      <c r="P10" s="588"/>
      <c r="Q10" s="588"/>
      <c r="R10" s="588"/>
      <c r="S10" s="588"/>
      <c r="T10" s="588"/>
      <c r="U10" s="588"/>
      <c r="V10" s="589"/>
      <c r="W10" s="600"/>
      <c r="X10" s="601"/>
      <c r="Y10" s="604" t="s">
        <v>250</v>
      </c>
      <c r="Z10" s="604"/>
      <c r="AA10" s="604"/>
      <c r="AB10" s="604"/>
      <c r="AC10" s="604"/>
      <c r="AD10" s="604"/>
      <c r="AE10" s="604"/>
      <c r="AF10" s="605" t="s">
        <v>345</v>
      </c>
      <c r="AG10" s="605"/>
      <c r="AH10" s="605"/>
      <c r="AI10" s="605"/>
      <c r="AJ10" s="605"/>
      <c r="AK10" s="605"/>
      <c r="AL10" s="605"/>
      <c r="AM10" s="606"/>
      <c r="AN10" s="505"/>
    </row>
    <row r="11" spans="1:43">
      <c r="A11" s="587"/>
      <c r="B11" s="588"/>
      <c r="C11" s="588"/>
      <c r="D11" s="588"/>
      <c r="E11" s="588"/>
      <c r="F11" s="588"/>
      <c r="G11" s="588"/>
      <c r="H11" s="588"/>
      <c r="I11" s="588"/>
      <c r="J11" s="588"/>
      <c r="K11" s="588"/>
      <c r="L11" s="588"/>
      <c r="M11" s="588"/>
      <c r="N11" s="588"/>
      <c r="O11" s="588"/>
      <c r="P11" s="588"/>
      <c r="Q11" s="588"/>
      <c r="R11" s="588"/>
      <c r="S11" s="588"/>
      <c r="T11" s="588"/>
      <c r="U11" s="588"/>
      <c r="V11" s="589"/>
      <c r="W11" s="600"/>
      <c r="X11" s="601"/>
      <c r="Y11" s="604" t="s">
        <v>119</v>
      </c>
      <c r="Z11" s="604"/>
      <c r="AA11" s="604"/>
      <c r="AB11" s="604"/>
      <c r="AC11" s="604"/>
      <c r="AD11" s="604"/>
      <c r="AE11" s="604"/>
      <c r="AF11" s="605" t="s">
        <v>345</v>
      </c>
      <c r="AG11" s="605"/>
      <c r="AH11" s="605"/>
      <c r="AI11" s="605"/>
      <c r="AJ11" s="605"/>
      <c r="AK11" s="605"/>
      <c r="AL11" s="605"/>
      <c r="AM11" s="606"/>
      <c r="AN11" s="505"/>
    </row>
    <row r="12" spans="1:43" ht="14.25">
      <c r="A12" s="623" t="s">
        <v>8</v>
      </c>
      <c r="B12" s="624"/>
      <c r="C12" s="624"/>
      <c r="D12" s="624"/>
      <c r="E12" s="624"/>
      <c r="F12" s="624"/>
      <c r="G12" s="624"/>
      <c r="H12" s="624"/>
      <c r="I12" s="625"/>
      <c r="J12" s="582" t="s">
        <v>9</v>
      </c>
      <c r="K12" s="582"/>
      <c r="L12" s="582"/>
      <c r="M12" s="582"/>
      <c r="N12" s="582"/>
      <c r="O12" s="582"/>
      <c r="P12" s="617" t="s">
        <v>10</v>
      </c>
      <c r="Q12" s="617"/>
      <c r="R12" s="617"/>
      <c r="S12" s="617"/>
      <c r="T12" s="617"/>
      <c r="U12" s="617"/>
      <c r="V12" s="617"/>
      <c r="W12" s="617"/>
      <c r="X12" s="607"/>
      <c r="Y12" s="608"/>
      <c r="Z12" s="608"/>
      <c r="AA12" s="608"/>
      <c r="AB12" s="608"/>
      <c r="AC12" s="608"/>
      <c r="AD12" s="608"/>
      <c r="AE12" s="609"/>
      <c r="AF12" s="613" t="s">
        <v>11</v>
      </c>
      <c r="AG12" s="613"/>
      <c r="AH12" s="614"/>
      <c r="AI12" s="590">
        <f>((1+V17+V14+V15)*((1+V16)*(1+V18))/(1-V19))-1</f>
        <v>0.22919999999999999</v>
      </c>
      <c r="AJ12" s="590"/>
      <c r="AK12" s="590"/>
      <c r="AL12" s="590"/>
      <c r="AM12" s="591"/>
      <c r="AN12" s="505"/>
    </row>
    <row r="13" spans="1:43" ht="14.25">
      <c r="A13" s="626"/>
      <c r="B13" s="627"/>
      <c r="C13" s="627"/>
      <c r="D13" s="627"/>
      <c r="E13" s="627"/>
      <c r="F13" s="627"/>
      <c r="G13" s="627"/>
      <c r="H13" s="627"/>
      <c r="I13" s="628"/>
      <c r="J13" s="583"/>
      <c r="K13" s="583"/>
      <c r="L13" s="583"/>
      <c r="M13" s="583"/>
      <c r="N13" s="583"/>
      <c r="O13" s="583"/>
      <c r="P13" s="618"/>
      <c r="Q13" s="618"/>
      <c r="R13" s="618"/>
      <c r="S13" s="618"/>
      <c r="T13" s="618"/>
      <c r="U13" s="618"/>
      <c r="V13" s="618"/>
      <c r="W13" s="618"/>
      <c r="X13" s="610"/>
      <c r="Y13" s="611"/>
      <c r="Z13" s="611"/>
      <c r="AA13" s="611"/>
      <c r="AB13" s="611"/>
      <c r="AC13" s="611"/>
      <c r="AD13" s="611"/>
      <c r="AE13" s="612"/>
      <c r="AF13" s="615"/>
      <c r="AG13" s="615"/>
      <c r="AH13" s="616"/>
      <c r="AI13" s="592"/>
      <c r="AJ13" s="592"/>
      <c r="AK13" s="592"/>
      <c r="AL13" s="592"/>
      <c r="AM13" s="593"/>
      <c r="AN13" s="505"/>
    </row>
    <row r="14" spans="1:43" ht="17.25" customHeight="1" thickBot="1">
      <c r="A14" s="235" t="s">
        <v>139</v>
      </c>
      <c r="B14" s="236"/>
      <c r="C14" s="236"/>
      <c r="D14" s="237"/>
      <c r="E14" s="237"/>
      <c r="F14" s="236"/>
      <c r="G14" s="236"/>
      <c r="H14" s="236"/>
      <c r="I14" s="236"/>
      <c r="J14" s="238" t="s">
        <v>12</v>
      </c>
      <c r="K14" s="568">
        <v>3.2000000000000002E-3</v>
      </c>
      <c r="L14" s="568"/>
      <c r="M14" s="239" t="s">
        <v>13</v>
      </c>
      <c r="N14" s="569">
        <v>7.4000000000000003E-3</v>
      </c>
      <c r="O14" s="569"/>
      <c r="P14" s="240" t="s">
        <v>140</v>
      </c>
      <c r="Q14" s="241"/>
      <c r="R14" s="242"/>
      <c r="S14" s="242"/>
      <c r="T14" s="242"/>
      <c r="U14" s="242"/>
      <c r="V14" s="570">
        <v>4.0000000000000001E-3</v>
      </c>
      <c r="W14" s="571"/>
      <c r="X14" s="572" t="s">
        <v>144</v>
      </c>
      <c r="Y14" s="573"/>
      <c r="Z14" s="573"/>
      <c r="AA14" s="573"/>
      <c r="AB14" s="573"/>
      <c r="AC14" s="573"/>
      <c r="AD14" s="573"/>
      <c r="AE14" s="573"/>
      <c r="AF14" s="574"/>
      <c r="AG14" s="574"/>
      <c r="AH14" s="574"/>
      <c r="AI14" s="574"/>
      <c r="AJ14" s="574"/>
      <c r="AK14" s="574"/>
      <c r="AL14" s="574"/>
      <c r="AM14" s="575"/>
      <c r="AN14" s="505"/>
      <c r="AQ14" s="118"/>
    </row>
    <row r="15" spans="1:43" ht="17.25" customHeight="1" thickBot="1">
      <c r="A15" s="145" t="s">
        <v>14</v>
      </c>
      <c r="B15" s="124"/>
      <c r="C15" s="124"/>
      <c r="D15" s="125"/>
      <c r="E15" s="125"/>
      <c r="F15" s="124"/>
      <c r="G15" s="124"/>
      <c r="H15" s="124"/>
      <c r="I15" s="124"/>
      <c r="J15" s="126" t="s">
        <v>12</v>
      </c>
      <c r="K15" s="580">
        <v>5.0000000000000001E-3</v>
      </c>
      <c r="L15" s="580"/>
      <c r="M15" s="127" t="s">
        <v>13</v>
      </c>
      <c r="N15" s="581">
        <v>9.7000000000000003E-3</v>
      </c>
      <c r="O15" s="581"/>
      <c r="P15" s="128" t="s">
        <v>15</v>
      </c>
      <c r="Q15" s="129"/>
      <c r="R15" s="130"/>
      <c r="S15" s="130"/>
      <c r="T15" s="130"/>
      <c r="U15" s="130"/>
      <c r="V15" s="530">
        <v>5.5999999999999999E-3</v>
      </c>
      <c r="W15" s="531"/>
      <c r="X15" s="576"/>
      <c r="Y15" s="574"/>
      <c r="Z15" s="574"/>
      <c r="AA15" s="574"/>
      <c r="AB15" s="574"/>
      <c r="AC15" s="574"/>
      <c r="AD15" s="574"/>
      <c r="AE15" s="574"/>
      <c r="AF15" s="574"/>
      <c r="AG15" s="574"/>
      <c r="AH15" s="574"/>
      <c r="AI15" s="574"/>
      <c r="AJ15" s="574"/>
      <c r="AK15" s="574"/>
      <c r="AL15" s="574"/>
      <c r="AM15" s="575"/>
      <c r="AN15" s="505"/>
      <c r="AQ15" s="118"/>
    </row>
    <row r="16" spans="1:43" ht="17.25" customHeight="1" thickBot="1">
      <c r="A16" s="145" t="s">
        <v>16</v>
      </c>
      <c r="B16" s="124"/>
      <c r="C16" s="124"/>
      <c r="D16" s="125"/>
      <c r="E16" s="125"/>
      <c r="F16" s="124"/>
      <c r="G16" s="124"/>
      <c r="H16" s="124"/>
      <c r="I16" s="124"/>
      <c r="J16" s="126" t="s">
        <v>12</v>
      </c>
      <c r="K16" s="580">
        <v>1.0200000000000001E-2</v>
      </c>
      <c r="L16" s="580"/>
      <c r="M16" s="127" t="s">
        <v>13</v>
      </c>
      <c r="N16" s="581">
        <v>1.21E-2</v>
      </c>
      <c r="O16" s="581"/>
      <c r="P16" s="128" t="s">
        <v>17</v>
      </c>
      <c r="Q16" s="129"/>
      <c r="R16" s="130"/>
      <c r="S16" s="130"/>
      <c r="T16" s="130"/>
      <c r="U16" s="130"/>
      <c r="V16" s="530">
        <v>1.11E-2</v>
      </c>
      <c r="W16" s="531"/>
      <c r="X16" s="576"/>
      <c r="Y16" s="574"/>
      <c r="Z16" s="574"/>
      <c r="AA16" s="574"/>
      <c r="AB16" s="574"/>
      <c r="AC16" s="574"/>
      <c r="AD16" s="574"/>
      <c r="AE16" s="574"/>
      <c r="AF16" s="574"/>
      <c r="AG16" s="574"/>
      <c r="AH16" s="574"/>
      <c r="AI16" s="574"/>
      <c r="AJ16" s="574"/>
      <c r="AK16" s="574"/>
      <c r="AL16" s="574"/>
      <c r="AM16" s="575"/>
      <c r="AN16" s="505"/>
      <c r="AQ16" s="118"/>
    </row>
    <row r="17" spans="1:52" ht="17.25" customHeight="1" thickBot="1">
      <c r="A17" s="145" t="s">
        <v>18</v>
      </c>
      <c r="B17" s="124"/>
      <c r="C17" s="124"/>
      <c r="D17" s="125"/>
      <c r="E17" s="125"/>
      <c r="F17" s="124"/>
      <c r="G17" s="124"/>
      <c r="H17" s="124"/>
      <c r="I17" s="124"/>
      <c r="J17" s="126" t="s">
        <v>12</v>
      </c>
      <c r="K17" s="580">
        <v>3.7999999999999999E-2</v>
      </c>
      <c r="L17" s="580"/>
      <c r="M17" s="127" t="s">
        <v>13</v>
      </c>
      <c r="N17" s="581">
        <v>4.6699999999999998E-2</v>
      </c>
      <c r="O17" s="581"/>
      <c r="P17" s="128" t="s">
        <v>19</v>
      </c>
      <c r="Q17" s="129"/>
      <c r="R17" s="130"/>
      <c r="S17" s="130"/>
      <c r="T17" s="130"/>
      <c r="U17" s="130"/>
      <c r="V17" s="530">
        <v>4.0099999999999997E-2</v>
      </c>
      <c r="W17" s="531"/>
      <c r="X17" s="576"/>
      <c r="Y17" s="574"/>
      <c r="Z17" s="574"/>
      <c r="AA17" s="574"/>
      <c r="AB17" s="574"/>
      <c r="AC17" s="574"/>
      <c r="AD17" s="574"/>
      <c r="AE17" s="574"/>
      <c r="AF17" s="574"/>
      <c r="AG17" s="574"/>
      <c r="AH17" s="574"/>
      <c r="AI17" s="574"/>
      <c r="AJ17" s="574"/>
      <c r="AK17" s="574"/>
      <c r="AL17" s="574"/>
      <c r="AM17" s="575"/>
      <c r="AN17" s="505"/>
      <c r="AQ17" s="118"/>
    </row>
    <row r="18" spans="1:52" ht="17.25" customHeight="1" thickBot="1">
      <c r="A18" s="145" t="s">
        <v>20</v>
      </c>
      <c r="B18" s="124"/>
      <c r="C18" s="124"/>
      <c r="D18" s="125"/>
      <c r="E18" s="125"/>
      <c r="F18" s="124"/>
      <c r="G18" s="124"/>
      <c r="H18" s="124"/>
      <c r="I18" s="124"/>
      <c r="J18" s="126" t="s">
        <v>12</v>
      </c>
      <c r="K18" s="580">
        <v>6.6400000000000001E-2</v>
      </c>
      <c r="L18" s="580"/>
      <c r="M18" s="127" t="s">
        <v>13</v>
      </c>
      <c r="N18" s="581">
        <v>8.6900000000000005E-2</v>
      </c>
      <c r="O18" s="581"/>
      <c r="P18" s="128" t="s">
        <v>21</v>
      </c>
      <c r="Q18" s="129"/>
      <c r="R18" s="130"/>
      <c r="S18" s="130"/>
      <c r="T18" s="130"/>
      <c r="U18" s="130"/>
      <c r="V18" s="530">
        <v>8.6900000000000005E-2</v>
      </c>
      <c r="W18" s="531"/>
      <c r="X18" s="576"/>
      <c r="Y18" s="574"/>
      <c r="Z18" s="574"/>
      <c r="AA18" s="574"/>
      <c r="AB18" s="574"/>
      <c r="AC18" s="574"/>
      <c r="AD18" s="574"/>
      <c r="AE18" s="574"/>
      <c r="AF18" s="574"/>
      <c r="AG18" s="574"/>
      <c r="AH18" s="574"/>
      <c r="AI18" s="574"/>
      <c r="AJ18" s="574"/>
      <c r="AK18" s="574"/>
      <c r="AL18" s="574"/>
      <c r="AM18" s="575"/>
      <c r="AN18" s="505"/>
      <c r="AQ18" s="118"/>
    </row>
    <row r="19" spans="1:52" ht="17.25" customHeight="1" thickBot="1">
      <c r="A19" s="146" t="s">
        <v>22</v>
      </c>
      <c r="B19" s="131"/>
      <c r="C19" s="131"/>
      <c r="D19" s="132"/>
      <c r="E19" s="132"/>
      <c r="F19" s="131"/>
      <c r="G19" s="131"/>
      <c r="H19" s="131"/>
      <c r="I19" s="131"/>
      <c r="J19" s="133" t="s">
        <v>12</v>
      </c>
      <c r="K19" s="538">
        <v>4.65E-2</v>
      </c>
      <c r="L19" s="538"/>
      <c r="M19" s="134" t="s">
        <v>13</v>
      </c>
      <c r="N19" s="539">
        <v>6.1499999999999999E-2</v>
      </c>
      <c r="O19" s="539"/>
      <c r="P19" s="135" t="s">
        <v>23</v>
      </c>
      <c r="Q19" s="136"/>
      <c r="R19" s="137"/>
      <c r="S19" s="137"/>
      <c r="T19" s="137"/>
      <c r="U19" s="137"/>
      <c r="V19" s="598">
        <v>6.1499999999999999E-2</v>
      </c>
      <c r="W19" s="599"/>
      <c r="X19" s="577"/>
      <c r="Y19" s="578"/>
      <c r="Z19" s="578"/>
      <c r="AA19" s="578"/>
      <c r="AB19" s="578"/>
      <c r="AC19" s="578"/>
      <c r="AD19" s="578"/>
      <c r="AE19" s="578"/>
      <c r="AF19" s="578"/>
      <c r="AG19" s="578"/>
      <c r="AH19" s="578"/>
      <c r="AI19" s="578"/>
      <c r="AJ19" s="578"/>
      <c r="AK19" s="578"/>
      <c r="AL19" s="578"/>
      <c r="AM19" s="579"/>
      <c r="AN19" s="505"/>
      <c r="AP19" s="144"/>
      <c r="AQ19" s="118"/>
    </row>
    <row r="20" spans="1:52" ht="18.75" thickBot="1">
      <c r="A20" s="147"/>
      <c r="AM20" s="382" t="s">
        <v>487</v>
      </c>
      <c r="AN20" s="505"/>
    </row>
    <row r="21" spans="1:52" thickBot="1">
      <c r="A21" s="629" t="s">
        <v>24</v>
      </c>
      <c r="B21" s="632" t="s">
        <v>25</v>
      </c>
      <c r="C21" s="632"/>
      <c r="D21" s="148"/>
      <c r="E21" s="159"/>
      <c r="F21" s="532" t="s">
        <v>26</v>
      </c>
      <c r="G21" s="532"/>
      <c r="H21" s="532"/>
      <c r="I21" s="532"/>
      <c r="J21" s="532"/>
      <c r="K21" s="532"/>
      <c r="L21" s="532"/>
      <c r="M21" s="532"/>
      <c r="N21" s="532"/>
      <c r="O21" s="532"/>
      <c r="P21" s="532"/>
      <c r="Q21" s="532"/>
      <c r="R21" s="532"/>
      <c r="S21" s="532" t="s">
        <v>27</v>
      </c>
      <c r="T21" s="532"/>
      <c r="U21" s="535" t="s">
        <v>28</v>
      </c>
      <c r="V21" s="535"/>
      <c r="W21" s="535"/>
      <c r="X21" s="545" t="s">
        <v>29</v>
      </c>
      <c r="Y21" s="545"/>
      <c r="Z21" s="545"/>
      <c r="AA21" s="545"/>
      <c r="AB21" s="545"/>
      <c r="AC21" s="545"/>
      <c r="AD21" s="545"/>
      <c r="AE21" s="545"/>
      <c r="AF21" s="545"/>
      <c r="AG21" s="545"/>
      <c r="AH21" s="545"/>
      <c r="AI21" s="545"/>
      <c r="AJ21" s="545"/>
      <c r="AK21" s="545"/>
      <c r="AL21" s="545"/>
      <c r="AM21" s="546"/>
      <c r="AN21" s="505"/>
    </row>
    <row r="22" spans="1:52" thickBot="1">
      <c r="A22" s="630"/>
      <c r="B22" s="633"/>
      <c r="C22" s="633"/>
      <c r="D22" s="635" t="s">
        <v>30</v>
      </c>
      <c r="E22" s="635"/>
      <c r="F22" s="533"/>
      <c r="G22" s="533"/>
      <c r="H22" s="533"/>
      <c r="I22" s="533"/>
      <c r="J22" s="533"/>
      <c r="K22" s="533"/>
      <c r="L22" s="533"/>
      <c r="M22" s="533"/>
      <c r="N22" s="533"/>
      <c r="O22" s="533"/>
      <c r="P22" s="533"/>
      <c r="Q22" s="533"/>
      <c r="R22" s="533"/>
      <c r="S22" s="533"/>
      <c r="T22" s="533"/>
      <c r="U22" s="536"/>
      <c r="V22" s="536"/>
      <c r="W22" s="536"/>
      <c r="X22" s="621" t="s">
        <v>31</v>
      </c>
      <c r="Y22" s="621"/>
      <c r="Z22" s="621"/>
      <c r="AA22" s="621"/>
      <c r="AB22" s="621"/>
      <c r="AC22" s="621"/>
      <c r="AD22" s="621"/>
      <c r="AE22" s="549" t="s">
        <v>32</v>
      </c>
      <c r="AF22" s="549"/>
      <c r="AG22" s="549"/>
      <c r="AH22" s="549"/>
      <c r="AI22" s="549"/>
      <c r="AJ22" s="549"/>
      <c r="AK22" s="549"/>
      <c r="AL22" s="549"/>
      <c r="AM22" s="550"/>
      <c r="AN22" s="505"/>
    </row>
    <row r="23" spans="1:52" thickBot="1">
      <c r="A23" s="631"/>
      <c r="B23" s="634"/>
      <c r="C23" s="634"/>
      <c r="D23" s="160"/>
      <c r="E23" s="161"/>
      <c r="F23" s="534"/>
      <c r="G23" s="534"/>
      <c r="H23" s="534"/>
      <c r="I23" s="534"/>
      <c r="J23" s="534"/>
      <c r="K23" s="534"/>
      <c r="L23" s="534"/>
      <c r="M23" s="534"/>
      <c r="N23" s="534"/>
      <c r="O23" s="534"/>
      <c r="P23" s="534"/>
      <c r="Q23" s="534"/>
      <c r="R23" s="534"/>
      <c r="S23" s="534"/>
      <c r="T23" s="534"/>
      <c r="U23" s="537"/>
      <c r="V23" s="537"/>
      <c r="W23" s="537"/>
      <c r="X23" s="622" t="s">
        <v>33</v>
      </c>
      <c r="Y23" s="622"/>
      <c r="Z23" s="622"/>
      <c r="AA23" s="547" t="s">
        <v>34</v>
      </c>
      <c r="AB23" s="547"/>
      <c r="AC23" s="547"/>
      <c r="AD23" s="547"/>
      <c r="AE23" s="548" t="s">
        <v>33</v>
      </c>
      <c r="AF23" s="548"/>
      <c r="AG23" s="548"/>
      <c r="AH23" s="619" t="s">
        <v>34</v>
      </c>
      <c r="AI23" s="619"/>
      <c r="AJ23" s="619"/>
      <c r="AK23" s="619"/>
      <c r="AL23" s="619"/>
      <c r="AM23" s="620"/>
      <c r="AN23" s="505"/>
    </row>
    <row r="24" spans="1:52" s="214" customFormat="1" ht="32.25" customHeight="1">
      <c r="A24" s="243" t="s">
        <v>35</v>
      </c>
      <c r="B24" s="463"/>
      <c r="C24" s="463"/>
      <c r="D24" s="469"/>
      <c r="E24" s="469"/>
      <c r="F24" s="451" t="s">
        <v>109</v>
      </c>
      <c r="G24" s="451"/>
      <c r="H24" s="451"/>
      <c r="I24" s="451"/>
      <c r="J24" s="451"/>
      <c r="K24" s="451"/>
      <c r="L24" s="451"/>
      <c r="M24" s="451"/>
      <c r="N24" s="451"/>
      <c r="O24" s="451"/>
      <c r="P24" s="451"/>
      <c r="Q24" s="451"/>
      <c r="R24" s="451"/>
      <c r="S24" s="445"/>
      <c r="T24" s="445"/>
      <c r="U24" s="444"/>
      <c r="V24" s="444"/>
      <c r="W24" s="444"/>
      <c r="X24" s="503"/>
      <c r="Y24" s="503"/>
      <c r="Z24" s="503"/>
      <c r="AA24" s="481">
        <f>SUM(AA25:AD28)</f>
        <v>44278.559999999998</v>
      </c>
      <c r="AB24" s="481"/>
      <c r="AC24" s="481"/>
      <c r="AD24" s="481"/>
      <c r="AE24" s="503"/>
      <c r="AF24" s="503"/>
      <c r="AG24" s="503"/>
      <c r="AH24" s="488">
        <f>SUM(AH25:AM28)</f>
        <v>54427.32</v>
      </c>
      <c r="AI24" s="489"/>
      <c r="AJ24" s="489"/>
      <c r="AK24" s="489"/>
      <c r="AL24" s="489"/>
      <c r="AM24" s="490"/>
      <c r="AN24" s="224"/>
      <c r="AO24" s="117"/>
      <c r="AP24" s="211"/>
      <c r="AQ24" s="212"/>
      <c r="AR24" s="213"/>
    </row>
    <row r="25" spans="1:52" s="214" customFormat="1" ht="53.25" customHeight="1">
      <c r="A25" s="244" t="s">
        <v>36</v>
      </c>
      <c r="B25" s="464" t="s">
        <v>48</v>
      </c>
      <c r="C25" s="464"/>
      <c r="D25" s="468" t="s">
        <v>47</v>
      </c>
      <c r="E25" s="468"/>
      <c r="F25" s="460" t="s">
        <v>107</v>
      </c>
      <c r="G25" s="461"/>
      <c r="H25" s="461"/>
      <c r="I25" s="461"/>
      <c r="J25" s="461"/>
      <c r="K25" s="461"/>
      <c r="L25" s="461"/>
      <c r="M25" s="461"/>
      <c r="N25" s="461"/>
      <c r="O25" s="461"/>
      <c r="P25" s="461"/>
      <c r="Q25" s="461"/>
      <c r="R25" s="462"/>
      <c r="S25" s="480" t="s">
        <v>49</v>
      </c>
      <c r="T25" s="480"/>
      <c r="U25" s="439">
        <f>'1.1'!K20</f>
        <v>12</v>
      </c>
      <c r="V25" s="439"/>
      <c r="W25" s="439"/>
      <c r="X25" s="440">
        <v>980</v>
      </c>
      <c r="Y25" s="441">
        <v>980</v>
      </c>
      <c r="Z25" s="442">
        <v>980</v>
      </c>
      <c r="AA25" s="439">
        <f>U25*X25</f>
        <v>11760</v>
      </c>
      <c r="AB25" s="439"/>
      <c r="AC25" s="439"/>
      <c r="AD25" s="439"/>
      <c r="AE25" s="439">
        <f t="shared" ref="AE25" si="0">X25*$AI$12+X25</f>
        <v>1204.6199999999999</v>
      </c>
      <c r="AF25" s="439"/>
      <c r="AG25" s="439"/>
      <c r="AH25" s="439">
        <f>U25*AE25</f>
        <v>14455.44</v>
      </c>
      <c r="AI25" s="439"/>
      <c r="AJ25" s="439"/>
      <c r="AK25" s="439"/>
      <c r="AL25" s="439"/>
      <c r="AM25" s="504"/>
      <c r="AN25" s="254">
        <v>980</v>
      </c>
      <c r="AO25" s="141">
        <f>X25-AN25</f>
        <v>0</v>
      </c>
      <c r="AP25" s="215" t="str">
        <f>IF(X25&lt;(ROUND(0.75*AN25,2)),"APRESENTAR COMPOSIÇÃO","OK")</f>
        <v>OK</v>
      </c>
      <c r="AQ25" s="216"/>
      <c r="AR25" s="213"/>
      <c r="AT25" s="212"/>
      <c r="AU25" s="212"/>
      <c r="AV25" s="212"/>
      <c r="AW25" s="212"/>
      <c r="AX25" s="212"/>
      <c r="AY25" s="212"/>
      <c r="AZ25" s="212"/>
    </row>
    <row r="26" spans="1:52" s="214" customFormat="1" ht="53.25" customHeight="1">
      <c r="A26" s="244" t="s">
        <v>37</v>
      </c>
      <c r="B26" s="464" t="s">
        <v>219</v>
      </c>
      <c r="C26" s="464"/>
      <c r="D26" s="468" t="s">
        <v>47</v>
      </c>
      <c r="E26" s="468"/>
      <c r="F26" s="460" t="s">
        <v>220</v>
      </c>
      <c r="G26" s="461"/>
      <c r="H26" s="461"/>
      <c r="I26" s="461"/>
      <c r="J26" s="461"/>
      <c r="K26" s="461"/>
      <c r="L26" s="461"/>
      <c r="M26" s="461"/>
      <c r="N26" s="461"/>
      <c r="O26" s="461"/>
      <c r="P26" s="461"/>
      <c r="Q26" s="461"/>
      <c r="R26" s="462"/>
      <c r="S26" s="480" t="s">
        <v>50</v>
      </c>
      <c r="T26" s="480"/>
      <c r="U26" s="439">
        <f>'1.2'!K20</f>
        <v>12</v>
      </c>
      <c r="V26" s="439"/>
      <c r="W26" s="439"/>
      <c r="X26" s="440">
        <v>1658.12</v>
      </c>
      <c r="Y26" s="441">
        <v>1658.12</v>
      </c>
      <c r="Z26" s="442">
        <v>1658.12</v>
      </c>
      <c r="AA26" s="439">
        <f t="shared" ref="AA26:AA28" si="1">U26*X26</f>
        <v>19897.439999999999</v>
      </c>
      <c r="AB26" s="439"/>
      <c r="AC26" s="439"/>
      <c r="AD26" s="439"/>
      <c r="AE26" s="439">
        <f t="shared" ref="AE26:AE28" si="2">X26*$AI$12+X26</f>
        <v>2038.16</v>
      </c>
      <c r="AF26" s="439"/>
      <c r="AG26" s="439"/>
      <c r="AH26" s="439">
        <f t="shared" ref="AH26:AH28" si="3">U26*AE26</f>
        <v>24457.919999999998</v>
      </c>
      <c r="AI26" s="439"/>
      <c r="AJ26" s="439"/>
      <c r="AK26" s="439"/>
      <c r="AL26" s="439"/>
      <c r="AM26" s="504"/>
      <c r="AN26" s="254">
        <v>1658.12</v>
      </c>
      <c r="AO26" s="141">
        <f t="shared" ref="AO26:AO73" si="4">X26-AN26</f>
        <v>0</v>
      </c>
      <c r="AP26" s="215" t="str">
        <f t="shared" ref="AP26:AP73" si="5">IF(X26&lt;(ROUND(0.75*AN26,2)),"APRESENTAR COMPOSIÇÃO","OK")</f>
        <v>OK</v>
      </c>
      <c r="AQ26" s="216"/>
      <c r="AR26" s="213"/>
      <c r="AT26" s="212"/>
      <c r="AU26" s="212"/>
      <c r="AV26" s="212"/>
      <c r="AW26" s="212"/>
      <c r="AX26" s="212"/>
      <c r="AY26" s="212"/>
      <c r="AZ26" s="212"/>
    </row>
    <row r="27" spans="1:52" s="214" customFormat="1" ht="84.75" customHeight="1">
      <c r="A27" s="244" t="s">
        <v>194</v>
      </c>
      <c r="B27" s="464" t="s">
        <v>221</v>
      </c>
      <c r="C27" s="464"/>
      <c r="D27" s="468" t="s">
        <v>47</v>
      </c>
      <c r="E27" s="468"/>
      <c r="F27" s="460" t="s">
        <v>222</v>
      </c>
      <c r="G27" s="461"/>
      <c r="H27" s="461"/>
      <c r="I27" s="461"/>
      <c r="J27" s="461"/>
      <c r="K27" s="461"/>
      <c r="L27" s="461"/>
      <c r="M27" s="461"/>
      <c r="N27" s="461"/>
      <c r="O27" s="461"/>
      <c r="P27" s="461"/>
      <c r="Q27" s="461"/>
      <c r="R27" s="462"/>
      <c r="S27" s="480" t="s">
        <v>49</v>
      </c>
      <c r="T27" s="480"/>
      <c r="U27" s="439">
        <f>'1.3'!K20</f>
        <v>12</v>
      </c>
      <c r="V27" s="439"/>
      <c r="W27" s="439"/>
      <c r="X27" s="440">
        <v>794.83</v>
      </c>
      <c r="Y27" s="441">
        <v>794.83</v>
      </c>
      <c r="Z27" s="442">
        <v>794.83</v>
      </c>
      <c r="AA27" s="439">
        <f t="shared" si="1"/>
        <v>9537.9599999999991</v>
      </c>
      <c r="AB27" s="439"/>
      <c r="AC27" s="439"/>
      <c r="AD27" s="439"/>
      <c r="AE27" s="439">
        <f t="shared" si="2"/>
        <v>977.01</v>
      </c>
      <c r="AF27" s="439"/>
      <c r="AG27" s="439"/>
      <c r="AH27" s="439">
        <f t="shared" si="3"/>
        <v>11724.12</v>
      </c>
      <c r="AI27" s="439"/>
      <c r="AJ27" s="439"/>
      <c r="AK27" s="439"/>
      <c r="AL27" s="439"/>
      <c r="AM27" s="504"/>
      <c r="AN27" s="254">
        <v>794.83</v>
      </c>
      <c r="AO27" s="141">
        <f t="shared" si="4"/>
        <v>0</v>
      </c>
      <c r="AP27" s="215" t="str">
        <f t="shared" si="5"/>
        <v>OK</v>
      </c>
      <c r="AQ27" s="216"/>
      <c r="AR27" s="213"/>
      <c r="AT27" s="212"/>
      <c r="AU27" s="212"/>
      <c r="AV27" s="212"/>
      <c r="AW27" s="212"/>
      <c r="AX27" s="212"/>
      <c r="AY27" s="212"/>
      <c r="AZ27" s="212"/>
    </row>
    <row r="28" spans="1:52" s="214" customFormat="1" ht="79.5" customHeight="1">
      <c r="A28" s="244" t="s">
        <v>195</v>
      </c>
      <c r="B28" s="464" t="s">
        <v>51</v>
      </c>
      <c r="C28" s="464"/>
      <c r="D28" s="468" t="s">
        <v>47</v>
      </c>
      <c r="E28" s="468"/>
      <c r="F28" s="472" t="s">
        <v>52</v>
      </c>
      <c r="G28" s="472"/>
      <c r="H28" s="472"/>
      <c r="I28" s="472"/>
      <c r="J28" s="472"/>
      <c r="K28" s="472"/>
      <c r="L28" s="472"/>
      <c r="M28" s="472"/>
      <c r="N28" s="472"/>
      <c r="O28" s="472"/>
      <c r="P28" s="472"/>
      <c r="Q28" s="472"/>
      <c r="R28" s="472"/>
      <c r="S28" s="480" t="s">
        <v>53</v>
      </c>
      <c r="T28" s="480"/>
      <c r="U28" s="439">
        <f>'1.4'!K20</f>
        <v>12</v>
      </c>
      <c r="V28" s="439"/>
      <c r="W28" s="439"/>
      <c r="X28" s="440">
        <v>256.93</v>
      </c>
      <c r="Y28" s="441">
        <v>256.93</v>
      </c>
      <c r="Z28" s="442">
        <v>256.93</v>
      </c>
      <c r="AA28" s="439">
        <f t="shared" si="1"/>
        <v>3083.16</v>
      </c>
      <c r="AB28" s="439"/>
      <c r="AC28" s="439"/>
      <c r="AD28" s="439"/>
      <c r="AE28" s="439">
        <f t="shared" si="2"/>
        <v>315.82</v>
      </c>
      <c r="AF28" s="439"/>
      <c r="AG28" s="439"/>
      <c r="AH28" s="446">
        <f t="shared" si="3"/>
        <v>3789.84</v>
      </c>
      <c r="AI28" s="446"/>
      <c r="AJ28" s="446"/>
      <c r="AK28" s="446"/>
      <c r="AL28" s="446"/>
      <c r="AM28" s="551"/>
      <c r="AN28" s="254">
        <v>256.93</v>
      </c>
      <c r="AO28" s="141">
        <f t="shared" si="4"/>
        <v>0</v>
      </c>
      <c r="AP28" s="215" t="str">
        <f t="shared" si="5"/>
        <v>OK</v>
      </c>
      <c r="AQ28" s="216"/>
      <c r="AR28" s="213"/>
      <c r="AT28" s="212"/>
      <c r="AU28" s="212"/>
      <c r="AV28" s="212"/>
      <c r="AW28" s="212"/>
      <c r="AX28" s="212"/>
      <c r="AY28" s="212"/>
      <c r="AZ28" s="212"/>
    </row>
    <row r="29" spans="1:52" s="214" customFormat="1" ht="32.25" customHeight="1">
      <c r="A29" s="243" t="s">
        <v>38</v>
      </c>
      <c r="B29" s="463"/>
      <c r="C29" s="463"/>
      <c r="D29" s="469"/>
      <c r="E29" s="469"/>
      <c r="F29" s="451" t="s">
        <v>238</v>
      </c>
      <c r="G29" s="451"/>
      <c r="H29" s="451"/>
      <c r="I29" s="451"/>
      <c r="J29" s="451"/>
      <c r="K29" s="451"/>
      <c r="L29" s="451"/>
      <c r="M29" s="451"/>
      <c r="N29" s="451"/>
      <c r="O29" s="451"/>
      <c r="P29" s="451"/>
      <c r="Q29" s="451"/>
      <c r="R29" s="451"/>
      <c r="S29" s="445"/>
      <c r="T29" s="445"/>
      <c r="U29" s="444"/>
      <c r="V29" s="444"/>
      <c r="W29" s="444"/>
      <c r="X29" s="503"/>
      <c r="Y29" s="503"/>
      <c r="Z29" s="503"/>
      <c r="AA29" s="481">
        <f>SUM(AA30:AD58)</f>
        <v>1447429.01</v>
      </c>
      <c r="AB29" s="481"/>
      <c r="AC29" s="481"/>
      <c r="AD29" s="481"/>
      <c r="AE29" s="503">
        <f t="shared" ref="AE29" si="6">X29*$AI$12+X29</f>
        <v>0</v>
      </c>
      <c r="AF29" s="503"/>
      <c r="AG29" s="503"/>
      <c r="AH29" s="488">
        <f>SUM(AH30:AM58)</f>
        <v>1779137.99</v>
      </c>
      <c r="AI29" s="489"/>
      <c r="AJ29" s="489"/>
      <c r="AK29" s="489"/>
      <c r="AL29" s="489"/>
      <c r="AM29" s="490"/>
      <c r="AN29" s="255"/>
      <c r="AO29" s="141">
        <f t="shared" si="4"/>
        <v>0</v>
      </c>
      <c r="AP29" s="215" t="str">
        <f t="shared" si="5"/>
        <v>OK</v>
      </c>
      <c r="AQ29" s="212"/>
      <c r="AR29" s="213"/>
    </row>
    <row r="30" spans="1:52" s="214" customFormat="1" ht="36.75" customHeight="1">
      <c r="A30" s="245" t="s">
        <v>224</v>
      </c>
      <c r="B30" s="518">
        <v>99063</v>
      </c>
      <c r="C30" s="518"/>
      <c r="D30" s="465" t="s">
        <v>7</v>
      </c>
      <c r="E30" s="465"/>
      <c r="F30" s="521" t="s">
        <v>428</v>
      </c>
      <c r="G30" s="521"/>
      <c r="H30" s="521"/>
      <c r="I30" s="521"/>
      <c r="J30" s="521"/>
      <c r="K30" s="521"/>
      <c r="L30" s="521"/>
      <c r="M30" s="521"/>
      <c r="N30" s="521"/>
      <c r="O30" s="521"/>
      <c r="P30" s="521"/>
      <c r="Q30" s="521"/>
      <c r="R30" s="521"/>
      <c r="S30" s="464" t="s">
        <v>56</v>
      </c>
      <c r="T30" s="464"/>
      <c r="U30" s="446">
        <f>'2.1'!K20</f>
        <v>166</v>
      </c>
      <c r="V30" s="446"/>
      <c r="W30" s="446"/>
      <c r="X30" s="440">
        <v>10.39</v>
      </c>
      <c r="Y30" s="441">
        <v>10.39</v>
      </c>
      <c r="Z30" s="442">
        <v>10.39</v>
      </c>
      <c r="AA30" s="439">
        <f t="shared" ref="AA30:AA37" si="7">U30*X30</f>
        <v>1724.74</v>
      </c>
      <c r="AB30" s="439"/>
      <c r="AC30" s="439"/>
      <c r="AD30" s="439"/>
      <c r="AE30" s="439">
        <f t="shared" ref="AE30:AE37" si="8">X30*$AI$12+X30</f>
        <v>12.77</v>
      </c>
      <c r="AF30" s="439"/>
      <c r="AG30" s="439"/>
      <c r="AH30" s="439">
        <f t="shared" ref="AH30:AH37" si="9">U30*AE30</f>
        <v>2119.8200000000002</v>
      </c>
      <c r="AI30" s="439"/>
      <c r="AJ30" s="439"/>
      <c r="AK30" s="439"/>
      <c r="AL30" s="439"/>
      <c r="AM30" s="504"/>
      <c r="AN30" s="254">
        <v>10.39</v>
      </c>
      <c r="AO30" s="141">
        <f t="shared" si="4"/>
        <v>0</v>
      </c>
      <c r="AP30" s="215" t="str">
        <f t="shared" si="5"/>
        <v>OK</v>
      </c>
      <c r="AQ30" s="216"/>
      <c r="AR30" s="213"/>
    </row>
    <row r="31" spans="1:52" s="214" customFormat="1" ht="51.75" customHeight="1">
      <c r="A31" s="245" t="s">
        <v>225</v>
      </c>
      <c r="B31" s="522" t="s">
        <v>300</v>
      </c>
      <c r="C31" s="522"/>
      <c r="D31" s="465" t="s">
        <v>47</v>
      </c>
      <c r="E31" s="465"/>
      <c r="F31" s="466" t="s">
        <v>301</v>
      </c>
      <c r="G31" s="466"/>
      <c r="H31" s="466"/>
      <c r="I31" s="466"/>
      <c r="J31" s="466"/>
      <c r="K31" s="466"/>
      <c r="L31" s="466"/>
      <c r="M31" s="466"/>
      <c r="N31" s="466"/>
      <c r="O31" s="466"/>
      <c r="P31" s="466"/>
      <c r="Q31" s="466"/>
      <c r="R31" s="466"/>
      <c r="S31" s="467" t="s">
        <v>54</v>
      </c>
      <c r="T31" s="467"/>
      <c r="U31" s="439">
        <f>'2.2'!K20</f>
        <v>172.8</v>
      </c>
      <c r="V31" s="439"/>
      <c r="W31" s="439"/>
      <c r="X31" s="440">
        <v>9.5</v>
      </c>
      <c r="Y31" s="441">
        <v>9.5</v>
      </c>
      <c r="Z31" s="442">
        <v>9.5</v>
      </c>
      <c r="AA31" s="439">
        <f t="shared" ref="AA31" si="10">U31*X31</f>
        <v>1641.6</v>
      </c>
      <c r="AB31" s="439"/>
      <c r="AC31" s="439"/>
      <c r="AD31" s="439"/>
      <c r="AE31" s="439">
        <f t="shared" ref="AE31" si="11">X31*$AI$12+X31</f>
        <v>11.68</v>
      </c>
      <c r="AF31" s="439"/>
      <c r="AG31" s="439"/>
      <c r="AH31" s="439">
        <f t="shared" ref="AH31" si="12">U31*AE31</f>
        <v>2018.3</v>
      </c>
      <c r="AI31" s="439"/>
      <c r="AJ31" s="439"/>
      <c r="AK31" s="439"/>
      <c r="AL31" s="439"/>
      <c r="AM31" s="504"/>
      <c r="AN31" s="254">
        <v>9.5</v>
      </c>
      <c r="AO31" s="141">
        <f t="shared" ref="AO31" si="13">X31-AN31</f>
        <v>0</v>
      </c>
      <c r="AP31" s="215" t="str">
        <f t="shared" ref="AP31" si="14">IF(X31&lt;(ROUND(0.75*AN31,2)),"APRESENTAR COMPOSIÇÃO","OK")</f>
        <v>OK</v>
      </c>
      <c r="AQ31" s="216"/>
      <c r="AR31" s="213"/>
      <c r="AT31" s="212"/>
      <c r="AU31" s="212"/>
      <c r="AV31" s="212"/>
      <c r="AW31" s="212"/>
      <c r="AX31" s="212"/>
      <c r="AY31" s="212"/>
      <c r="AZ31" s="212"/>
    </row>
    <row r="32" spans="1:52" s="214" customFormat="1" ht="51.75" customHeight="1">
      <c r="A32" s="245" t="s">
        <v>226</v>
      </c>
      <c r="B32" s="522" t="s">
        <v>298</v>
      </c>
      <c r="C32" s="522"/>
      <c r="D32" s="465" t="s">
        <v>47</v>
      </c>
      <c r="E32" s="465"/>
      <c r="F32" s="466" t="s">
        <v>299</v>
      </c>
      <c r="G32" s="466"/>
      <c r="H32" s="466"/>
      <c r="I32" s="466"/>
      <c r="J32" s="466"/>
      <c r="K32" s="466"/>
      <c r="L32" s="466"/>
      <c r="M32" s="466"/>
      <c r="N32" s="466"/>
      <c r="O32" s="466"/>
      <c r="P32" s="466"/>
      <c r="Q32" s="466"/>
      <c r="R32" s="466"/>
      <c r="S32" s="467" t="s">
        <v>54</v>
      </c>
      <c r="T32" s="467"/>
      <c r="U32" s="439">
        <f>'2.3'!K20</f>
        <v>178</v>
      </c>
      <c r="V32" s="439"/>
      <c r="W32" s="439"/>
      <c r="X32" s="440">
        <v>8.19</v>
      </c>
      <c r="Y32" s="441">
        <v>8.19</v>
      </c>
      <c r="Z32" s="442">
        <v>8.19</v>
      </c>
      <c r="AA32" s="439">
        <f t="shared" ref="AA32" si="15">U32*X32</f>
        <v>1457.82</v>
      </c>
      <c r="AB32" s="439"/>
      <c r="AC32" s="439"/>
      <c r="AD32" s="439"/>
      <c r="AE32" s="439">
        <f t="shared" ref="AE32" si="16">X32*$AI$12+X32</f>
        <v>10.07</v>
      </c>
      <c r="AF32" s="439"/>
      <c r="AG32" s="439"/>
      <c r="AH32" s="439">
        <f t="shared" ref="AH32" si="17">U32*AE32</f>
        <v>1792.46</v>
      </c>
      <c r="AI32" s="439"/>
      <c r="AJ32" s="439"/>
      <c r="AK32" s="439"/>
      <c r="AL32" s="439"/>
      <c r="AM32" s="504"/>
      <c r="AN32" s="254">
        <v>8.19</v>
      </c>
      <c r="AO32" s="141">
        <f t="shared" ref="AO32" si="18">X32-AN32</f>
        <v>0</v>
      </c>
      <c r="AP32" s="215" t="str">
        <f t="shared" ref="AP32" si="19">IF(X32&lt;(ROUND(0.75*AN32,2)),"APRESENTAR COMPOSIÇÃO","OK")</f>
        <v>OK</v>
      </c>
      <c r="AQ32" s="216"/>
      <c r="AR32" s="213"/>
      <c r="AT32" s="212"/>
      <c r="AU32" s="212"/>
      <c r="AV32" s="212"/>
      <c r="AW32" s="212"/>
      <c r="AX32" s="212"/>
      <c r="AY32" s="212"/>
      <c r="AZ32" s="212"/>
    </row>
    <row r="33" spans="1:44" s="214" customFormat="1" ht="48" customHeight="1">
      <c r="A33" s="245" t="s">
        <v>227</v>
      </c>
      <c r="B33" s="475" t="s">
        <v>223</v>
      </c>
      <c r="C33" s="475"/>
      <c r="D33" s="465" t="s">
        <v>47</v>
      </c>
      <c r="E33" s="465"/>
      <c r="F33" s="482" t="s">
        <v>396</v>
      </c>
      <c r="G33" s="483"/>
      <c r="H33" s="483"/>
      <c r="I33" s="483"/>
      <c r="J33" s="483"/>
      <c r="K33" s="483"/>
      <c r="L33" s="483"/>
      <c r="M33" s="483"/>
      <c r="N33" s="483"/>
      <c r="O33" s="483"/>
      <c r="P33" s="483"/>
      <c r="Q33" s="483"/>
      <c r="R33" s="483"/>
      <c r="S33" s="467" t="s">
        <v>54</v>
      </c>
      <c r="T33" s="467"/>
      <c r="U33" s="446">
        <f>'2.4'!K20</f>
        <v>438.5</v>
      </c>
      <c r="V33" s="446"/>
      <c r="W33" s="446"/>
      <c r="X33" s="440">
        <v>3.42</v>
      </c>
      <c r="Y33" s="441">
        <v>3.42</v>
      </c>
      <c r="Z33" s="442">
        <v>3.42</v>
      </c>
      <c r="AA33" s="439">
        <f t="shared" si="7"/>
        <v>1499.67</v>
      </c>
      <c r="AB33" s="439"/>
      <c r="AC33" s="439"/>
      <c r="AD33" s="439"/>
      <c r="AE33" s="439">
        <f t="shared" si="8"/>
        <v>4.2</v>
      </c>
      <c r="AF33" s="439"/>
      <c r="AG33" s="439"/>
      <c r="AH33" s="439">
        <f t="shared" si="9"/>
        <v>1841.7</v>
      </c>
      <c r="AI33" s="439"/>
      <c r="AJ33" s="439"/>
      <c r="AK33" s="439"/>
      <c r="AL33" s="439"/>
      <c r="AM33" s="504"/>
      <c r="AN33" s="254">
        <v>3.42</v>
      </c>
      <c r="AO33" s="141">
        <f t="shared" ref="AO33:AO37" si="20">X33-AN33</f>
        <v>0</v>
      </c>
      <c r="AP33" s="215" t="str">
        <f t="shared" ref="AP33:AP37" si="21">IF(X33&lt;(ROUND(0.75*AN33,2)),"APRESENTAR COMPOSIÇÃO","OK")</f>
        <v>OK</v>
      </c>
      <c r="AQ33" s="216"/>
      <c r="AR33" s="213"/>
    </row>
    <row r="34" spans="1:44" s="214" customFormat="1" ht="51.75" customHeight="1">
      <c r="A34" s="245" t="s">
        <v>228</v>
      </c>
      <c r="B34" s="511">
        <v>95875</v>
      </c>
      <c r="C34" s="512"/>
      <c r="D34" s="519" t="s">
        <v>7</v>
      </c>
      <c r="E34" s="520"/>
      <c r="F34" s="513" t="s">
        <v>440</v>
      </c>
      <c r="G34" s="514"/>
      <c r="H34" s="514"/>
      <c r="I34" s="514"/>
      <c r="J34" s="514"/>
      <c r="K34" s="514"/>
      <c r="L34" s="514"/>
      <c r="M34" s="514"/>
      <c r="N34" s="514"/>
      <c r="O34" s="514"/>
      <c r="P34" s="514"/>
      <c r="Q34" s="514"/>
      <c r="R34" s="515"/>
      <c r="S34" s="516" t="s">
        <v>55</v>
      </c>
      <c r="T34" s="517"/>
      <c r="U34" s="542">
        <f>'2.5'!K20</f>
        <v>6577.5</v>
      </c>
      <c r="V34" s="543"/>
      <c r="W34" s="544"/>
      <c r="X34" s="440">
        <v>2.5299999999999998</v>
      </c>
      <c r="Y34" s="441">
        <v>2.5299999999999998</v>
      </c>
      <c r="Z34" s="442">
        <v>2.5299999999999998</v>
      </c>
      <c r="AA34" s="439">
        <f t="shared" si="7"/>
        <v>16641.080000000002</v>
      </c>
      <c r="AB34" s="439"/>
      <c r="AC34" s="439"/>
      <c r="AD34" s="439"/>
      <c r="AE34" s="439">
        <f t="shared" si="8"/>
        <v>3.11</v>
      </c>
      <c r="AF34" s="439"/>
      <c r="AG34" s="439"/>
      <c r="AH34" s="439">
        <f t="shared" si="9"/>
        <v>20456.03</v>
      </c>
      <c r="AI34" s="439"/>
      <c r="AJ34" s="439"/>
      <c r="AK34" s="439"/>
      <c r="AL34" s="439"/>
      <c r="AM34" s="504"/>
      <c r="AN34" s="254">
        <v>2.5299999999999998</v>
      </c>
      <c r="AO34" s="141">
        <f t="shared" si="20"/>
        <v>0</v>
      </c>
      <c r="AP34" s="215" t="str">
        <f t="shared" si="21"/>
        <v>OK</v>
      </c>
      <c r="AQ34" s="216"/>
      <c r="AR34" s="213"/>
    </row>
    <row r="35" spans="1:44" s="214" customFormat="1" ht="48.75" customHeight="1">
      <c r="A35" s="245" t="s">
        <v>229</v>
      </c>
      <c r="B35" s="467" t="s">
        <v>302</v>
      </c>
      <c r="C35" s="467"/>
      <c r="D35" s="465" t="s">
        <v>47</v>
      </c>
      <c r="E35" s="465"/>
      <c r="F35" s="472" t="s">
        <v>303</v>
      </c>
      <c r="G35" s="472"/>
      <c r="H35" s="472"/>
      <c r="I35" s="472"/>
      <c r="J35" s="472"/>
      <c r="K35" s="472"/>
      <c r="L35" s="472"/>
      <c r="M35" s="472"/>
      <c r="N35" s="472"/>
      <c r="O35" s="472"/>
      <c r="P35" s="472"/>
      <c r="Q35" s="472"/>
      <c r="R35" s="472"/>
      <c r="S35" s="464" t="s">
        <v>53</v>
      </c>
      <c r="T35" s="464"/>
      <c r="U35" s="446">
        <f>'2.6'!K20</f>
        <v>522</v>
      </c>
      <c r="V35" s="446"/>
      <c r="W35" s="446"/>
      <c r="X35" s="440">
        <v>80.13</v>
      </c>
      <c r="Y35" s="441">
        <v>80.13</v>
      </c>
      <c r="Z35" s="442">
        <v>80.13</v>
      </c>
      <c r="AA35" s="439">
        <f t="shared" ref="AA35" si="22">U35*X35</f>
        <v>41827.86</v>
      </c>
      <c r="AB35" s="439"/>
      <c r="AC35" s="439"/>
      <c r="AD35" s="439"/>
      <c r="AE35" s="439">
        <f t="shared" ref="AE35" si="23">X35*$AI$12+X35</f>
        <v>98.5</v>
      </c>
      <c r="AF35" s="439"/>
      <c r="AG35" s="439"/>
      <c r="AH35" s="439">
        <f t="shared" ref="AH35" si="24">U35*AE35</f>
        <v>51417</v>
      </c>
      <c r="AI35" s="439"/>
      <c r="AJ35" s="439"/>
      <c r="AK35" s="439"/>
      <c r="AL35" s="439"/>
      <c r="AM35" s="504"/>
      <c r="AN35" s="254">
        <v>80.13</v>
      </c>
      <c r="AO35" s="141">
        <f t="shared" ref="AO35" si="25">X35-AN35</f>
        <v>0</v>
      </c>
      <c r="AP35" s="215" t="str">
        <f t="shared" ref="AP35" si="26">IF(X35&lt;(ROUND(0.75*AN35,2)),"APRESENTAR COMPOSIÇÃO","OK")</f>
        <v>OK</v>
      </c>
      <c r="AQ35" s="216"/>
      <c r="AR35" s="213"/>
    </row>
    <row r="36" spans="1:44" s="214" customFormat="1" ht="39" customHeight="1">
      <c r="A36" s="245" t="s">
        <v>230</v>
      </c>
      <c r="B36" s="475" t="s">
        <v>304</v>
      </c>
      <c r="C36" s="475"/>
      <c r="D36" s="465" t="s">
        <v>47</v>
      </c>
      <c r="E36" s="465"/>
      <c r="F36" s="482" t="s">
        <v>305</v>
      </c>
      <c r="G36" s="483"/>
      <c r="H36" s="483"/>
      <c r="I36" s="483"/>
      <c r="J36" s="483"/>
      <c r="K36" s="483"/>
      <c r="L36" s="483"/>
      <c r="M36" s="483"/>
      <c r="N36" s="483"/>
      <c r="O36" s="483"/>
      <c r="P36" s="483"/>
      <c r="Q36" s="483"/>
      <c r="R36" s="483"/>
      <c r="S36" s="467" t="s">
        <v>53</v>
      </c>
      <c r="T36" s="467"/>
      <c r="U36" s="446">
        <f>'2.7'!K20</f>
        <v>208.8</v>
      </c>
      <c r="V36" s="446"/>
      <c r="W36" s="446"/>
      <c r="X36" s="440">
        <v>14.72</v>
      </c>
      <c r="Y36" s="441">
        <v>14.72</v>
      </c>
      <c r="Z36" s="442">
        <v>14.72</v>
      </c>
      <c r="AA36" s="439">
        <f t="shared" si="7"/>
        <v>3073.54</v>
      </c>
      <c r="AB36" s="439"/>
      <c r="AC36" s="439"/>
      <c r="AD36" s="439"/>
      <c r="AE36" s="439">
        <f t="shared" si="8"/>
        <v>18.09</v>
      </c>
      <c r="AF36" s="439"/>
      <c r="AG36" s="439"/>
      <c r="AH36" s="439">
        <f t="shared" si="9"/>
        <v>3777.19</v>
      </c>
      <c r="AI36" s="439"/>
      <c r="AJ36" s="439"/>
      <c r="AK36" s="439"/>
      <c r="AL36" s="439"/>
      <c r="AM36" s="504"/>
      <c r="AN36" s="254">
        <v>14.72</v>
      </c>
      <c r="AO36" s="141">
        <f t="shared" si="20"/>
        <v>0</v>
      </c>
      <c r="AP36" s="215" t="str">
        <f t="shared" si="21"/>
        <v>OK</v>
      </c>
      <c r="AQ36" s="216"/>
      <c r="AR36" s="213"/>
    </row>
    <row r="37" spans="1:44" s="214" customFormat="1" ht="39" customHeight="1">
      <c r="A37" s="245" t="s">
        <v>269</v>
      </c>
      <c r="B37" s="475" t="s">
        <v>306</v>
      </c>
      <c r="C37" s="475"/>
      <c r="D37" s="465" t="s">
        <v>47</v>
      </c>
      <c r="E37" s="465"/>
      <c r="F37" s="482" t="s">
        <v>307</v>
      </c>
      <c r="G37" s="483"/>
      <c r="H37" s="483"/>
      <c r="I37" s="483"/>
      <c r="J37" s="483"/>
      <c r="K37" s="483"/>
      <c r="L37" s="483"/>
      <c r="M37" s="483"/>
      <c r="N37" s="483"/>
      <c r="O37" s="483"/>
      <c r="P37" s="483"/>
      <c r="Q37" s="483"/>
      <c r="R37" s="483"/>
      <c r="S37" s="467" t="s">
        <v>54</v>
      </c>
      <c r="T37" s="467"/>
      <c r="U37" s="446">
        <f>'2.8'!K20</f>
        <v>29.52</v>
      </c>
      <c r="V37" s="446"/>
      <c r="W37" s="446"/>
      <c r="X37" s="440">
        <v>178.76</v>
      </c>
      <c r="Y37" s="441">
        <v>178.76</v>
      </c>
      <c r="Z37" s="442">
        <v>178.76</v>
      </c>
      <c r="AA37" s="439">
        <f t="shared" si="7"/>
        <v>5277</v>
      </c>
      <c r="AB37" s="439"/>
      <c r="AC37" s="439"/>
      <c r="AD37" s="439"/>
      <c r="AE37" s="439">
        <f t="shared" si="8"/>
        <v>219.73</v>
      </c>
      <c r="AF37" s="439"/>
      <c r="AG37" s="439"/>
      <c r="AH37" s="439">
        <f t="shared" si="9"/>
        <v>6486.43</v>
      </c>
      <c r="AI37" s="439"/>
      <c r="AJ37" s="439"/>
      <c r="AK37" s="439"/>
      <c r="AL37" s="439"/>
      <c r="AM37" s="504"/>
      <c r="AN37" s="254">
        <v>178.76</v>
      </c>
      <c r="AO37" s="141">
        <f t="shared" si="20"/>
        <v>0</v>
      </c>
      <c r="AP37" s="215" t="str">
        <f t="shared" si="21"/>
        <v>OK</v>
      </c>
      <c r="AQ37" s="216"/>
      <c r="AR37" s="213"/>
    </row>
    <row r="38" spans="1:44" s="214" customFormat="1" ht="51.75" customHeight="1">
      <c r="A38" s="245" t="s">
        <v>270</v>
      </c>
      <c r="B38" s="511">
        <v>95875</v>
      </c>
      <c r="C38" s="512"/>
      <c r="D38" s="519" t="s">
        <v>7</v>
      </c>
      <c r="E38" s="520"/>
      <c r="F38" s="513" t="s">
        <v>441</v>
      </c>
      <c r="G38" s="514"/>
      <c r="H38" s="514"/>
      <c r="I38" s="514"/>
      <c r="J38" s="514"/>
      <c r="K38" s="514"/>
      <c r="L38" s="514"/>
      <c r="M38" s="514"/>
      <c r="N38" s="514"/>
      <c r="O38" s="514"/>
      <c r="P38" s="514"/>
      <c r="Q38" s="514"/>
      <c r="R38" s="515"/>
      <c r="S38" s="516" t="s">
        <v>55</v>
      </c>
      <c r="T38" s="517"/>
      <c r="U38" s="542">
        <f>'2.9'!K20</f>
        <v>575.64</v>
      </c>
      <c r="V38" s="543"/>
      <c r="W38" s="544"/>
      <c r="X38" s="440">
        <v>2.5299999999999998</v>
      </c>
      <c r="Y38" s="441">
        <v>2.5299999999999998</v>
      </c>
      <c r="Z38" s="442">
        <v>2.5299999999999998</v>
      </c>
      <c r="AA38" s="439">
        <f t="shared" ref="AA38" si="27">U38*X38</f>
        <v>1456.37</v>
      </c>
      <c r="AB38" s="439"/>
      <c r="AC38" s="439"/>
      <c r="AD38" s="439"/>
      <c r="AE38" s="439">
        <f t="shared" ref="AE38" si="28">X38*$AI$12+X38</f>
        <v>3.11</v>
      </c>
      <c r="AF38" s="439"/>
      <c r="AG38" s="439"/>
      <c r="AH38" s="439">
        <f t="shared" ref="AH38" si="29">U38*AE38</f>
        <v>1790.24</v>
      </c>
      <c r="AI38" s="439"/>
      <c r="AJ38" s="439"/>
      <c r="AK38" s="439"/>
      <c r="AL38" s="439"/>
      <c r="AM38" s="504"/>
      <c r="AN38" s="254">
        <v>2.5299999999999998</v>
      </c>
      <c r="AO38" s="141">
        <f t="shared" ref="AO38" si="30">X38-AN38</f>
        <v>0</v>
      </c>
      <c r="AP38" s="215" t="str">
        <f t="shared" ref="AP38" si="31">IF(X38&lt;(ROUND(0.75*AN38,2)),"APRESENTAR COMPOSIÇÃO","OK")</f>
        <v>OK</v>
      </c>
      <c r="AQ38" s="216"/>
      <c r="AR38" s="213"/>
    </row>
    <row r="39" spans="1:44" s="214" customFormat="1" ht="39" customHeight="1">
      <c r="A39" s="245" t="s">
        <v>271</v>
      </c>
      <c r="B39" s="475" t="s">
        <v>308</v>
      </c>
      <c r="C39" s="475"/>
      <c r="D39" s="465" t="s">
        <v>47</v>
      </c>
      <c r="E39" s="465"/>
      <c r="F39" s="482" t="s">
        <v>410</v>
      </c>
      <c r="G39" s="483"/>
      <c r="H39" s="483"/>
      <c r="I39" s="483"/>
      <c r="J39" s="483"/>
      <c r="K39" s="483"/>
      <c r="L39" s="483"/>
      <c r="M39" s="483"/>
      <c r="N39" s="483"/>
      <c r="O39" s="483"/>
      <c r="P39" s="483"/>
      <c r="Q39" s="483"/>
      <c r="R39" s="483"/>
      <c r="S39" s="467" t="s">
        <v>53</v>
      </c>
      <c r="T39" s="467"/>
      <c r="U39" s="446">
        <f>'2.10'!K20</f>
        <v>92.4</v>
      </c>
      <c r="V39" s="446"/>
      <c r="W39" s="446"/>
      <c r="X39" s="440">
        <v>79.510000000000005</v>
      </c>
      <c r="Y39" s="441">
        <v>79.510000000000005</v>
      </c>
      <c r="Z39" s="442">
        <v>79.510000000000005</v>
      </c>
      <c r="AA39" s="439">
        <f t="shared" ref="AA39:AA40" si="32">U39*X39</f>
        <v>7346.72</v>
      </c>
      <c r="AB39" s="439"/>
      <c r="AC39" s="439"/>
      <c r="AD39" s="439"/>
      <c r="AE39" s="439">
        <f t="shared" ref="AE39:AE40" si="33">X39*$AI$12+X39</f>
        <v>97.73</v>
      </c>
      <c r="AF39" s="439"/>
      <c r="AG39" s="439"/>
      <c r="AH39" s="439">
        <f t="shared" ref="AH39:AH40" si="34">U39*AE39</f>
        <v>9030.25</v>
      </c>
      <c r="AI39" s="439"/>
      <c r="AJ39" s="439"/>
      <c r="AK39" s="439"/>
      <c r="AL39" s="439"/>
      <c r="AM39" s="504"/>
      <c r="AN39" s="254">
        <v>79.510000000000005</v>
      </c>
      <c r="AO39" s="141">
        <f t="shared" ref="AO39:AO40" si="35">X39-AN39</f>
        <v>0</v>
      </c>
      <c r="AP39" s="215" t="str">
        <f t="shared" ref="AP39:AP40" si="36">IF(X39&lt;(ROUND(0.75*AN39,2)),"APRESENTAR COMPOSIÇÃO","OK")</f>
        <v>OK</v>
      </c>
      <c r="AQ39" s="216"/>
      <c r="AR39" s="213"/>
    </row>
    <row r="40" spans="1:44" s="214" customFormat="1" ht="52.5" customHeight="1">
      <c r="A40" s="245" t="s">
        <v>272</v>
      </c>
      <c r="B40" s="467" t="s">
        <v>309</v>
      </c>
      <c r="C40" s="467"/>
      <c r="D40" s="465" t="s">
        <v>47</v>
      </c>
      <c r="E40" s="465"/>
      <c r="F40" s="466" t="s">
        <v>411</v>
      </c>
      <c r="G40" s="466"/>
      <c r="H40" s="466"/>
      <c r="I40" s="466"/>
      <c r="J40" s="466"/>
      <c r="K40" s="466"/>
      <c r="L40" s="466"/>
      <c r="M40" s="466"/>
      <c r="N40" s="466"/>
      <c r="O40" s="466"/>
      <c r="P40" s="466"/>
      <c r="Q40" s="466"/>
      <c r="R40" s="466"/>
      <c r="S40" s="464" t="s">
        <v>54</v>
      </c>
      <c r="T40" s="464"/>
      <c r="U40" s="446">
        <f>'2.11'!K20</f>
        <v>43.74</v>
      </c>
      <c r="V40" s="446"/>
      <c r="W40" s="446"/>
      <c r="X40" s="440">
        <v>708.42</v>
      </c>
      <c r="Y40" s="441">
        <v>708.42</v>
      </c>
      <c r="Z40" s="442">
        <v>708.42</v>
      </c>
      <c r="AA40" s="439">
        <f t="shared" si="32"/>
        <v>30986.29</v>
      </c>
      <c r="AB40" s="439"/>
      <c r="AC40" s="439"/>
      <c r="AD40" s="439"/>
      <c r="AE40" s="439">
        <f t="shared" si="33"/>
        <v>870.79</v>
      </c>
      <c r="AF40" s="439"/>
      <c r="AG40" s="439"/>
      <c r="AH40" s="439">
        <f t="shared" si="34"/>
        <v>38088.35</v>
      </c>
      <c r="AI40" s="439"/>
      <c r="AJ40" s="439"/>
      <c r="AK40" s="439"/>
      <c r="AL40" s="439"/>
      <c r="AM40" s="504"/>
      <c r="AN40" s="254">
        <v>708.42</v>
      </c>
      <c r="AO40" s="141">
        <f t="shared" si="35"/>
        <v>0</v>
      </c>
      <c r="AP40" s="215" t="str">
        <f t="shared" si="36"/>
        <v>OK</v>
      </c>
      <c r="AQ40" s="216"/>
      <c r="AR40" s="213"/>
    </row>
    <row r="41" spans="1:44" s="214" customFormat="1" ht="55.5" customHeight="1">
      <c r="A41" s="245" t="s">
        <v>273</v>
      </c>
      <c r="B41" s="467" t="s">
        <v>310</v>
      </c>
      <c r="C41" s="467"/>
      <c r="D41" s="465" t="s">
        <v>47</v>
      </c>
      <c r="E41" s="465"/>
      <c r="F41" s="466" t="s">
        <v>311</v>
      </c>
      <c r="G41" s="466"/>
      <c r="H41" s="466"/>
      <c r="I41" s="466"/>
      <c r="J41" s="466"/>
      <c r="K41" s="466"/>
      <c r="L41" s="466"/>
      <c r="M41" s="466"/>
      <c r="N41" s="466"/>
      <c r="O41" s="466"/>
      <c r="P41" s="466"/>
      <c r="Q41" s="466"/>
      <c r="R41" s="466"/>
      <c r="S41" s="464" t="s">
        <v>56</v>
      </c>
      <c r="T41" s="464"/>
      <c r="U41" s="446">
        <f>'2.12'!K20</f>
        <v>36</v>
      </c>
      <c r="V41" s="446"/>
      <c r="W41" s="446"/>
      <c r="X41" s="440">
        <v>177.09</v>
      </c>
      <c r="Y41" s="441">
        <v>177.09</v>
      </c>
      <c r="Z41" s="442">
        <v>177.09</v>
      </c>
      <c r="AA41" s="439">
        <f t="shared" ref="AA41" si="37">U41*X41</f>
        <v>6375.24</v>
      </c>
      <c r="AB41" s="439"/>
      <c r="AC41" s="439"/>
      <c r="AD41" s="439"/>
      <c r="AE41" s="439">
        <f t="shared" ref="AE41" si="38">X41*$AI$12+X41</f>
        <v>217.68</v>
      </c>
      <c r="AF41" s="439"/>
      <c r="AG41" s="439"/>
      <c r="AH41" s="439">
        <f t="shared" ref="AH41" si="39">U41*AE41</f>
        <v>7836.48</v>
      </c>
      <c r="AI41" s="439"/>
      <c r="AJ41" s="439"/>
      <c r="AK41" s="439"/>
      <c r="AL41" s="439"/>
      <c r="AM41" s="504"/>
      <c r="AN41" s="254">
        <v>177.09</v>
      </c>
      <c r="AO41" s="141">
        <f t="shared" ref="AO41" si="40">X41-AN41</f>
        <v>0</v>
      </c>
      <c r="AP41" s="215" t="str">
        <f t="shared" ref="AP41" si="41">IF(X41&lt;(ROUND(0.75*AN41,2)),"APRESENTAR COMPOSIÇÃO","OK")</f>
        <v>OK</v>
      </c>
      <c r="AQ41" s="216"/>
      <c r="AR41" s="213"/>
    </row>
    <row r="42" spans="1:44" s="214" customFormat="1" ht="55.5" customHeight="1">
      <c r="A42" s="245" t="s">
        <v>274</v>
      </c>
      <c r="B42" s="467" t="s">
        <v>312</v>
      </c>
      <c r="C42" s="467"/>
      <c r="D42" s="465" t="s">
        <v>47</v>
      </c>
      <c r="E42" s="465"/>
      <c r="F42" s="466" t="s">
        <v>313</v>
      </c>
      <c r="G42" s="466"/>
      <c r="H42" s="466"/>
      <c r="I42" s="466"/>
      <c r="J42" s="466"/>
      <c r="K42" s="466"/>
      <c r="L42" s="466"/>
      <c r="M42" s="466"/>
      <c r="N42" s="466"/>
      <c r="O42" s="466"/>
      <c r="P42" s="466"/>
      <c r="Q42" s="466"/>
      <c r="R42" s="466"/>
      <c r="S42" s="464" t="s">
        <v>56</v>
      </c>
      <c r="T42" s="464"/>
      <c r="U42" s="446">
        <f>'2.13'!K20</f>
        <v>80</v>
      </c>
      <c r="V42" s="446"/>
      <c r="W42" s="446"/>
      <c r="X42" s="440">
        <v>281.52</v>
      </c>
      <c r="Y42" s="441">
        <v>281.52</v>
      </c>
      <c r="Z42" s="442">
        <v>281.52</v>
      </c>
      <c r="AA42" s="439">
        <f t="shared" ref="AA42:AA57" si="42">U42*X42</f>
        <v>22521.599999999999</v>
      </c>
      <c r="AB42" s="439"/>
      <c r="AC42" s="439"/>
      <c r="AD42" s="439"/>
      <c r="AE42" s="439">
        <f>X42*$AI$12+X42</f>
        <v>346.04</v>
      </c>
      <c r="AF42" s="439"/>
      <c r="AG42" s="439"/>
      <c r="AH42" s="439">
        <f t="shared" ref="AH42:AH57" si="43">U42*AE42</f>
        <v>27683.200000000001</v>
      </c>
      <c r="AI42" s="439"/>
      <c r="AJ42" s="439"/>
      <c r="AK42" s="439"/>
      <c r="AL42" s="439"/>
      <c r="AM42" s="504"/>
      <c r="AN42" s="254">
        <v>281.52</v>
      </c>
      <c r="AO42" s="141">
        <f t="shared" si="4"/>
        <v>0</v>
      </c>
      <c r="AP42" s="215" t="str">
        <f t="shared" si="5"/>
        <v>OK</v>
      </c>
      <c r="AQ42" s="216"/>
      <c r="AR42" s="213"/>
    </row>
    <row r="43" spans="1:44" s="214" customFormat="1" ht="55.5" customHeight="1">
      <c r="A43" s="245" t="s">
        <v>275</v>
      </c>
      <c r="B43" s="467" t="s">
        <v>314</v>
      </c>
      <c r="C43" s="467"/>
      <c r="D43" s="465" t="s">
        <v>47</v>
      </c>
      <c r="E43" s="465"/>
      <c r="F43" s="466" t="s">
        <v>315</v>
      </c>
      <c r="G43" s="466"/>
      <c r="H43" s="466"/>
      <c r="I43" s="466"/>
      <c r="J43" s="466"/>
      <c r="K43" s="466"/>
      <c r="L43" s="466"/>
      <c r="M43" s="466"/>
      <c r="N43" s="466"/>
      <c r="O43" s="466"/>
      <c r="P43" s="466"/>
      <c r="Q43" s="466"/>
      <c r="R43" s="466"/>
      <c r="S43" s="464" t="s">
        <v>56</v>
      </c>
      <c r="T43" s="464"/>
      <c r="U43" s="446">
        <f>'2.14'!K20</f>
        <v>40</v>
      </c>
      <c r="V43" s="446"/>
      <c r="W43" s="446"/>
      <c r="X43" s="440">
        <v>367.64</v>
      </c>
      <c r="Y43" s="441">
        <v>367.64</v>
      </c>
      <c r="Z43" s="442">
        <v>367.64</v>
      </c>
      <c r="AA43" s="439">
        <f t="shared" ref="AA43:AA44" si="44">U43*X43</f>
        <v>14705.6</v>
      </c>
      <c r="AB43" s="439"/>
      <c r="AC43" s="439"/>
      <c r="AD43" s="439"/>
      <c r="AE43" s="439">
        <f t="shared" ref="AE43:AE44" si="45">X43*$AI$12+X43</f>
        <v>451.9</v>
      </c>
      <c r="AF43" s="439"/>
      <c r="AG43" s="439"/>
      <c r="AH43" s="439">
        <f t="shared" ref="AH43:AH44" si="46">U43*AE43</f>
        <v>18076</v>
      </c>
      <c r="AI43" s="439"/>
      <c r="AJ43" s="439"/>
      <c r="AK43" s="439"/>
      <c r="AL43" s="439"/>
      <c r="AM43" s="504"/>
      <c r="AN43" s="254">
        <v>367.64</v>
      </c>
      <c r="AO43" s="141">
        <f t="shared" ref="AO43:AO44" si="47">X43-AN43</f>
        <v>0</v>
      </c>
      <c r="AP43" s="215" t="str">
        <f t="shared" ref="AP43:AP44" si="48">IF(X43&lt;(ROUND(0.75*AN43,2)),"APRESENTAR COMPOSIÇÃO","OK")</f>
        <v>OK</v>
      </c>
      <c r="AQ43" s="216"/>
      <c r="AR43" s="213"/>
    </row>
    <row r="44" spans="1:44" s="214" customFormat="1" ht="54" customHeight="1">
      <c r="A44" s="245" t="s">
        <v>276</v>
      </c>
      <c r="B44" s="467" t="s">
        <v>316</v>
      </c>
      <c r="C44" s="467"/>
      <c r="D44" s="465" t="s">
        <v>47</v>
      </c>
      <c r="E44" s="465"/>
      <c r="F44" s="466" t="s">
        <v>317</v>
      </c>
      <c r="G44" s="466"/>
      <c r="H44" s="466"/>
      <c r="I44" s="466"/>
      <c r="J44" s="466"/>
      <c r="K44" s="466"/>
      <c r="L44" s="466"/>
      <c r="M44" s="466"/>
      <c r="N44" s="466"/>
      <c r="O44" s="466"/>
      <c r="P44" s="466"/>
      <c r="Q44" s="466"/>
      <c r="R44" s="466"/>
      <c r="S44" s="464" t="s">
        <v>56</v>
      </c>
      <c r="T44" s="464"/>
      <c r="U44" s="446">
        <f>'2.15'!K20</f>
        <v>10</v>
      </c>
      <c r="V44" s="446"/>
      <c r="W44" s="446"/>
      <c r="X44" s="440">
        <v>606.86</v>
      </c>
      <c r="Y44" s="441">
        <v>606.86</v>
      </c>
      <c r="Z44" s="442">
        <v>606.86</v>
      </c>
      <c r="AA44" s="439">
        <f t="shared" si="44"/>
        <v>6068.6</v>
      </c>
      <c r="AB44" s="439"/>
      <c r="AC44" s="439"/>
      <c r="AD44" s="439"/>
      <c r="AE44" s="439">
        <f t="shared" si="45"/>
        <v>745.95</v>
      </c>
      <c r="AF44" s="439"/>
      <c r="AG44" s="439"/>
      <c r="AH44" s="439">
        <f t="shared" si="46"/>
        <v>7459.5</v>
      </c>
      <c r="AI44" s="439"/>
      <c r="AJ44" s="439"/>
      <c r="AK44" s="439"/>
      <c r="AL44" s="439"/>
      <c r="AM44" s="504"/>
      <c r="AN44" s="254">
        <v>606.86</v>
      </c>
      <c r="AO44" s="141">
        <f t="shared" si="47"/>
        <v>0</v>
      </c>
      <c r="AP44" s="215" t="str">
        <f t="shared" si="48"/>
        <v>OK</v>
      </c>
      <c r="AQ44" s="216"/>
      <c r="AR44" s="213"/>
    </row>
    <row r="45" spans="1:44" s="214" customFormat="1" ht="39" customHeight="1">
      <c r="A45" s="245" t="s">
        <v>277</v>
      </c>
      <c r="B45" s="475" t="s">
        <v>318</v>
      </c>
      <c r="C45" s="475"/>
      <c r="D45" s="465" t="s">
        <v>47</v>
      </c>
      <c r="E45" s="465"/>
      <c r="F45" s="482" t="s">
        <v>319</v>
      </c>
      <c r="G45" s="483"/>
      <c r="H45" s="483"/>
      <c r="I45" s="483"/>
      <c r="J45" s="483"/>
      <c r="K45" s="483"/>
      <c r="L45" s="483"/>
      <c r="M45" s="483"/>
      <c r="N45" s="483"/>
      <c r="O45" s="483"/>
      <c r="P45" s="483"/>
      <c r="Q45" s="483"/>
      <c r="R45" s="483"/>
      <c r="S45" s="467" t="s">
        <v>50</v>
      </c>
      <c r="T45" s="467"/>
      <c r="U45" s="446">
        <f>'2.16'!K20</f>
        <v>8</v>
      </c>
      <c r="V45" s="446"/>
      <c r="W45" s="446"/>
      <c r="X45" s="440">
        <v>1918.06</v>
      </c>
      <c r="Y45" s="441">
        <v>1918.06</v>
      </c>
      <c r="Z45" s="442">
        <v>1918.06</v>
      </c>
      <c r="AA45" s="439">
        <f t="shared" ref="AA45" si="49">U45*X45</f>
        <v>15344.48</v>
      </c>
      <c r="AB45" s="439"/>
      <c r="AC45" s="439"/>
      <c r="AD45" s="439"/>
      <c r="AE45" s="439">
        <f t="shared" ref="AE45" si="50">X45*$AI$12+X45</f>
        <v>2357.6799999999998</v>
      </c>
      <c r="AF45" s="439"/>
      <c r="AG45" s="439"/>
      <c r="AH45" s="439">
        <f t="shared" ref="AH45" si="51">U45*AE45</f>
        <v>18861.439999999999</v>
      </c>
      <c r="AI45" s="439"/>
      <c r="AJ45" s="439"/>
      <c r="AK45" s="439"/>
      <c r="AL45" s="439"/>
      <c r="AM45" s="504"/>
      <c r="AN45" s="254">
        <v>1918.06</v>
      </c>
      <c r="AO45" s="141">
        <f t="shared" ref="AO45" si="52">X45-AN45</f>
        <v>0</v>
      </c>
      <c r="AP45" s="215" t="str">
        <f t="shared" ref="AP45" si="53">IF(X45&lt;(ROUND(0.75*AN45,2)),"APRESENTAR COMPOSIÇÃO","OK")</f>
        <v>OK</v>
      </c>
      <c r="AQ45" s="216"/>
      <c r="AR45" s="213"/>
    </row>
    <row r="46" spans="1:44" s="214" customFormat="1" ht="39" customHeight="1">
      <c r="A46" s="245" t="s">
        <v>278</v>
      </c>
      <c r="B46" s="475" t="s">
        <v>320</v>
      </c>
      <c r="C46" s="475"/>
      <c r="D46" s="465" t="s">
        <v>47</v>
      </c>
      <c r="E46" s="465"/>
      <c r="F46" s="482" t="s">
        <v>321</v>
      </c>
      <c r="G46" s="483"/>
      <c r="H46" s="483"/>
      <c r="I46" s="483"/>
      <c r="J46" s="483"/>
      <c r="K46" s="483"/>
      <c r="L46" s="483"/>
      <c r="M46" s="483"/>
      <c r="N46" s="483"/>
      <c r="O46" s="483"/>
      <c r="P46" s="483"/>
      <c r="Q46" s="483"/>
      <c r="R46" s="483"/>
      <c r="S46" s="467" t="s">
        <v>50</v>
      </c>
      <c r="T46" s="467"/>
      <c r="U46" s="446">
        <f>'2.17'!K20</f>
        <v>8</v>
      </c>
      <c r="V46" s="446"/>
      <c r="W46" s="446"/>
      <c r="X46" s="440">
        <v>3362.81</v>
      </c>
      <c r="Y46" s="441">
        <v>3362.81</v>
      </c>
      <c r="Z46" s="442">
        <v>3362.81</v>
      </c>
      <c r="AA46" s="439">
        <f t="shared" ref="AA46" si="54">U46*X46</f>
        <v>26902.48</v>
      </c>
      <c r="AB46" s="439"/>
      <c r="AC46" s="439"/>
      <c r="AD46" s="439"/>
      <c r="AE46" s="439">
        <f t="shared" ref="AE46" si="55">X46*$AI$12+X46</f>
        <v>4133.57</v>
      </c>
      <c r="AF46" s="439"/>
      <c r="AG46" s="439"/>
      <c r="AH46" s="439">
        <f t="shared" ref="AH46" si="56">U46*AE46</f>
        <v>33068.559999999998</v>
      </c>
      <c r="AI46" s="439"/>
      <c r="AJ46" s="439"/>
      <c r="AK46" s="439"/>
      <c r="AL46" s="439"/>
      <c r="AM46" s="504"/>
      <c r="AN46" s="254">
        <v>3362.81</v>
      </c>
      <c r="AO46" s="141">
        <f t="shared" ref="AO46" si="57">X46-AN46</f>
        <v>0</v>
      </c>
      <c r="AP46" s="215" t="str">
        <f t="shared" ref="AP46" si="58">IF(X46&lt;(ROUND(0.75*AN46,2)),"APRESENTAR COMPOSIÇÃO","OK")</f>
        <v>OK</v>
      </c>
      <c r="AQ46" s="216"/>
      <c r="AR46" s="213"/>
    </row>
    <row r="47" spans="1:44" s="214" customFormat="1" ht="39" customHeight="1">
      <c r="A47" s="245" t="s">
        <v>279</v>
      </c>
      <c r="B47" s="475" t="s">
        <v>322</v>
      </c>
      <c r="C47" s="475"/>
      <c r="D47" s="465" t="s">
        <v>47</v>
      </c>
      <c r="E47" s="465"/>
      <c r="F47" s="482" t="s">
        <v>323</v>
      </c>
      <c r="G47" s="483"/>
      <c r="H47" s="483"/>
      <c r="I47" s="483"/>
      <c r="J47" s="483"/>
      <c r="K47" s="483"/>
      <c r="L47" s="483"/>
      <c r="M47" s="483"/>
      <c r="N47" s="483"/>
      <c r="O47" s="483"/>
      <c r="P47" s="483"/>
      <c r="Q47" s="483"/>
      <c r="R47" s="483"/>
      <c r="S47" s="467" t="s">
        <v>50</v>
      </c>
      <c r="T47" s="467"/>
      <c r="U47" s="446">
        <f>'2.18'!K20</f>
        <v>2</v>
      </c>
      <c r="V47" s="446"/>
      <c r="W47" s="446"/>
      <c r="X47" s="440">
        <v>2469.09</v>
      </c>
      <c r="Y47" s="441">
        <v>2469.09</v>
      </c>
      <c r="Z47" s="442">
        <v>2469.09</v>
      </c>
      <c r="AA47" s="439">
        <f t="shared" si="42"/>
        <v>4938.18</v>
      </c>
      <c r="AB47" s="439"/>
      <c r="AC47" s="439"/>
      <c r="AD47" s="439"/>
      <c r="AE47" s="439">
        <f>X47*$AI$12+X47</f>
        <v>3035.01</v>
      </c>
      <c r="AF47" s="439"/>
      <c r="AG47" s="439"/>
      <c r="AH47" s="439">
        <f t="shared" si="43"/>
        <v>6070.02</v>
      </c>
      <c r="AI47" s="439"/>
      <c r="AJ47" s="439"/>
      <c r="AK47" s="439"/>
      <c r="AL47" s="439"/>
      <c r="AM47" s="504"/>
      <c r="AN47" s="254">
        <v>2469.09</v>
      </c>
      <c r="AO47" s="141">
        <f t="shared" si="4"/>
        <v>0</v>
      </c>
      <c r="AP47" s="215" t="str">
        <f t="shared" si="5"/>
        <v>OK</v>
      </c>
      <c r="AQ47" s="216"/>
      <c r="AR47" s="213"/>
    </row>
    <row r="48" spans="1:44" s="214" customFormat="1" ht="39" customHeight="1">
      <c r="A48" s="245" t="s">
        <v>280</v>
      </c>
      <c r="B48" s="475" t="s">
        <v>324</v>
      </c>
      <c r="C48" s="475"/>
      <c r="D48" s="465" t="s">
        <v>47</v>
      </c>
      <c r="E48" s="465"/>
      <c r="F48" s="482" t="s">
        <v>246</v>
      </c>
      <c r="G48" s="483"/>
      <c r="H48" s="483"/>
      <c r="I48" s="483"/>
      <c r="J48" s="483"/>
      <c r="K48" s="483"/>
      <c r="L48" s="483"/>
      <c r="M48" s="483"/>
      <c r="N48" s="483"/>
      <c r="O48" s="483"/>
      <c r="P48" s="483"/>
      <c r="Q48" s="483"/>
      <c r="R48" s="483"/>
      <c r="S48" s="467" t="s">
        <v>50</v>
      </c>
      <c r="T48" s="467"/>
      <c r="U48" s="446">
        <f>'2.19'!K20</f>
        <v>1</v>
      </c>
      <c r="V48" s="446"/>
      <c r="W48" s="446"/>
      <c r="X48" s="440">
        <v>2905.03</v>
      </c>
      <c r="Y48" s="441">
        <v>2905.03</v>
      </c>
      <c r="Z48" s="442">
        <v>2905.03</v>
      </c>
      <c r="AA48" s="439">
        <f t="shared" si="42"/>
        <v>2905.03</v>
      </c>
      <c r="AB48" s="439"/>
      <c r="AC48" s="439"/>
      <c r="AD48" s="439"/>
      <c r="AE48" s="439">
        <f>X48*$AI$12+X48</f>
        <v>3570.86</v>
      </c>
      <c r="AF48" s="439"/>
      <c r="AG48" s="439"/>
      <c r="AH48" s="439">
        <f t="shared" si="43"/>
        <v>3570.86</v>
      </c>
      <c r="AI48" s="439"/>
      <c r="AJ48" s="439"/>
      <c r="AK48" s="439"/>
      <c r="AL48" s="439"/>
      <c r="AM48" s="504"/>
      <c r="AN48" s="254">
        <v>2905.03</v>
      </c>
      <c r="AO48" s="141">
        <f t="shared" si="4"/>
        <v>0</v>
      </c>
      <c r="AP48" s="215" t="str">
        <f t="shared" si="5"/>
        <v>OK</v>
      </c>
      <c r="AQ48" s="216"/>
      <c r="AR48" s="213"/>
    </row>
    <row r="49" spans="1:52" s="214" customFormat="1" ht="39" customHeight="1">
      <c r="A49" s="245" t="s">
        <v>281</v>
      </c>
      <c r="B49" s="475" t="s">
        <v>325</v>
      </c>
      <c r="C49" s="475"/>
      <c r="D49" s="465" t="s">
        <v>47</v>
      </c>
      <c r="E49" s="465"/>
      <c r="F49" s="482" t="s">
        <v>245</v>
      </c>
      <c r="G49" s="483"/>
      <c r="H49" s="483"/>
      <c r="I49" s="483"/>
      <c r="J49" s="483"/>
      <c r="K49" s="483"/>
      <c r="L49" s="483"/>
      <c r="M49" s="483"/>
      <c r="N49" s="483"/>
      <c r="O49" s="483"/>
      <c r="P49" s="483"/>
      <c r="Q49" s="483"/>
      <c r="R49" s="483"/>
      <c r="S49" s="467" t="s">
        <v>50</v>
      </c>
      <c r="T49" s="467"/>
      <c r="U49" s="446">
        <f>'2.20'!K20</f>
        <v>1</v>
      </c>
      <c r="V49" s="446"/>
      <c r="W49" s="446"/>
      <c r="X49" s="440">
        <v>3479.43</v>
      </c>
      <c r="Y49" s="441">
        <v>3479.43</v>
      </c>
      <c r="Z49" s="442">
        <v>3479.43</v>
      </c>
      <c r="AA49" s="439">
        <f t="shared" ref="AA49" si="59">U49*X49</f>
        <v>3479.43</v>
      </c>
      <c r="AB49" s="439"/>
      <c r="AC49" s="439"/>
      <c r="AD49" s="439"/>
      <c r="AE49" s="439">
        <f t="shared" ref="AE49" si="60">X49*$AI$12+X49</f>
        <v>4276.92</v>
      </c>
      <c r="AF49" s="439"/>
      <c r="AG49" s="439"/>
      <c r="AH49" s="439">
        <f t="shared" ref="AH49" si="61">U49*AE49</f>
        <v>4276.92</v>
      </c>
      <c r="AI49" s="439"/>
      <c r="AJ49" s="439"/>
      <c r="AK49" s="439"/>
      <c r="AL49" s="439"/>
      <c r="AM49" s="504"/>
      <c r="AN49" s="254">
        <v>3479.43</v>
      </c>
      <c r="AO49" s="141">
        <f t="shared" ref="AO49" si="62">X49-AN49</f>
        <v>0</v>
      </c>
      <c r="AP49" s="215" t="str">
        <f t="shared" ref="AP49" si="63">IF(X49&lt;(ROUND(0.75*AN49,2)),"APRESENTAR COMPOSIÇÃO","OK")</f>
        <v>OK</v>
      </c>
      <c r="AQ49" s="216"/>
      <c r="AR49" s="213"/>
    </row>
    <row r="50" spans="1:52" s="214" customFormat="1" ht="38.25" customHeight="1">
      <c r="A50" s="245" t="s">
        <v>282</v>
      </c>
      <c r="B50" s="518" t="s">
        <v>326</v>
      </c>
      <c r="C50" s="518"/>
      <c r="D50" s="465" t="s">
        <v>47</v>
      </c>
      <c r="E50" s="465"/>
      <c r="F50" s="482" t="s">
        <v>327</v>
      </c>
      <c r="G50" s="482"/>
      <c r="H50" s="482"/>
      <c r="I50" s="482"/>
      <c r="J50" s="482"/>
      <c r="K50" s="482"/>
      <c r="L50" s="482"/>
      <c r="M50" s="482"/>
      <c r="N50" s="482"/>
      <c r="O50" s="482"/>
      <c r="P50" s="482"/>
      <c r="Q50" s="482"/>
      <c r="R50" s="482"/>
      <c r="S50" s="464" t="s">
        <v>56</v>
      </c>
      <c r="T50" s="464"/>
      <c r="U50" s="446">
        <f>'2.21'!K20</f>
        <v>8</v>
      </c>
      <c r="V50" s="446"/>
      <c r="W50" s="446"/>
      <c r="X50" s="440">
        <v>1041.01</v>
      </c>
      <c r="Y50" s="441">
        <v>1041.01</v>
      </c>
      <c r="Z50" s="442">
        <v>1041.01</v>
      </c>
      <c r="AA50" s="439">
        <f t="shared" si="42"/>
        <v>8328.08</v>
      </c>
      <c r="AB50" s="439"/>
      <c r="AC50" s="439"/>
      <c r="AD50" s="439"/>
      <c r="AE50" s="439">
        <f>X50*$AI$12+X50</f>
        <v>1279.6099999999999</v>
      </c>
      <c r="AF50" s="439"/>
      <c r="AG50" s="439"/>
      <c r="AH50" s="439">
        <f t="shared" si="43"/>
        <v>10236.879999999999</v>
      </c>
      <c r="AI50" s="439"/>
      <c r="AJ50" s="439"/>
      <c r="AK50" s="439"/>
      <c r="AL50" s="439"/>
      <c r="AM50" s="504"/>
      <c r="AN50" s="254">
        <v>1041.01</v>
      </c>
      <c r="AO50" s="141">
        <f t="shared" si="4"/>
        <v>0</v>
      </c>
      <c r="AP50" s="215" t="str">
        <f t="shared" si="5"/>
        <v>OK</v>
      </c>
      <c r="AQ50" s="216"/>
      <c r="AR50" s="213"/>
    </row>
    <row r="51" spans="1:52" s="214" customFormat="1" ht="55.5" customHeight="1">
      <c r="A51" s="245" t="s">
        <v>283</v>
      </c>
      <c r="B51" s="518" t="s">
        <v>239</v>
      </c>
      <c r="C51" s="518"/>
      <c r="D51" s="468" t="s">
        <v>47</v>
      </c>
      <c r="E51" s="468"/>
      <c r="F51" s="482" t="s">
        <v>240</v>
      </c>
      <c r="G51" s="482"/>
      <c r="H51" s="482"/>
      <c r="I51" s="482"/>
      <c r="J51" s="482"/>
      <c r="K51" s="482"/>
      <c r="L51" s="482"/>
      <c r="M51" s="482"/>
      <c r="N51" s="482"/>
      <c r="O51" s="482"/>
      <c r="P51" s="482"/>
      <c r="Q51" s="482"/>
      <c r="R51" s="482"/>
      <c r="S51" s="464" t="s">
        <v>50</v>
      </c>
      <c r="T51" s="464"/>
      <c r="U51" s="446">
        <f>'2.22'!K20</f>
        <v>4</v>
      </c>
      <c r="V51" s="446"/>
      <c r="W51" s="446"/>
      <c r="X51" s="440">
        <v>642.82000000000005</v>
      </c>
      <c r="Y51" s="441">
        <v>642.82000000000005</v>
      </c>
      <c r="Z51" s="442">
        <v>642.82000000000005</v>
      </c>
      <c r="AA51" s="439">
        <f t="shared" si="42"/>
        <v>2571.2800000000002</v>
      </c>
      <c r="AB51" s="439"/>
      <c r="AC51" s="439"/>
      <c r="AD51" s="439"/>
      <c r="AE51" s="439">
        <f>X51*$AI$12+X51</f>
        <v>790.15</v>
      </c>
      <c r="AF51" s="439"/>
      <c r="AG51" s="439"/>
      <c r="AH51" s="439">
        <f t="shared" si="43"/>
        <v>3160.6</v>
      </c>
      <c r="AI51" s="439"/>
      <c r="AJ51" s="439"/>
      <c r="AK51" s="439"/>
      <c r="AL51" s="439"/>
      <c r="AM51" s="504"/>
      <c r="AN51" s="254">
        <v>642.82000000000005</v>
      </c>
      <c r="AO51" s="141">
        <f t="shared" si="4"/>
        <v>0</v>
      </c>
      <c r="AP51" s="215" t="str">
        <f t="shared" si="5"/>
        <v>OK</v>
      </c>
      <c r="AQ51" s="216"/>
      <c r="AR51" s="213"/>
    </row>
    <row r="52" spans="1:52" s="214" customFormat="1" ht="69.75" customHeight="1">
      <c r="A52" s="245" t="s">
        <v>284</v>
      </c>
      <c r="B52" s="518" t="s">
        <v>241</v>
      </c>
      <c r="C52" s="518"/>
      <c r="D52" s="468" t="s">
        <v>47</v>
      </c>
      <c r="E52" s="468"/>
      <c r="F52" s="482" t="s">
        <v>244</v>
      </c>
      <c r="G52" s="482"/>
      <c r="H52" s="482"/>
      <c r="I52" s="482"/>
      <c r="J52" s="482"/>
      <c r="K52" s="482"/>
      <c r="L52" s="482"/>
      <c r="M52" s="482"/>
      <c r="N52" s="482"/>
      <c r="O52" s="482"/>
      <c r="P52" s="482"/>
      <c r="Q52" s="482"/>
      <c r="R52" s="482"/>
      <c r="S52" s="464" t="s">
        <v>56</v>
      </c>
      <c r="T52" s="464"/>
      <c r="U52" s="654">
        <f>'2.23'!K20</f>
        <v>332</v>
      </c>
      <c r="V52" s="654"/>
      <c r="W52" s="654"/>
      <c r="X52" s="440">
        <v>46.53</v>
      </c>
      <c r="Y52" s="441">
        <v>46.53</v>
      </c>
      <c r="Z52" s="442">
        <v>46.53</v>
      </c>
      <c r="AA52" s="439">
        <f>U52*X52</f>
        <v>15447.96</v>
      </c>
      <c r="AB52" s="439"/>
      <c r="AC52" s="439"/>
      <c r="AD52" s="439"/>
      <c r="AE52" s="439">
        <f t="shared" ref="AE52:AE57" si="64">X52*$AI$12+X52</f>
        <v>57.19</v>
      </c>
      <c r="AF52" s="439"/>
      <c r="AG52" s="439"/>
      <c r="AH52" s="439">
        <f>U52*AE52</f>
        <v>18987.080000000002</v>
      </c>
      <c r="AI52" s="439"/>
      <c r="AJ52" s="439"/>
      <c r="AK52" s="439"/>
      <c r="AL52" s="439"/>
      <c r="AM52" s="504"/>
      <c r="AN52" s="254">
        <v>46.53</v>
      </c>
      <c r="AO52" s="141">
        <f>X52-AN52</f>
        <v>0</v>
      </c>
      <c r="AP52" s="215" t="str">
        <f>IF(X52&lt;(ROUND(0.75*AN52,2)),"APRESENTAR COMPOSIÇÃO","OK")</f>
        <v>OK</v>
      </c>
      <c r="AQ52" s="216"/>
      <c r="AR52" s="213"/>
    </row>
    <row r="53" spans="1:52" s="214" customFormat="1" ht="63.75" customHeight="1">
      <c r="A53" s="245" t="s">
        <v>285</v>
      </c>
      <c r="B53" s="518">
        <v>94273</v>
      </c>
      <c r="C53" s="518"/>
      <c r="D53" s="465" t="s">
        <v>7</v>
      </c>
      <c r="E53" s="465"/>
      <c r="F53" s="482" t="s">
        <v>429</v>
      </c>
      <c r="G53" s="482"/>
      <c r="H53" s="482"/>
      <c r="I53" s="482"/>
      <c r="J53" s="482"/>
      <c r="K53" s="482"/>
      <c r="L53" s="482"/>
      <c r="M53" s="482"/>
      <c r="N53" s="482"/>
      <c r="O53" s="482"/>
      <c r="P53" s="482"/>
      <c r="Q53" s="482"/>
      <c r="R53" s="482"/>
      <c r="S53" s="464" t="s">
        <v>56</v>
      </c>
      <c r="T53" s="464"/>
      <c r="U53" s="654">
        <f>'2.24'!K20</f>
        <v>17656.400000000001</v>
      </c>
      <c r="V53" s="654"/>
      <c r="W53" s="654"/>
      <c r="X53" s="440">
        <v>64.41</v>
      </c>
      <c r="Y53" s="441">
        <v>64.41</v>
      </c>
      <c r="Z53" s="442">
        <v>64.41</v>
      </c>
      <c r="AA53" s="439">
        <f>U53*X53</f>
        <v>1137248.72</v>
      </c>
      <c r="AB53" s="439"/>
      <c r="AC53" s="439"/>
      <c r="AD53" s="439"/>
      <c r="AE53" s="439">
        <f t="shared" si="64"/>
        <v>79.17</v>
      </c>
      <c r="AF53" s="439"/>
      <c r="AG53" s="439"/>
      <c r="AH53" s="439">
        <f>U53*AE53</f>
        <v>1397857.19</v>
      </c>
      <c r="AI53" s="439"/>
      <c r="AJ53" s="439"/>
      <c r="AK53" s="439"/>
      <c r="AL53" s="439"/>
      <c r="AM53" s="504"/>
      <c r="AN53" s="254">
        <v>64.41</v>
      </c>
      <c r="AO53" s="141">
        <f>X53-AN53</f>
        <v>0</v>
      </c>
      <c r="AP53" s="215" t="str">
        <f>IF(X53&lt;(ROUND(0.75*AN53,2)),"APRESENTAR COMPOSIÇÃO","OK")</f>
        <v>OK</v>
      </c>
      <c r="AQ53" s="216"/>
      <c r="AR53" s="213"/>
    </row>
    <row r="54" spans="1:52" s="214" customFormat="1" ht="51" customHeight="1">
      <c r="A54" s="245" t="s">
        <v>286</v>
      </c>
      <c r="B54" s="458">
        <v>95878</v>
      </c>
      <c r="C54" s="459"/>
      <c r="D54" s="528" t="s">
        <v>7</v>
      </c>
      <c r="E54" s="529"/>
      <c r="F54" s="508" t="s">
        <v>453</v>
      </c>
      <c r="G54" s="509"/>
      <c r="H54" s="509"/>
      <c r="I54" s="509"/>
      <c r="J54" s="509"/>
      <c r="K54" s="509"/>
      <c r="L54" s="509"/>
      <c r="M54" s="509"/>
      <c r="N54" s="509"/>
      <c r="O54" s="509"/>
      <c r="P54" s="509"/>
      <c r="Q54" s="509"/>
      <c r="R54" s="510"/>
      <c r="S54" s="526" t="s">
        <v>39</v>
      </c>
      <c r="T54" s="527"/>
      <c r="U54" s="523">
        <f>'2.25'!K20</f>
        <v>25425.3</v>
      </c>
      <c r="V54" s="524"/>
      <c r="W54" s="525"/>
      <c r="X54" s="440">
        <v>1.7</v>
      </c>
      <c r="Y54" s="441">
        <v>1.7</v>
      </c>
      <c r="Z54" s="442">
        <v>1.7</v>
      </c>
      <c r="AA54" s="476">
        <f>U54*X54</f>
        <v>43223.01</v>
      </c>
      <c r="AB54" s="477"/>
      <c r="AC54" s="477"/>
      <c r="AD54" s="478"/>
      <c r="AE54" s="476">
        <f t="shared" si="64"/>
        <v>2.09</v>
      </c>
      <c r="AF54" s="477"/>
      <c r="AG54" s="478"/>
      <c r="AH54" s="476">
        <f>U54*AE54</f>
        <v>53138.879999999997</v>
      </c>
      <c r="AI54" s="477"/>
      <c r="AJ54" s="477"/>
      <c r="AK54" s="477"/>
      <c r="AL54" s="477"/>
      <c r="AM54" s="479"/>
      <c r="AN54" s="254">
        <v>1.7</v>
      </c>
      <c r="AO54" s="141">
        <f>X54-AN54</f>
        <v>0</v>
      </c>
      <c r="AP54" s="215" t="str">
        <f>IF(X54&lt;(ROUND(0.75*AN54,2)),"APRESENTAR COMPOSIÇÃO","OK")</f>
        <v>OK</v>
      </c>
      <c r="AQ54" s="216"/>
      <c r="AR54" s="213"/>
    </row>
    <row r="55" spans="1:52" s="214" customFormat="1" ht="53.25" customHeight="1">
      <c r="A55" s="245" t="s">
        <v>287</v>
      </c>
      <c r="B55" s="473" t="s">
        <v>125</v>
      </c>
      <c r="C55" s="474"/>
      <c r="D55" s="540" t="s">
        <v>47</v>
      </c>
      <c r="E55" s="541"/>
      <c r="F55" s="460" t="s">
        <v>328</v>
      </c>
      <c r="G55" s="461"/>
      <c r="H55" s="461"/>
      <c r="I55" s="461"/>
      <c r="J55" s="461"/>
      <c r="K55" s="461"/>
      <c r="L55" s="461"/>
      <c r="M55" s="461"/>
      <c r="N55" s="461"/>
      <c r="O55" s="461"/>
      <c r="P55" s="461"/>
      <c r="Q55" s="461"/>
      <c r="R55" s="462"/>
      <c r="S55" s="526" t="s">
        <v>54</v>
      </c>
      <c r="T55" s="527"/>
      <c r="U55" s="446">
        <f>'2.26'!K20</f>
        <v>222.46</v>
      </c>
      <c r="V55" s="446"/>
      <c r="W55" s="446"/>
      <c r="X55" s="440">
        <v>7.6</v>
      </c>
      <c r="Y55" s="441">
        <v>7.6</v>
      </c>
      <c r="Z55" s="442">
        <v>7.6</v>
      </c>
      <c r="AA55" s="439">
        <f t="shared" ref="AA55:AA56" si="65">U55*X55</f>
        <v>1690.7</v>
      </c>
      <c r="AB55" s="439"/>
      <c r="AC55" s="439"/>
      <c r="AD55" s="439"/>
      <c r="AE55" s="439">
        <f t="shared" si="64"/>
        <v>9.34</v>
      </c>
      <c r="AF55" s="439"/>
      <c r="AG55" s="439"/>
      <c r="AH55" s="439">
        <f t="shared" ref="AH55:AH56" si="66">U55*AE55</f>
        <v>2077.7800000000002</v>
      </c>
      <c r="AI55" s="439"/>
      <c r="AJ55" s="439"/>
      <c r="AK55" s="439"/>
      <c r="AL55" s="439"/>
      <c r="AM55" s="504"/>
      <c r="AN55" s="254">
        <v>7.6</v>
      </c>
      <c r="AO55" s="141">
        <f t="shared" ref="AO55:AO56" si="67">X55-AN55</f>
        <v>0</v>
      </c>
      <c r="AP55" s="215" t="str">
        <f t="shared" ref="AP55:AP56" si="68">IF(X55&lt;(ROUND(0.75*AN55,2)),"APRESENTAR COMPOSIÇÃO","OK")</f>
        <v>OK</v>
      </c>
      <c r="AQ55" s="216"/>
      <c r="AR55" s="213"/>
    </row>
    <row r="56" spans="1:52" s="214" customFormat="1" ht="48.75" customHeight="1">
      <c r="A56" s="245" t="s">
        <v>288</v>
      </c>
      <c r="B56" s="470">
        <v>95875</v>
      </c>
      <c r="C56" s="471"/>
      <c r="D56" s="506" t="s">
        <v>7</v>
      </c>
      <c r="E56" s="507"/>
      <c r="F56" s="508" t="s">
        <v>455</v>
      </c>
      <c r="G56" s="509"/>
      <c r="H56" s="509"/>
      <c r="I56" s="509"/>
      <c r="J56" s="509"/>
      <c r="K56" s="509"/>
      <c r="L56" s="509"/>
      <c r="M56" s="509"/>
      <c r="N56" s="509"/>
      <c r="O56" s="509"/>
      <c r="P56" s="509"/>
      <c r="Q56" s="509"/>
      <c r="R56" s="510"/>
      <c r="S56" s="470" t="s">
        <v>55</v>
      </c>
      <c r="T56" s="471"/>
      <c r="U56" s="446">
        <f>'2.27'!K20</f>
        <v>4171.13</v>
      </c>
      <c r="V56" s="446"/>
      <c r="W56" s="446"/>
      <c r="X56" s="440">
        <v>2.5299999999999998</v>
      </c>
      <c r="Y56" s="441">
        <v>2.5299999999999998</v>
      </c>
      <c r="Z56" s="442">
        <v>2.5299999999999998</v>
      </c>
      <c r="AA56" s="439">
        <f t="shared" si="65"/>
        <v>10552.96</v>
      </c>
      <c r="AB56" s="439"/>
      <c r="AC56" s="439"/>
      <c r="AD56" s="439"/>
      <c r="AE56" s="439">
        <f t="shared" si="64"/>
        <v>3.11</v>
      </c>
      <c r="AF56" s="439"/>
      <c r="AG56" s="439"/>
      <c r="AH56" s="439">
        <f t="shared" si="66"/>
        <v>12972.21</v>
      </c>
      <c r="AI56" s="439"/>
      <c r="AJ56" s="439"/>
      <c r="AK56" s="439"/>
      <c r="AL56" s="439"/>
      <c r="AM56" s="504"/>
      <c r="AN56" s="254">
        <v>2.5299999999999998</v>
      </c>
      <c r="AO56" s="141">
        <f t="shared" si="67"/>
        <v>0</v>
      </c>
      <c r="AP56" s="215" t="str">
        <f t="shared" si="68"/>
        <v>OK</v>
      </c>
      <c r="AQ56" s="216"/>
      <c r="AR56" s="213"/>
    </row>
    <row r="57" spans="1:52" s="214" customFormat="1" ht="36.75" customHeight="1">
      <c r="A57" s="245" t="s">
        <v>289</v>
      </c>
      <c r="B57" s="467" t="s">
        <v>330</v>
      </c>
      <c r="C57" s="467"/>
      <c r="D57" s="468" t="s">
        <v>47</v>
      </c>
      <c r="E57" s="468"/>
      <c r="F57" s="466" t="s">
        <v>329</v>
      </c>
      <c r="G57" s="466"/>
      <c r="H57" s="466"/>
      <c r="I57" s="466"/>
      <c r="J57" s="466"/>
      <c r="K57" s="466"/>
      <c r="L57" s="466"/>
      <c r="M57" s="466"/>
      <c r="N57" s="466"/>
      <c r="O57" s="466"/>
      <c r="P57" s="466"/>
      <c r="Q57" s="466"/>
      <c r="R57" s="466"/>
      <c r="S57" s="464" t="s">
        <v>54</v>
      </c>
      <c r="T57" s="464"/>
      <c r="U57" s="446">
        <f>'2.28'!K20</f>
        <v>177.97</v>
      </c>
      <c r="V57" s="446"/>
      <c r="W57" s="446"/>
      <c r="X57" s="440">
        <v>49.19</v>
      </c>
      <c r="Y57" s="441">
        <v>49.19</v>
      </c>
      <c r="Z57" s="442">
        <v>49.19</v>
      </c>
      <c r="AA57" s="439">
        <f t="shared" si="42"/>
        <v>8754.34</v>
      </c>
      <c r="AB57" s="439"/>
      <c r="AC57" s="439"/>
      <c r="AD57" s="439"/>
      <c r="AE57" s="439">
        <f t="shared" si="64"/>
        <v>60.46</v>
      </c>
      <c r="AF57" s="439"/>
      <c r="AG57" s="439"/>
      <c r="AH57" s="439">
        <f t="shared" si="43"/>
        <v>10760.07</v>
      </c>
      <c r="AI57" s="439"/>
      <c r="AJ57" s="439"/>
      <c r="AK57" s="439"/>
      <c r="AL57" s="439"/>
      <c r="AM57" s="504"/>
      <c r="AN57" s="254">
        <v>49.19</v>
      </c>
      <c r="AO57" s="141">
        <f t="shared" si="4"/>
        <v>0</v>
      </c>
      <c r="AP57" s="215" t="str">
        <f t="shared" si="5"/>
        <v>OK</v>
      </c>
      <c r="AQ57" s="216"/>
      <c r="AR57" s="217"/>
      <c r="AT57" s="212"/>
      <c r="AU57" s="212"/>
      <c r="AV57" s="212"/>
      <c r="AW57" s="212"/>
      <c r="AX57" s="212"/>
      <c r="AY57" s="212"/>
      <c r="AZ57" s="212"/>
    </row>
    <row r="58" spans="1:52" s="214" customFormat="1" ht="39" customHeight="1">
      <c r="A58" s="245" t="s">
        <v>290</v>
      </c>
      <c r="B58" s="475" t="s">
        <v>331</v>
      </c>
      <c r="C58" s="475"/>
      <c r="D58" s="468" t="s">
        <v>47</v>
      </c>
      <c r="E58" s="468"/>
      <c r="F58" s="482" t="s">
        <v>187</v>
      </c>
      <c r="G58" s="483"/>
      <c r="H58" s="483"/>
      <c r="I58" s="483"/>
      <c r="J58" s="483"/>
      <c r="K58" s="483"/>
      <c r="L58" s="483"/>
      <c r="M58" s="483"/>
      <c r="N58" s="483"/>
      <c r="O58" s="483"/>
      <c r="P58" s="483"/>
      <c r="Q58" s="483"/>
      <c r="R58" s="483"/>
      <c r="S58" s="464" t="s">
        <v>54</v>
      </c>
      <c r="T58" s="464"/>
      <c r="U58" s="446">
        <f>'2.29'!K20</f>
        <v>44.49</v>
      </c>
      <c r="V58" s="446"/>
      <c r="W58" s="446"/>
      <c r="X58" s="440">
        <v>77.290000000000006</v>
      </c>
      <c r="Y58" s="441">
        <v>77.290000000000006</v>
      </c>
      <c r="Z58" s="442">
        <v>77.290000000000006</v>
      </c>
      <c r="AA58" s="439">
        <f t="shared" ref="AA58" si="69">U58*X58</f>
        <v>3438.63</v>
      </c>
      <c r="AB58" s="439"/>
      <c r="AC58" s="439"/>
      <c r="AD58" s="439"/>
      <c r="AE58" s="439">
        <f t="shared" ref="AE58" si="70">X58*$AI$12+X58</f>
        <v>95</v>
      </c>
      <c r="AF58" s="439"/>
      <c r="AG58" s="439"/>
      <c r="AH58" s="439">
        <f t="shared" ref="AH58" si="71">U58*AE58</f>
        <v>4226.55</v>
      </c>
      <c r="AI58" s="439"/>
      <c r="AJ58" s="439"/>
      <c r="AK58" s="439"/>
      <c r="AL58" s="439"/>
      <c r="AM58" s="504"/>
      <c r="AN58" s="254">
        <v>77.290000000000006</v>
      </c>
      <c r="AO58" s="141">
        <f t="shared" ref="AO58" si="72">X58-AN58</f>
        <v>0</v>
      </c>
      <c r="AP58" s="215" t="str">
        <f t="shared" ref="AP58" si="73">IF(X58&lt;(ROUND(0.75*AN58,2)),"APRESENTAR COMPOSIÇÃO","OK")</f>
        <v>OK</v>
      </c>
      <c r="AQ58" s="216"/>
      <c r="AR58" s="213"/>
    </row>
    <row r="59" spans="1:52" s="214" customFormat="1" ht="32.25" customHeight="1">
      <c r="A59" s="243" t="s">
        <v>40</v>
      </c>
      <c r="B59" s="463"/>
      <c r="C59" s="463"/>
      <c r="D59" s="469"/>
      <c r="E59" s="469"/>
      <c r="F59" s="451" t="s">
        <v>126</v>
      </c>
      <c r="G59" s="451"/>
      <c r="H59" s="451"/>
      <c r="I59" s="451"/>
      <c r="J59" s="451"/>
      <c r="K59" s="451"/>
      <c r="L59" s="451"/>
      <c r="M59" s="451"/>
      <c r="N59" s="451"/>
      <c r="O59" s="451"/>
      <c r="P59" s="451"/>
      <c r="Q59" s="451"/>
      <c r="R59" s="451"/>
      <c r="S59" s="445"/>
      <c r="T59" s="445"/>
      <c r="U59" s="444"/>
      <c r="V59" s="444"/>
      <c r="W59" s="444"/>
      <c r="X59" s="503"/>
      <c r="Y59" s="503"/>
      <c r="Z59" s="503"/>
      <c r="AA59" s="481">
        <f>SUM(AA60:AD67)</f>
        <v>93576.23</v>
      </c>
      <c r="AB59" s="481"/>
      <c r="AC59" s="481"/>
      <c r="AD59" s="481"/>
      <c r="AE59" s="503">
        <f t="shared" ref="AE59" si="74">X59*$AI$12+X59</f>
        <v>0</v>
      </c>
      <c r="AF59" s="503"/>
      <c r="AG59" s="503"/>
      <c r="AH59" s="488">
        <f>SUM(AH60:AM67)</f>
        <v>115015.19</v>
      </c>
      <c r="AI59" s="489"/>
      <c r="AJ59" s="489"/>
      <c r="AK59" s="489"/>
      <c r="AL59" s="489"/>
      <c r="AM59" s="490"/>
      <c r="AN59" s="255"/>
      <c r="AO59" s="141">
        <f t="shared" si="4"/>
        <v>0</v>
      </c>
      <c r="AP59" s="215" t="str">
        <f t="shared" si="5"/>
        <v>OK</v>
      </c>
      <c r="AQ59" s="212"/>
      <c r="AR59" s="213"/>
    </row>
    <row r="60" spans="1:52" s="214" customFormat="1" ht="48.75" customHeight="1">
      <c r="A60" s="245" t="s">
        <v>231</v>
      </c>
      <c r="B60" s="470" t="s">
        <v>127</v>
      </c>
      <c r="C60" s="471"/>
      <c r="D60" s="506" t="s">
        <v>47</v>
      </c>
      <c r="E60" s="507"/>
      <c r="F60" s="508" t="s">
        <v>242</v>
      </c>
      <c r="G60" s="509"/>
      <c r="H60" s="509"/>
      <c r="I60" s="509"/>
      <c r="J60" s="509"/>
      <c r="K60" s="509"/>
      <c r="L60" s="509"/>
      <c r="M60" s="509"/>
      <c r="N60" s="509"/>
      <c r="O60" s="509"/>
      <c r="P60" s="509"/>
      <c r="Q60" s="509"/>
      <c r="R60" s="510"/>
      <c r="S60" s="470" t="s">
        <v>54</v>
      </c>
      <c r="T60" s="471"/>
      <c r="U60" s="446">
        <f>'3.1'!K20</f>
        <v>165.41</v>
      </c>
      <c r="V60" s="446"/>
      <c r="W60" s="446"/>
      <c r="X60" s="440">
        <v>9.5</v>
      </c>
      <c r="Y60" s="441">
        <v>9.5</v>
      </c>
      <c r="Z60" s="442">
        <v>9.5</v>
      </c>
      <c r="AA60" s="439">
        <f t="shared" ref="AA60" si="75">U60*X60</f>
        <v>1571.4</v>
      </c>
      <c r="AB60" s="439"/>
      <c r="AC60" s="439"/>
      <c r="AD60" s="439"/>
      <c r="AE60" s="439">
        <f t="shared" ref="AE60" si="76">X60*$AI$12+X60</f>
        <v>11.68</v>
      </c>
      <c r="AF60" s="439"/>
      <c r="AG60" s="439"/>
      <c r="AH60" s="439">
        <f t="shared" ref="AH60" si="77">U60*AE60</f>
        <v>1931.99</v>
      </c>
      <c r="AI60" s="439"/>
      <c r="AJ60" s="439"/>
      <c r="AK60" s="439"/>
      <c r="AL60" s="439"/>
      <c r="AM60" s="504"/>
      <c r="AN60" s="254">
        <v>9.5</v>
      </c>
      <c r="AO60" s="141">
        <f t="shared" si="4"/>
        <v>0</v>
      </c>
      <c r="AP60" s="215" t="str">
        <f t="shared" si="5"/>
        <v>OK</v>
      </c>
      <c r="AQ60" s="216"/>
      <c r="AR60" s="213"/>
    </row>
    <row r="61" spans="1:52" s="214" customFormat="1" ht="36.75" customHeight="1">
      <c r="A61" s="245" t="s">
        <v>232</v>
      </c>
      <c r="B61" s="467">
        <v>97662</v>
      </c>
      <c r="C61" s="467"/>
      <c r="D61" s="465" t="s">
        <v>7</v>
      </c>
      <c r="E61" s="465"/>
      <c r="F61" s="472" t="s">
        <v>430</v>
      </c>
      <c r="G61" s="472"/>
      <c r="H61" s="472"/>
      <c r="I61" s="472"/>
      <c r="J61" s="472"/>
      <c r="K61" s="472"/>
      <c r="L61" s="472"/>
      <c r="M61" s="472"/>
      <c r="N61" s="472"/>
      <c r="O61" s="472"/>
      <c r="P61" s="472"/>
      <c r="Q61" s="472"/>
      <c r="R61" s="472"/>
      <c r="S61" s="464" t="s">
        <v>56</v>
      </c>
      <c r="T61" s="464"/>
      <c r="U61" s="446">
        <f>'3.2'!K20</f>
        <v>1378.36</v>
      </c>
      <c r="V61" s="446"/>
      <c r="W61" s="446"/>
      <c r="X61" s="440">
        <v>0.54</v>
      </c>
      <c r="Y61" s="441">
        <v>0.54</v>
      </c>
      <c r="Z61" s="442">
        <v>0.54</v>
      </c>
      <c r="AA61" s="439">
        <f>U61*X61</f>
        <v>744.31</v>
      </c>
      <c r="AB61" s="439"/>
      <c r="AC61" s="439"/>
      <c r="AD61" s="439"/>
      <c r="AE61" s="439">
        <f>X61*$AI$12+X61</f>
        <v>0.66</v>
      </c>
      <c r="AF61" s="439"/>
      <c r="AG61" s="439"/>
      <c r="AH61" s="439">
        <f>U61*AE61</f>
        <v>909.72</v>
      </c>
      <c r="AI61" s="439"/>
      <c r="AJ61" s="439"/>
      <c r="AK61" s="439"/>
      <c r="AL61" s="439"/>
      <c r="AM61" s="504"/>
      <c r="AN61" s="254">
        <v>0.54</v>
      </c>
      <c r="AO61" s="141">
        <f t="shared" si="4"/>
        <v>0</v>
      </c>
      <c r="AP61" s="215" t="str">
        <f t="shared" si="5"/>
        <v>OK</v>
      </c>
      <c r="AQ61" s="216"/>
      <c r="AR61" s="217"/>
      <c r="AT61" s="212"/>
      <c r="AU61" s="212"/>
      <c r="AV61" s="212"/>
      <c r="AW61" s="212"/>
      <c r="AX61" s="212"/>
      <c r="AY61" s="212"/>
      <c r="AZ61" s="212"/>
    </row>
    <row r="62" spans="1:52" s="214" customFormat="1" ht="36.75" customHeight="1">
      <c r="A62" s="245" t="s">
        <v>233</v>
      </c>
      <c r="B62" s="467" t="s">
        <v>128</v>
      </c>
      <c r="C62" s="467"/>
      <c r="D62" s="468" t="s">
        <v>47</v>
      </c>
      <c r="E62" s="468"/>
      <c r="F62" s="472" t="s">
        <v>142</v>
      </c>
      <c r="G62" s="472"/>
      <c r="H62" s="472"/>
      <c r="I62" s="472"/>
      <c r="J62" s="472"/>
      <c r="K62" s="472"/>
      <c r="L62" s="472"/>
      <c r="M62" s="472"/>
      <c r="N62" s="472"/>
      <c r="O62" s="472"/>
      <c r="P62" s="472"/>
      <c r="Q62" s="472"/>
      <c r="R62" s="472"/>
      <c r="S62" s="464" t="s">
        <v>53</v>
      </c>
      <c r="T62" s="464"/>
      <c r="U62" s="446">
        <f>'3.3'!K20</f>
        <v>413.51</v>
      </c>
      <c r="V62" s="446"/>
      <c r="W62" s="446"/>
      <c r="X62" s="440">
        <v>26.06</v>
      </c>
      <c r="Y62" s="441">
        <v>26.06</v>
      </c>
      <c r="Z62" s="442">
        <v>26.06</v>
      </c>
      <c r="AA62" s="439">
        <f t="shared" ref="AA62:AA67" si="78">U62*X62</f>
        <v>10776.07</v>
      </c>
      <c r="AB62" s="439"/>
      <c r="AC62" s="439"/>
      <c r="AD62" s="439"/>
      <c r="AE62" s="439">
        <f t="shared" ref="AE62:AE67" si="79">X62*$AI$12+X62</f>
        <v>32.03</v>
      </c>
      <c r="AF62" s="439"/>
      <c r="AG62" s="439"/>
      <c r="AH62" s="439">
        <f t="shared" ref="AH62:AH67" si="80">U62*AE62</f>
        <v>13244.73</v>
      </c>
      <c r="AI62" s="439"/>
      <c r="AJ62" s="439"/>
      <c r="AK62" s="439"/>
      <c r="AL62" s="439"/>
      <c r="AM62" s="504"/>
      <c r="AN62" s="254">
        <v>26.06</v>
      </c>
      <c r="AO62" s="141">
        <f t="shared" si="4"/>
        <v>0</v>
      </c>
      <c r="AP62" s="215" t="str">
        <f t="shared" si="5"/>
        <v>OK</v>
      </c>
      <c r="AQ62" s="216"/>
      <c r="AR62" s="217"/>
      <c r="AT62" s="212"/>
      <c r="AU62" s="212"/>
      <c r="AV62" s="212"/>
      <c r="AW62" s="212"/>
      <c r="AX62" s="212"/>
      <c r="AY62" s="212"/>
      <c r="AZ62" s="212"/>
    </row>
    <row r="63" spans="1:52" s="214" customFormat="1" ht="36.75" customHeight="1">
      <c r="A63" s="245" t="s">
        <v>234</v>
      </c>
      <c r="B63" s="467" t="s">
        <v>129</v>
      </c>
      <c r="C63" s="467"/>
      <c r="D63" s="468" t="s">
        <v>47</v>
      </c>
      <c r="E63" s="468"/>
      <c r="F63" s="472" t="s">
        <v>132</v>
      </c>
      <c r="G63" s="472"/>
      <c r="H63" s="472"/>
      <c r="I63" s="472"/>
      <c r="J63" s="472"/>
      <c r="K63" s="472"/>
      <c r="L63" s="472"/>
      <c r="M63" s="472"/>
      <c r="N63" s="472"/>
      <c r="O63" s="472"/>
      <c r="P63" s="472"/>
      <c r="Q63" s="472"/>
      <c r="R63" s="472"/>
      <c r="S63" s="464" t="s">
        <v>56</v>
      </c>
      <c r="T63" s="464"/>
      <c r="U63" s="446">
        <f>'3.4'!K20</f>
        <v>810.8</v>
      </c>
      <c r="V63" s="446"/>
      <c r="W63" s="446"/>
      <c r="X63" s="440">
        <v>56.54</v>
      </c>
      <c r="Y63" s="441">
        <v>56.54</v>
      </c>
      <c r="Z63" s="442">
        <v>56.54</v>
      </c>
      <c r="AA63" s="439">
        <f t="shared" si="78"/>
        <v>45842.63</v>
      </c>
      <c r="AB63" s="439"/>
      <c r="AC63" s="439"/>
      <c r="AD63" s="439"/>
      <c r="AE63" s="439">
        <f t="shared" si="79"/>
        <v>69.5</v>
      </c>
      <c r="AF63" s="439"/>
      <c r="AG63" s="439"/>
      <c r="AH63" s="439">
        <f t="shared" si="80"/>
        <v>56350.6</v>
      </c>
      <c r="AI63" s="439"/>
      <c r="AJ63" s="439"/>
      <c r="AK63" s="439"/>
      <c r="AL63" s="439"/>
      <c r="AM63" s="504"/>
      <c r="AN63" s="254">
        <v>56.54</v>
      </c>
      <c r="AO63" s="141">
        <f t="shared" si="4"/>
        <v>0</v>
      </c>
      <c r="AP63" s="215" t="str">
        <f t="shared" si="5"/>
        <v>OK</v>
      </c>
      <c r="AQ63" s="216"/>
      <c r="AR63" s="217"/>
      <c r="AT63" s="212"/>
      <c r="AU63" s="212"/>
      <c r="AV63" s="212"/>
      <c r="AW63" s="212"/>
      <c r="AX63" s="212"/>
      <c r="AY63" s="212"/>
      <c r="AZ63" s="212"/>
    </row>
    <row r="64" spans="1:52" s="214" customFormat="1" ht="36.75" customHeight="1">
      <c r="A64" s="245" t="s">
        <v>235</v>
      </c>
      <c r="B64" s="467" t="s">
        <v>130</v>
      </c>
      <c r="C64" s="467"/>
      <c r="D64" s="468" t="s">
        <v>47</v>
      </c>
      <c r="E64" s="468"/>
      <c r="F64" s="472" t="s">
        <v>133</v>
      </c>
      <c r="G64" s="472"/>
      <c r="H64" s="472"/>
      <c r="I64" s="472"/>
      <c r="J64" s="472"/>
      <c r="K64" s="472"/>
      <c r="L64" s="472"/>
      <c r="M64" s="472"/>
      <c r="N64" s="472"/>
      <c r="O64" s="472"/>
      <c r="P64" s="472"/>
      <c r="Q64" s="472"/>
      <c r="R64" s="472"/>
      <c r="S64" s="464" t="s">
        <v>56</v>
      </c>
      <c r="T64" s="464"/>
      <c r="U64" s="446">
        <f>'3.5'!K20</f>
        <v>567.55999999999995</v>
      </c>
      <c r="V64" s="446"/>
      <c r="W64" s="446"/>
      <c r="X64" s="440">
        <v>22.66</v>
      </c>
      <c r="Y64" s="441">
        <v>22.66</v>
      </c>
      <c r="Z64" s="442">
        <v>22.66</v>
      </c>
      <c r="AA64" s="439">
        <f t="shared" si="78"/>
        <v>12860.91</v>
      </c>
      <c r="AB64" s="439"/>
      <c r="AC64" s="439"/>
      <c r="AD64" s="439"/>
      <c r="AE64" s="439">
        <f t="shared" si="79"/>
        <v>27.85</v>
      </c>
      <c r="AF64" s="439"/>
      <c r="AG64" s="439"/>
      <c r="AH64" s="439">
        <f t="shared" si="80"/>
        <v>15806.55</v>
      </c>
      <c r="AI64" s="439"/>
      <c r="AJ64" s="439"/>
      <c r="AK64" s="439"/>
      <c r="AL64" s="439"/>
      <c r="AM64" s="504"/>
      <c r="AN64" s="254">
        <v>22.66</v>
      </c>
      <c r="AO64" s="141">
        <f t="shared" si="4"/>
        <v>0</v>
      </c>
      <c r="AP64" s="215" t="str">
        <f t="shared" si="5"/>
        <v>OK</v>
      </c>
      <c r="AQ64" s="216"/>
      <c r="AR64" s="217"/>
      <c r="AT64" s="212"/>
      <c r="AU64" s="212"/>
      <c r="AV64" s="212"/>
      <c r="AW64" s="212"/>
      <c r="AX64" s="212"/>
      <c r="AY64" s="212"/>
      <c r="AZ64" s="212"/>
    </row>
    <row r="65" spans="1:52" s="214" customFormat="1" ht="36.75" customHeight="1">
      <c r="A65" s="245" t="s">
        <v>236</v>
      </c>
      <c r="B65" s="467">
        <v>104031</v>
      </c>
      <c r="C65" s="467"/>
      <c r="D65" s="465" t="s">
        <v>7</v>
      </c>
      <c r="E65" s="465"/>
      <c r="F65" s="472" t="s">
        <v>134</v>
      </c>
      <c r="G65" s="472"/>
      <c r="H65" s="472"/>
      <c r="I65" s="472"/>
      <c r="J65" s="472"/>
      <c r="K65" s="472"/>
      <c r="L65" s="472"/>
      <c r="M65" s="472"/>
      <c r="N65" s="472"/>
      <c r="O65" s="472"/>
      <c r="P65" s="472"/>
      <c r="Q65" s="472"/>
      <c r="R65" s="472"/>
      <c r="S65" s="464" t="s">
        <v>27</v>
      </c>
      <c r="T65" s="464"/>
      <c r="U65" s="446">
        <f>'3.6'!K20</f>
        <v>162</v>
      </c>
      <c r="V65" s="446"/>
      <c r="W65" s="446"/>
      <c r="X65" s="440">
        <v>21.44</v>
      </c>
      <c r="Y65" s="441">
        <v>21.44</v>
      </c>
      <c r="Z65" s="442">
        <v>21.44</v>
      </c>
      <c r="AA65" s="439">
        <f t="shared" si="78"/>
        <v>3473.28</v>
      </c>
      <c r="AB65" s="439"/>
      <c r="AC65" s="439"/>
      <c r="AD65" s="439"/>
      <c r="AE65" s="439">
        <f t="shared" si="79"/>
        <v>26.35</v>
      </c>
      <c r="AF65" s="439"/>
      <c r="AG65" s="439"/>
      <c r="AH65" s="439">
        <f t="shared" si="80"/>
        <v>4268.7</v>
      </c>
      <c r="AI65" s="439"/>
      <c r="AJ65" s="439"/>
      <c r="AK65" s="439"/>
      <c r="AL65" s="439"/>
      <c r="AM65" s="504"/>
      <c r="AN65" s="254">
        <v>21.44</v>
      </c>
      <c r="AO65" s="141">
        <f t="shared" si="4"/>
        <v>0</v>
      </c>
      <c r="AP65" s="215" t="str">
        <f t="shared" si="5"/>
        <v>OK</v>
      </c>
      <c r="AQ65" s="216"/>
      <c r="AR65" s="217"/>
      <c r="AT65" s="212"/>
      <c r="AU65" s="212"/>
      <c r="AV65" s="212"/>
      <c r="AW65" s="212"/>
      <c r="AX65" s="212"/>
      <c r="AY65" s="212"/>
      <c r="AZ65" s="212"/>
    </row>
    <row r="66" spans="1:52" s="214" customFormat="1" ht="36.75" customHeight="1">
      <c r="A66" s="245" t="s">
        <v>237</v>
      </c>
      <c r="B66" s="467" t="s">
        <v>131</v>
      </c>
      <c r="C66" s="467"/>
      <c r="D66" s="468" t="s">
        <v>117</v>
      </c>
      <c r="E66" s="468"/>
      <c r="F66" s="472" t="s">
        <v>135</v>
      </c>
      <c r="G66" s="472"/>
      <c r="H66" s="472"/>
      <c r="I66" s="472"/>
      <c r="J66" s="472"/>
      <c r="K66" s="472"/>
      <c r="L66" s="472"/>
      <c r="M66" s="472"/>
      <c r="N66" s="472"/>
      <c r="O66" s="472"/>
      <c r="P66" s="472"/>
      <c r="Q66" s="472"/>
      <c r="R66" s="472"/>
      <c r="S66" s="464" t="s">
        <v>27</v>
      </c>
      <c r="T66" s="464"/>
      <c r="U66" s="446">
        <f>'3.7'!K20</f>
        <v>40</v>
      </c>
      <c r="V66" s="446"/>
      <c r="W66" s="446"/>
      <c r="X66" s="440">
        <v>142.85</v>
      </c>
      <c r="Y66" s="441">
        <v>142.85</v>
      </c>
      <c r="Z66" s="442">
        <v>142.85</v>
      </c>
      <c r="AA66" s="439">
        <f t="shared" si="78"/>
        <v>5714</v>
      </c>
      <c r="AB66" s="439"/>
      <c r="AC66" s="439"/>
      <c r="AD66" s="439"/>
      <c r="AE66" s="439">
        <f t="shared" si="79"/>
        <v>175.59</v>
      </c>
      <c r="AF66" s="439"/>
      <c r="AG66" s="439"/>
      <c r="AH66" s="439">
        <f t="shared" si="80"/>
        <v>7023.6</v>
      </c>
      <c r="AI66" s="439"/>
      <c r="AJ66" s="439"/>
      <c r="AK66" s="439"/>
      <c r="AL66" s="439"/>
      <c r="AM66" s="504"/>
      <c r="AN66" s="254">
        <v>142.85</v>
      </c>
      <c r="AO66" s="141">
        <f t="shared" si="4"/>
        <v>0</v>
      </c>
      <c r="AP66" s="215" t="str">
        <f t="shared" si="5"/>
        <v>OK</v>
      </c>
      <c r="AQ66" s="216"/>
      <c r="AR66" s="217"/>
      <c r="AT66" s="212"/>
      <c r="AU66" s="212"/>
      <c r="AV66" s="212"/>
      <c r="AW66" s="212"/>
      <c r="AX66" s="212"/>
      <c r="AY66" s="212"/>
      <c r="AZ66" s="212"/>
    </row>
    <row r="67" spans="1:52" s="214" customFormat="1" ht="36.75" customHeight="1">
      <c r="A67" s="245" t="s">
        <v>121</v>
      </c>
      <c r="B67" s="467" t="s">
        <v>186</v>
      </c>
      <c r="C67" s="467"/>
      <c r="D67" s="639" t="s">
        <v>47</v>
      </c>
      <c r="E67" s="639"/>
      <c r="F67" s="472" t="s">
        <v>187</v>
      </c>
      <c r="G67" s="472"/>
      <c r="H67" s="472"/>
      <c r="I67" s="472"/>
      <c r="J67" s="472"/>
      <c r="K67" s="472"/>
      <c r="L67" s="472"/>
      <c r="M67" s="472"/>
      <c r="N67" s="472"/>
      <c r="O67" s="472"/>
      <c r="P67" s="472"/>
      <c r="Q67" s="472"/>
      <c r="R67" s="472"/>
      <c r="S67" s="464" t="s">
        <v>54</v>
      </c>
      <c r="T67" s="464"/>
      <c r="U67" s="446">
        <f>'3.8'!K20</f>
        <v>162.94</v>
      </c>
      <c r="V67" s="446"/>
      <c r="W67" s="446"/>
      <c r="X67" s="440">
        <v>77.290000000000006</v>
      </c>
      <c r="Y67" s="441">
        <v>77.290000000000006</v>
      </c>
      <c r="Z67" s="442">
        <v>77.290000000000006</v>
      </c>
      <c r="AA67" s="439">
        <f t="shared" si="78"/>
        <v>12593.63</v>
      </c>
      <c r="AB67" s="439"/>
      <c r="AC67" s="439"/>
      <c r="AD67" s="439"/>
      <c r="AE67" s="439">
        <f t="shared" si="79"/>
        <v>95</v>
      </c>
      <c r="AF67" s="439"/>
      <c r="AG67" s="439"/>
      <c r="AH67" s="439">
        <f t="shared" si="80"/>
        <v>15479.3</v>
      </c>
      <c r="AI67" s="439"/>
      <c r="AJ67" s="439"/>
      <c r="AK67" s="439"/>
      <c r="AL67" s="439"/>
      <c r="AM67" s="504"/>
      <c r="AN67" s="254">
        <v>77.290000000000006</v>
      </c>
      <c r="AO67" s="141">
        <f t="shared" si="4"/>
        <v>0</v>
      </c>
      <c r="AP67" s="215" t="str">
        <f t="shared" si="5"/>
        <v>OK</v>
      </c>
      <c r="AQ67" s="216"/>
      <c r="AR67" s="217"/>
      <c r="AT67" s="212"/>
      <c r="AU67" s="212"/>
      <c r="AV67" s="212"/>
      <c r="AW67" s="212"/>
      <c r="AX67" s="212"/>
      <c r="AY67" s="212"/>
      <c r="AZ67" s="212"/>
    </row>
    <row r="68" spans="1:52" s="214" customFormat="1" ht="32.25" customHeight="1">
      <c r="A68" s="243" t="s">
        <v>110</v>
      </c>
      <c r="B68" s="463"/>
      <c r="C68" s="463"/>
      <c r="D68" s="469"/>
      <c r="E68" s="469"/>
      <c r="F68" s="451" t="s">
        <v>251</v>
      </c>
      <c r="G68" s="451"/>
      <c r="H68" s="451"/>
      <c r="I68" s="451"/>
      <c r="J68" s="451"/>
      <c r="K68" s="451"/>
      <c r="L68" s="451"/>
      <c r="M68" s="451"/>
      <c r="N68" s="451"/>
      <c r="O68" s="451"/>
      <c r="P68" s="451"/>
      <c r="Q68" s="451"/>
      <c r="R68" s="451"/>
      <c r="S68" s="445"/>
      <c r="T68" s="445"/>
      <c r="U68" s="444"/>
      <c r="V68" s="444"/>
      <c r="W68" s="444"/>
      <c r="X68" s="503"/>
      <c r="Y68" s="503"/>
      <c r="Z68" s="503"/>
      <c r="AA68" s="481">
        <f>SUM(AA69:AD82)</f>
        <v>4014585.59</v>
      </c>
      <c r="AB68" s="481"/>
      <c r="AC68" s="481"/>
      <c r="AD68" s="481"/>
      <c r="AE68" s="503"/>
      <c r="AF68" s="503"/>
      <c r="AG68" s="503"/>
      <c r="AH68" s="488">
        <f>SUM(AH69:AM82)</f>
        <v>4934959.2</v>
      </c>
      <c r="AI68" s="489"/>
      <c r="AJ68" s="489"/>
      <c r="AK68" s="489"/>
      <c r="AL68" s="489"/>
      <c r="AM68" s="490"/>
      <c r="AN68" s="255"/>
      <c r="AO68" s="141">
        <f t="shared" si="4"/>
        <v>0</v>
      </c>
      <c r="AP68" s="215" t="str">
        <f t="shared" si="5"/>
        <v>OK</v>
      </c>
      <c r="AQ68" s="212"/>
      <c r="AR68" s="213"/>
    </row>
    <row r="69" spans="1:52" s="214" customFormat="1" ht="36.75" customHeight="1">
      <c r="A69" s="245" t="s">
        <v>111</v>
      </c>
      <c r="B69" s="467" t="s">
        <v>204</v>
      </c>
      <c r="C69" s="467"/>
      <c r="D69" s="465" t="s">
        <v>47</v>
      </c>
      <c r="E69" s="465"/>
      <c r="F69" s="472" t="s">
        <v>332</v>
      </c>
      <c r="G69" s="472"/>
      <c r="H69" s="472"/>
      <c r="I69" s="472"/>
      <c r="J69" s="472"/>
      <c r="K69" s="472"/>
      <c r="L69" s="472"/>
      <c r="M69" s="472"/>
      <c r="N69" s="472"/>
      <c r="O69" s="472"/>
      <c r="P69" s="472"/>
      <c r="Q69" s="472"/>
      <c r="R69" s="472"/>
      <c r="S69" s="464" t="s">
        <v>50</v>
      </c>
      <c r="T69" s="464"/>
      <c r="U69" s="446">
        <f>'4.1'!K20</f>
        <v>202</v>
      </c>
      <c r="V69" s="446"/>
      <c r="W69" s="446"/>
      <c r="X69" s="440">
        <v>40.18</v>
      </c>
      <c r="Y69" s="441">
        <v>40.18</v>
      </c>
      <c r="Z69" s="442">
        <v>40.18</v>
      </c>
      <c r="AA69" s="439">
        <f>U69*X69</f>
        <v>8116.36</v>
      </c>
      <c r="AB69" s="439"/>
      <c r="AC69" s="439"/>
      <c r="AD69" s="439"/>
      <c r="AE69" s="439">
        <f>X69*$AI$12+X69</f>
        <v>49.39</v>
      </c>
      <c r="AF69" s="439"/>
      <c r="AG69" s="439"/>
      <c r="AH69" s="439">
        <f>U69*AE69</f>
        <v>9976.7800000000007</v>
      </c>
      <c r="AI69" s="439"/>
      <c r="AJ69" s="439"/>
      <c r="AK69" s="439"/>
      <c r="AL69" s="439"/>
      <c r="AM69" s="504"/>
      <c r="AN69" s="254">
        <v>40.18</v>
      </c>
      <c r="AO69" s="141">
        <f t="shared" si="4"/>
        <v>0</v>
      </c>
      <c r="AP69" s="215" t="str">
        <f t="shared" si="5"/>
        <v>OK</v>
      </c>
      <c r="AQ69" s="216"/>
      <c r="AR69" s="217"/>
      <c r="AT69" s="212"/>
      <c r="AU69" s="212"/>
      <c r="AV69" s="212"/>
      <c r="AW69" s="212"/>
      <c r="AX69" s="212"/>
      <c r="AY69" s="212"/>
      <c r="AZ69" s="212"/>
    </row>
    <row r="70" spans="1:52" s="214" customFormat="1" ht="53.25" customHeight="1">
      <c r="A70" s="245" t="s">
        <v>112</v>
      </c>
      <c r="B70" s="473" t="s">
        <v>125</v>
      </c>
      <c r="C70" s="474"/>
      <c r="D70" s="540" t="s">
        <v>47</v>
      </c>
      <c r="E70" s="541"/>
      <c r="F70" s="460" t="s">
        <v>268</v>
      </c>
      <c r="G70" s="461"/>
      <c r="H70" s="461"/>
      <c r="I70" s="461"/>
      <c r="J70" s="461"/>
      <c r="K70" s="461"/>
      <c r="L70" s="461"/>
      <c r="M70" s="461"/>
      <c r="N70" s="461"/>
      <c r="O70" s="461"/>
      <c r="P70" s="461"/>
      <c r="Q70" s="461"/>
      <c r="R70" s="462"/>
      <c r="S70" s="526" t="s">
        <v>54</v>
      </c>
      <c r="T70" s="527"/>
      <c r="U70" s="446">
        <f>'4.2'!K20</f>
        <v>8641.7800000000007</v>
      </c>
      <c r="V70" s="446"/>
      <c r="W70" s="446"/>
      <c r="X70" s="440">
        <v>7.6</v>
      </c>
      <c r="Y70" s="441">
        <v>7.6</v>
      </c>
      <c r="Z70" s="442">
        <v>7.6</v>
      </c>
      <c r="AA70" s="439">
        <f t="shared" ref="AA70:AA71" si="81">U70*X70</f>
        <v>65677.53</v>
      </c>
      <c r="AB70" s="439"/>
      <c r="AC70" s="439"/>
      <c r="AD70" s="439"/>
      <c r="AE70" s="439">
        <f t="shared" ref="AE70:AE71" si="82">X70*$AI$12+X70</f>
        <v>9.34</v>
      </c>
      <c r="AF70" s="439"/>
      <c r="AG70" s="439"/>
      <c r="AH70" s="439">
        <f t="shared" ref="AH70:AH71" si="83">U70*AE70</f>
        <v>80714.23</v>
      </c>
      <c r="AI70" s="439"/>
      <c r="AJ70" s="439"/>
      <c r="AK70" s="439"/>
      <c r="AL70" s="439"/>
      <c r="AM70" s="504"/>
      <c r="AN70" s="254">
        <v>7.6</v>
      </c>
      <c r="AO70" s="141">
        <f t="shared" ref="AO70:AO71" si="84">X70-AN70</f>
        <v>0</v>
      </c>
      <c r="AP70" s="215" t="str">
        <f t="shared" ref="AP70:AP71" si="85">IF(X70&lt;(ROUND(0.75*AN70,2)),"APRESENTAR COMPOSIÇÃO","OK")</f>
        <v>OK</v>
      </c>
      <c r="AQ70" s="216"/>
      <c r="AR70" s="213"/>
    </row>
    <row r="71" spans="1:52" s="214" customFormat="1" ht="48.75" customHeight="1">
      <c r="A71" s="245" t="s">
        <v>122</v>
      </c>
      <c r="B71" s="470">
        <v>95875</v>
      </c>
      <c r="C71" s="471"/>
      <c r="D71" s="506" t="s">
        <v>7</v>
      </c>
      <c r="E71" s="507"/>
      <c r="F71" s="508" t="s">
        <v>442</v>
      </c>
      <c r="G71" s="509"/>
      <c r="H71" s="509"/>
      <c r="I71" s="509"/>
      <c r="J71" s="509"/>
      <c r="K71" s="509"/>
      <c r="L71" s="509"/>
      <c r="M71" s="509"/>
      <c r="N71" s="509"/>
      <c r="O71" s="509"/>
      <c r="P71" s="509"/>
      <c r="Q71" s="509"/>
      <c r="R71" s="510"/>
      <c r="S71" s="470" t="s">
        <v>55</v>
      </c>
      <c r="T71" s="471"/>
      <c r="U71" s="446">
        <f>'4.3'!K20</f>
        <v>162033.38</v>
      </c>
      <c r="V71" s="446"/>
      <c r="W71" s="446"/>
      <c r="X71" s="440">
        <v>2.5299999999999998</v>
      </c>
      <c r="Y71" s="441">
        <v>2.5299999999999998</v>
      </c>
      <c r="Z71" s="442">
        <v>2.5299999999999998</v>
      </c>
      <c r="AA71" s="439">
        <f t="shared" si="81"/>
        <v>409944.45</v>
      </c>
      <c r="AB71" s="439"/>
      <c r="AC71" s="439"/>
      <c r="AD71" s="439"/>
      <c r="AE71" s="439">
        <f t="shared" si="82"/>
        <v>3.11</v>
      </c>
      <c r="AF71" s="439"/>
      <c r="AG71" s="439"/>
      <c r="AH71" s="439">
        <f t="shared" si="83"/>
        <v>503923.81</v>
      </c>
      <c r="AI71" s="439"/>
      <c r="AJ71" s="439"/>
      <c r="AK71" s="439"/>
      <c r="AL71" s="439"/>
      <c r="AM71" s="504"/>
      <c r="AN71" s="254">
        <v>2.5299999999999998</v>
      </c>
      <c r="AO71" s="141">
        <f t="shared" si="84"/>
        <v>0</v>
      </c>
      <c r="AP71" s="215" t="str">
        <f t="shared" si="85"/>
        <v>OK</v>
      </c>
      <c r="AQ71" s="216"/>
      <c r="AR71" s="213"/>
    </row>
    <row r="72" spans="1:52" s="214" customFormat="1" ht="48.75" customHeight="1">
      <c r="A72" s="245" t="s">
        <v>123</v>
      </c>
      <c r="B72" s="467">
        <v>100576</v>
      </c>
      <c r="C72" s="467"/>
      <c r="D72" s="506" t="s">
        <v>7</v>
      </c>
      <c r="E72" s="507"/>
      <c r="F72" s="472" t="s">
        <v>431</v>
      </c>
      <c r="G72" s="472"/>
      <c r="H72" s="472"/>
      <c r="I72" s="472"/>
      <c r="J72" s="472"/>
      <c r="K72" s="472"/>
      <c r="L72" s="472"/>
      <c r="M72" s="472"/>
      <c r="N72" s="472"/>
      <c r="O72" s="472"/>
      <c r="P72" s="472"/>
      <c r="Q72" s="472"/>
      <c r="R72" s="472"/>
      <c r="S72" s="464" t="s">
        <v>53</v>
      </c>
      <c r="T72" s="464"/>
      <c r="U72" s="446">
        <f>'4.4'!K20</f>
        <v>28805.94</v>
      </c>
      <c r="V72" s="446"/>
      <c r="W72" s="446"/>
      <c r="X72" s="440">
        <v>2.86</v>
      </c>
      <c r="Y72" s="441">
        <v>2.86</v>
      </c>
      <c r="Z72" s="442">
        <v>2.86</v>
      </c>
      <c r="AA72" s="439">
        <f t="shared" ref="AA72:AA80" si="86">U72*X72</f>
        <v>82384.990000000005</v>
      </c>
      <c r="AB72" s="439"/>
      <c r="AC72" s="439"/>
      <c r="AD72" s="439"/>
      <c r="AE72" s="439">
        <f t="shared" ref="AE72:AE80" si="87">X72*$AI$12+X72</f>
        <v>3.52</v>
      </c>
      <c r="AF72" s="439"/>
      <c r="AG72" s="439"/>
      <c r="AH72" s="439">
        <f t="shared" ref="AH72:AH80" si="88">U72*AE72</f>
        <v>101396.91</v>
      </c>
      <c r="AI72" s="439"/>
      <c r="AJ72" s="439"/>
      <c r="AK72" s="439"/>
      <c r="AL72" s="439"/>
      <c r="AM72" s="504"/>
      <c r="AN72" s="254">
        <v>2.86</v>
      </c>
      <c r="AO72" s="141">
        <f t="shared" si="4"/>
        <v>0</v>
      </c>
      <c r="AP72" s="215" t="str">
        <f t="shared" si="5"/>
        <v>OK</v>
      </c>
      <c r="AQ72" s="216"/>
      <c r="AR72" s="217"/>
      <c r="AT72" s="212"/>
      <c r="AU72" s="212"/>
      <c r="AV72" s="212"/>
      <c r="AW72" s="212"/>
      <c r="AX72" s="212"/>
      <c r="AY72" s="212"/>
      <c r="AZ72" s="212"/>
    </row>
    <row r="73" spans="1:52" s="214" customFormat="1" ht="51" customHeight="1">
      <c r="A73" s="245" t="s">
        <v>124</v>
      </c>
      <c r="B73" s="518">
        <v>96396</v>
      </c>
      <c r="C73" s="518"/>
      <c r="D73" s="465" t="s">
        <v>7</v>
      </c>
      <c r="E73" s="465"/>
      <c r="F73" s="457" t="s">
        <v>333</v>
      </c>
      <c r="G73" s="457"/>
      <c r="H73" s="457"/>
      <c r="I73" s="457"/>
      <c r="J73" s="457"/>
      <c r="K73" s="457"/>
      <c r="L73" s="457"/>
      <c r="M73" s="457"/>
      <c r="N73" s="457"/>
      <c r="O73" s="457"/>
      <c r="P73" s="457"/>
      <c r="Q73" s="457"/>
      <c r="R73" s="457"/>
      <c r="S73" s="464" t="s">
        <v>54</v>
      </c>
      <c r="T73" s="464"/>
      <c r="U73" s="446">
        <f>'4.5'!K20</f>
        <v>4320.8900000000003</v>
      </c>
      <c r="V73" s="446"/>
      <c r="W73" s="446"/>
      <c r="X73" s="440">
        <v>214.43</v>
      </c>
      <c r="Y73" s="441">
        <v>214.43</v>
      </c>
      <c r="Z73" s="442">
        <v>214.43</v>
      </c>
      <c r="AA73" s="439">
        <f t="shared" si="86"/>
        <v>926528.44</v>
      </c>
      <c r="AB73" s="439"/>
      <c r="AC73" s="439"/>
      <c r="AD73" s="439"/>
      <c r="AE73" s="439">
        <f t="shared" si="87"/>
        <v>263.58</v>
      </c>
      <c r="AF73" s="439"/>
      <c r="AG73" s="439"/>
      <c r="AH73" s="439">
        <f t="shared" si="88"/>
        <v>1138900.19</v>
      </c>
      <c r="AI73" s="439"/>
      <c r="AJ73" s="439"/>
      <c r="AK73" s="439"/>
      <c r="AL73" s="439"/>
      <c r="AM73" s="504"/>
      <c r="AN73" s="254">
        <v>214.43</v>
      </c>
      <c r="AO73" s="141">
        <f t="shared" si="4"/>
        <v>0</v>
      </c>
      <c r="AP73" s="215" t="str">
        <f t="shared" si="5"/>
        <v>OK</v>
      </c>
      <c r="AQ73" s="216"/>
      <c r="AR73" s="213"/>
    </row>
    <row r="74" spans="1:52" s="214" customFormat="1" ht="51" customHeight="1">
      <c r="A74" s="245" t="s">
        <v>191</v>
      </c>
      <c r="B74" s="518">
        <v>95875</v>
      </c>
      <c r="C74" s="518"/>
      <c r="D74" s="639" t="s">
        <v>7</v>
      </c>
      <c r="E74" s="639"/>
      <c r="F74" s="457" t="s">
        <v>443</v>
      </c>
      <c r="G74" s="457"/>
      <c r="H74" s="457"/>
      <c r="I74" s="457"/>
      <c r="J74" s="457"/>
      <c r="K74" s="457"/>
      <c r="L74" s="457"/>
      <c r="M74" s="457"/>
      <c r="N74" s="457"/>
      <c r="O74" s="457"/>
      <c r="P74" s="457"/>
      <c r="Q74" s="457"/>
      <c r="R74" s="457"/>
      <c r="S74" s="464" t="s">
        <v>55</v>
      </c>
      <c r="T74" s="464"/>
      <c r="U74" s="446">
        <f>'4.6'!K20</f>
        <v>81016.69</v>
      </c>
      <c r="V74" s="446"/>
      <c r="W74" s="446"/>
      <c r="X74" s="440">
        <v>2.5299999999999998</v>
      </c>
      <c r="Y74" s="441">
        <v>2.5299999999999998</v>
      </c>
      <c r="Z74" s="442">
        <v>2.5299999999999998</v>
      </c>
      <c r="AA74" s="439">
        <f t="shared" si="86"/>
        <v>204972.23</v>
      </c>
      <c r="AB74" s="439"/>
      <c r="AC74" s="439"/>
      <c r="AD74" s="439"/>
      <c r="AE74" s="439">
        <f t="shared" si="87"/>
        <v>3.11</v>
      </c>
      <c r="AF74" s="439"/>
      <c r="AG74" s="439"/>
      <c r="AH74" s="439">
        <f t="shared" si="88"/>
        <v>251961.91</v>
      </c>
      <c r="AI74" s="439"/>
      <c r="AJ74" s="439"/>
      <c r="AK74" s="439"/>
      <c r="AL74" s="439"/>
      <c r="AM74" s="504"/>
      <c r="AN74" s="254">
        <v>2.5299999999999998</v>
      </c>
      <c r="AO74" s="141">
        <f t="shared" ref="AO74:AO112" si="89">X74-AN74</f>
        <v>0</v>
      </c>
      <c r="AP74" s="215" t="str">
        <f t="shared" ref="AP74:AP112" si="90">IF(X74&lt;(ROUND(0.75*AN74,2)),"APRESENTAR COMPOSIÇÃO","OK")</f>
        <v>OK</v>
      </c>
      <c r="AQ74" s="216"/>
      <c r="AR74" s="213"/>
    </row>
    <row r="75" spans="1:52" s="214" customFormat="1" ht="36.75" customHeight="1">
      <c r="A75" s="245" t="s">
        <v>192</v>
      </c>
      <c r="B75" s="518" t="str">
        <f>'PV-03.0008'!E7</f>
        <v>PV-03.0008</v>
      </c>
      <c r="C75" s="518"/>
      <c r="D75" s="640" t="s">
        <v>337</v>
      </c>
      <c r="E75" s="640"/>
      <c r="F75" s="466" t="str">
        <f>'PV-03.0008'!B7</f>
        <v>EXECUÇÃO DE IMPRIMAÇÃO COM EMULSÃO ASFÁLTICA PARA SERVIÇO DE IMPRIMAÇÃO (EAI)</v>
      </c>
      <c r="G75" s="466"/>
      <c r="H75" s="466"/>
      <c r="I75" s="466"/>
      <c r="J75" s="466"/>
      <c r="K75" s="466"/>
      <c r="L75" s="466"/>
      <c r="M75" s="466"/>
      <c r="N75" s="466"/>
      <c r="O75" s="466"/>
      <c r="P75" s="466"/>
      <c r="Q75" s="466"/>
      <c r="R75" s="466"/>
      <c r="S75" s="464" t="str">
        <f>'PV-03.0008'!F7</f>
        <v>M2</v>
      </c>
      <c r="T75" s="464"/>
      <c r="U75" s="446">
        <f>'4.7'!K20</f>
        <v>28805.94</v>
      </c>
      <c r="V75" s="446"/>
      <c r="W75" s="446"/>
      <c r="X75" s="440">
        <v>4.05</v>
      </c>
      <c r="Y75" s="441"/>
      <c r="Z75" s="442"/>
      <c r="AA75" s="439">
        <f t="shared" si="86"/>
        <v>116664.06</v>
      </c>
      <c r="AB75" s="439"/>
      <c r="AC75" s="439"/>
      <c r="AD75" s="439"/>
      <c r="AE75" s="439">
        <f t="shared" si="87"/>
        <v>4.9800000000000004</v>
      </c>
      <c r="AF75" s="439"/>
      <c r="AG75" s="439"/>
      <c r="AH75" s="439">
        <f t="shared" si="88"/>
        <v>143453.57999999999</v>
      </c>
      <c r="AI75" s="439"/>
      <c r="AJ75" s="439"/>
      <c r="AK75" s="439"/>
      <c r="AL75" s="439"/>
      <c r="AM75" s="504"/>
      <c r="AN75" s="254">
        <f>'PV-03.0008'!H35</f>
        <v>4.05</v>
      </c>
      <c r="AO75" s="141">
        <f t="shared" si="89"/>
        <v>0</v>
      </c>
      <c r="AP75" s="215" t="str">
        <f t="shared" si="90"/>
        <v>OK</v>
      </c>
      <c r="AQ75" s="216"/>
      <c r="AR75" s="217"/>
      <c r="AT75" s="212"/>
      <c r="AU75" s="212"/>
      <c r="AV75" s="212"/>
      <c r="AW75" s="212"/>
      <c r="AX75" s="212"/>
      <c r="AY75" s="212"/>
      <c r="AZ75" s="212"/>
    </row>
    <row r="76" spans="1:52" s="214" customFormat="1" ht="81" customHeight="1">
      <c r="A76" s="245" t="s">
        <v>193</v>
      </c>
      <c r="B76" s="518">
        <v>102330</v>
      </c>
      <c r="C76" s="518"/>
      <c r="D76" s="465" t="s">
        <v>7</v>
      </c>
      <c r="E76" s="465"/>
      <c r="F76" s="457" t="s">
        <v>445</v>
      </c>
      <c r="G76" s="457"/>
      <c r="H76" s="457"/>
      <c r="I76" s="457"/>
      <c r="J76" s="457"/>
      <c r="K76" s="457"/>
      <c r="L76" s="457"/>
      <c r="M76" s="457"/>
      <c r="N76" s="457"/>
      <c r="O76" s="457"/>
      <c r="P76" s="457"/>
      <c r="Q76" s="457"/>
      <c r="R76" s="457"/>
      <c r="S76" s="464" t="s">
        <v>39</v>
      </c>
      <c r="T76" s="464"/>
      <c r="U76" s="446">
        <f>'4.8'!K20</f>
        <v>1037.0999999999999</v>
      </c>
      <c r="V76" s="446"/>
      <c r="W76" s="446"/>
      <c r="X76" s="440">
        <v>1.41</v>
      </c>
      <c r="Y76" s="441">
        <v>1.41</v>
      </c>
      <c r="Z76" s="442">
        <v>1.41</v>
      </c>
      <c r="AA76" s="439">
        <f t="shared" si="86"/>
        <v>1462.31</v>
      </c>
      <c r="AB76" s="439"/>
      <c r="AC76" s="439"/>
      <c r="AD76" s="439"/>
      <c r="AE76" s="439">
        <f t="shared" si="87"/>
        <v>1.73</v>
      </c>
      <c r="AF76" s="439"/>
      <c r="AG76" s="439"/>
      <c r="AH76" s="439">
        <f t="shared" si="88"/>
        <v>1794.18</v>
      </c>
      <c r="AI76" s="439"/>
      <c r="AJ76" s="439"/>
      <c r="AK76" s="439"/>
      <c r="AL76" s="439"/>
      <c r="AM76" s="504"/>
      <c r="AN76" s="254">
        <v>1.41</v>
      </c>
      <c r="AO76" s="141">
        <f t="shared" si="89"/>
        <v>0</v>
      </c>
      <c r="AP76" s="215" t="str">
        <f t="shared" si="90"/>
        <v>OK</v>
      </c>
      <c r="AQ76" s="216"/>
      <c r="AR76" s="213"/>
    </row>
    <row r="77" spans="1:52" s="214" customFormat="1" ht="85.5" customHeight="1">
      <c r="A77" s="245" t="s">
        <v>291</v>
      </c>
      <c r="B77" s="518">
        <v>102331</v>
      </c>
      <c r="C77" s="518"/>
      <c r="D77" s="465" t="s">
        <v>7</v>
      </c>
      <c r="E77" s="465"/>
      <c r="F77" s="457" t="s">
        <v>446</v>
      </c>
      <c r="G77" s="457"/>
      <c r="H77" s="457"/>
      <c r="I77" s="457"/>
      <c r="J77" s="457"/>
      <c r="K77" s="457"/>
      <c r="L77" s="457"/>
      <c r="M77" s="457"/>
      <c r="N77" s="457"/>
      <c r="O77" s="457"/>
      <c r="P77" s="457"/>
      <c r="Q77" s="457"/>
      <c r="R77" s="457"/>
      <c r="S77" s="464" t="s">
        <v>39</v>
      </c>
      <c r="T77" s="464"/>
      <c r="U77" s="446">
        <f>'4.9'!K20</f>
        <v>15210.8</v>
      </c>
      <c r="V77" s="446"/>
      <c r="W77" s="446"/>
      <c r="X77" s="440">
        <v>0.55000000000000004</v>
      </c>
      <c r="Y77" s="441">
        <v>0.55000000000000004</v>
      </c>
      <c r="Z77" s="442">
        <v>0.55000000000000004</v>
      </c>
      <c r="AA77" s="439">
        <f t="shared" si="86"/>
        <v>8365.94</v>
      </c>
      <c r="AB77" s="439"/>
      <c r="AC77" s="439"/>
      <c r="AD77" s="439"/>
      <c r="AE77" s="439">
        <f t="shared" si="87"/>
        <v>0.68</v>
      </c>
      <c r="AF77" s="439"/>
      <c r="AG77" s="439"/>
      <c r="AH77" s="439">
        <f t="shared" si="88"/>
        <v>10343.34</v>
      </c>
      <c r="AI77" s="439"/>
      <c r="AJ77" s="439"/>
      <c r="AK77" s="439"/>
      <c r="AL77" s="439"/>
      <c r="AM77" s="504"/>
      <c r="AN77" s="254">
        <v>0.55000000000000004</v>
      </c>
      <c r="AO77" s="141">
        <f t="shared" si="89"/>
        <v>0</v>
      </c>
      <c r="AP77" s="215" t="str">
        <f t="shared" si="90"/>
        <v>OK</v>
      </c>
      <c r="AQ77" s="216"/>
      <c r="AR77" s="213"/>
    </row>
    <row r="78" spans="1:52" s="214" customFormat="1" ht="36.75" customHeight="1">
      <c r="A78" s="245" t="s">
        <v>292</v>
      </c>
      <c r="B78" s="467" t="str">
        <f>'PV-03.0009'!E7</f>
        <v>PV-03.0009</v>
      </c>
      <c r="C78" s="467"/>
      <c r="D78" s="640" t="s">
        <v>337</v>
      </c>
      <c r="E78" s="640"/>
      <c r="F78" s="466" t="str">
        <f>'PV-03.0009'!B7</f>
        <v xml:space="preserve">EXECUÇÃO DE PINTURA DE LIGAÇÃO COM EMULSÃO ASFÁLTICA RR-2C. </v>
      </c>
      <c r="G78" s="466"/>
      <c r="H78" s="466"/>
      <c r="I78" s="466"/>
      <c r="J78" s="466"/>
      <c r="K78" s="466"/>
      <c r="L78" s="466"/>
      <c r="M78" s="466"/>
      <c r="N78" s="466"/>
      <c r="O78" s="466"/>
      <c r="P78" s="466"/>
      <c r="Q78" s="466"/>
      <c r="R78" s="466"/>
      <c r="S78" s="464" t="str">
        <f>'PV-03.0009'!F7</f>
        <v>M2</v>
      </c>
      <c r="T78" s="464"/>
      <c r="U78" s="446">
        <f>'4.10'!K20</f>
        <v>28805.94</v>
      </c>
      <c r="V78" s="446"/>
      <c r="W78" s="446"/>
      <c r="X78" s="440">
        <v>2.41</v>
      </c>
      <c r="Y78" s="441"/>
      <c r="Z78" s="442"/>
      <c r="AA78" s="439">
        <f t="shared" si="86"/>
        <v>69422.320000000007</v>
      </c>
      <c r="AB78" s="439"/>
      <c r="AC78" s="439"/>
      <c r="AD78" s="439"/>
      <c r="AE78" s="439">
        <f t="shared" si="87"/>
        <v>2.96</v>
      </c>
      <c r="AF78" s="439"/>
      <c r="AG78" s="439"/>
      <c r="AH78" s="439">
        <f t="shared" si="88"/>
        <v>85265.58</v>
      </c>
      <c r="AI78" s="439"/>
      <c r="AJ78" s="439"/>
      <c r="AK78" s="439"/>
      <c r="AL78" s="439"/>
      <c r="AM78" s="504"/>
      <c r="AN78" s="254">
        <f>'PV-03.0009'!H36</f>
        <v>2.41</v>
      </c>
      <c r="AO78" s="141">
        <f t="shared" si="89"/>
        <v>0</v>
      </c>
      <c r="AP78" s="215" t="str">
        <f t="shared" si="90"/>
        <v>OK</v>
      </c>
      <c r="AQ78" s="216"/>
      <c r="AR78" s="217"/>
      <c r="AT78" s="212"/>
      <c r="AU78" s="212"/>
      <c r="AV78" s="212"/>
      <c r="AW78" s="212"/>
      <c r="AX78" s="212"/>
      <c r="AY78" s="212"/>
      <c r="AZ78" s="212"/>
    </row>
    <row r="79" spans="1:52" s="214" customFormat="1" ht="63" customHeight="1">
      <c r="A79" s="245" t="s">
        <v>293</v>
      </c>
      <c r="B79" s="518">
        <v>102330</v>
      </c>
      <c r="C79" s="518"/>
      <c r="D79" s="465" t="s">
        <v>7</v>
      </c>
      <c r="E79" s="465"/>
      <c r="F79" s="457" t="s">
        <v>447</v>
      </c>
      <c r="G79" s="457"/>
      <c r="H79" s="457"/>
      <c r="I79" s="457"/>
      <c r="J79" s="457"/>
      <c r="K79" s="457"/>
      <c r="L79" s="457"/>
      <c r="M79" s="457"/>
      <c r="N79" s="457"/>
      <c r="O79" s="457"/>
      <c r="P79" s="457"/>
      <c r="Q79" s="457"/>
      <c r="R79" s="457"/>
      <c r="S79" s="464" t="s">
        <v>39</v>
      </c>
      <c r="T79" s="464"/>
      <c r="U79" s="446">
        <f>'4.11'!K20</f>
        <v>432</v>
      </c>
      <c r="V79" s="446"/>
      <c r="W79" s="446"/>
      <c r="X79" s="440">
        <v>1.41</v>
      </c>
      <c r="Y79" s="441">
        <v>1.41</v>
      </c>
      <c r="Z79" s="442">
        <v>1.41</v>
      </c>
      <c r="AA79" s="439">
        <f t="shared" si="86"/>
        <v>609.12</v>
      </c>
      <c r="AB79" s="439"/>
      <c r="AC79" s="439"/>
      <c r="AD79" s="439"/>
      <c r="AE79" s="439">
        <f t="shared" si="87"/>
        <v>1.73</v>
      </c>
      <c r="AF79" s="439"/>
      <c r="AG79" s="439"/>
      <c r="AH79" s="439">
        <f t="shared" si="88"/>
        <v>747.36</v>
      </c>
      <c r="AI79" s="439"/>
      <c r="AJ79" s="439"/>
      <c r="AK79" s="439"/>
      <c r="AL79" s="439"/>
      <c r="AM79" s="504"/>
      <c r="AN79" s="254">
        <v>1.41</v>
      </c>
      <c r="AO79" s="141">
        <f t="shared" si="89"/>
        <v>0</v>
      </c>
      <c r="AP79" s="215" t="str">
        <f t="shared" si="90"/>
        <v>OK</v>
      </c>
      <c r="AQ79" s="216"/>
      <c r="AR79" s="213"/>
    </row>
    <row r="80" spans="1:52" s="214" customFormat="1" ht="79.5" customHeight="1">
      <c r="A80" s="245" t="s">
        <v>294</v>
      </c>
      <c r="B80" s="518">
        <v>102331</v>
      </c>
      <c r="C80" s="518"/>
      <c r="D80" s="465" t="s">
        <v>7</v>
      </c>
      <c r="E80" s="465"/>
      <c r="F80" s="457" t="s">
        <v>444</v>
      </c>
      <c r="G80" s="457"/>
      <c r="H80" s="457"/>
      <c r="I80" s="457"/>
      <c r="J80" s="457"/>
      <c r="K80" s="457"/>
      <c r="L80" s="457"/>
      <c r="M80" s="457"/>
      <c r="N80" s="457"/>
      <c r="O80" s="457"/>
      <c r="P80" s="457"/>
      <c r="Q80" s="457"/>
      <c r="R80" s="457"/>
      <c r="S80" s="464" t="s">
        <v>39</v>
      </c>
      <c r="T80" s="464"/>
      <c r="U80" s="446">
        <f>'4.12'!K20</f>
        <v>6336</v>
      </c>
      <c r="V80" s="446"/>
      <c r="W80" s="446"/>
      <c r="X80" s="440">
        <v>0.55000000000000004</v>
      </c>
      <c r="Y80" s="441">
        <v>0.55000000000000004</v>
      </c>
      <c r="Z80" s="442">
        <v>0.55000000000000004</v>
      </c>
      <c r="AA80" s="439">
        <f t="shared" si="86"/>
        <v>3484.8</v>
      </c>
      <c r="AB80" s="439"/>
      <c r="AC80" s="439"/>
      <c r="AD80" s="439"/>
      <c r="AE80" s="439">
        <f t="shared" si="87"/>
        <v>0.68</v>
      </c>
      <c r="AF80" s="439"/>
      <c r="AG80" s="439"/>
      <c r="AH80" s="439">
        <f t="shared" si="88"/>
        <v>4308.4799999999996</v>
      </c>
      <c r="AI80" s="439"/>
      <c r="AJ80" s="439"/>
      <c r="AK80" s="439"/>
      <c r="AL80" s="439"/>
      <c r="AM80" s="504"/>
      <c r="AN80" s="254">
        <v>0.55000000000000004</v>
      </c>
      <c r="AO80" s="141">
        <f t="shared" si="89"/>
        <v>0</v>
      </c>
      <c r="AP80" s="215" t="str">
        <f t="shared" si="90"/>
        <v>OK</v>
      </c>
      <c r="AQ80" s="216"/>
      <c r="AR80" s="213"/>
    </row>
    <row r="81" spans="1:52" s="214" customFormat="1" ht="63" customHeight="1">
      <c r="A81" s="245" t="s">
        <v>295</v>
      </c>
      <c r="B81" s="518" t="s">
        <v>57</v>
      </c>
      <c r="C81" s="518"/>
      <c r="D81" s="468" t="s">
        <v>47</v>
      </c>
      <c r="E81" s="468"/>
      <c r="F81" s="457" t="s">
        <v>243</v>
      </c>
      <c r="G81" s="457"/>
      <c r="H81" s="457"/>
      <c r="I81" s="457"/>
      <c r="J81" s="457"/>
      <c r="K81" s="457"/>
      <c r="L81" s="457"/>
      <c r="M81" s="457"/>
      <c r="N81" s="457"/>
      <c r="O81" s="457"/>
      <c r="P81" s="457"/>
      <c r="Q81" s="457"/>
      <c r="R81" s="457"/>
      <c r="S81" s="464" t="s">
        <v>54</v>
      </c>
      <c r="T81" s="464"/>
      <c r="U81" s="446">
        <f>'4.13'!K20</f>
        <v>1152.24</v>
      </c>
      <c r="V81" s="446"/>
      <c r="W81" s="446"/>
      <c r="X81" s="440">
        <v>1776.05</v>
      </c>
      <c r="Y81" s="441">
        <v>1776.05</v>
      </c>
      <c r="Z81" s="442">
        <v>1776.05</v>
      </c>
      <c r="AA81" s="439">
        <f t="shared" ref="AA81:AA82" si="91">U81*X81</f>
        <v>2046435.85</v>
      </c>
      <c r="AB81" s="439"/>
      <c r="AC81" s="439"/>
      <c r="AD81" s="439"/>
      <c r="AE81" s="439">
        <f t="shared" ref="AE81:AE82" si="92">X81*$AI$12+X81</f>
        <v>2183.12</v>
      </c>
      <c r="AF81" s="439"/>
      <c r="AG81" s="439"/>
      <c r="AH81" s="439">
        <f t="shared" ref="AH81:AH82" si="93">U81*AE81</f>
        <v>2515478.19</v>
      </c>
      <c r="AI81" s="439"/>
      <c r="AJ81" s="439"/>
      <c r="AK81" s="439"/>
      <c r="AL81" s="439"/>
      <c r="AM81" s="504"/>
      <c r="AN81" s="254">
        <v>1776.05</v>
      </c>
      <c r="AO81" s="141">
        <f t="shared" si="89"/>
        <v>0</v>
      </c>
      <c r="AP81" s="215" t="str">
        <f t="shared" si="90"/>
        <v>OK</v>
      </c>
      <c r="AQ81" s="216"/>
      <c r="AR81" s="213"/>
    </row>
    <row r="82" spans="1:52" s="214" customFormat="1" ht="51" customHeight="1">
      <c r="A82" s="245" t="s">
        <v>296</v>
      </c>
      <c r="B82" s="518">
        <v>95878</v>
      </c>
      <c r="C82" s="518"/>
      <c r="D82" s="465" t="s">
        <v>7</v>
      </c>
      <c r="E82" s="465"/>
      <c r="F82" s="457" t="s">
        <v>448</v>
      </c>
      <c r="G82" s="457"/>
      <c r="H82" s="457"/>
      <c r="I82" s="457"/>
      <c r="J82" s="457"/>
      <c r="K82" s="457"/>
      <c r="L82" s="457"/>
      <c r="M82" s="457"/>
      <c r="N82" s="457"/>
      <c r="O82" s="457"/>
      <c r="P82" s="457"/>
      <c r="Q82" s="457"/>
      <c r="R82" s="457"/>
      <c r="S82" s="464" t="s">
        <v>39</v>
      </c>
      <c r="T82" s="464"/>
      <c r="U82" s="446">
        <f>'4.14'!K20</f>
        <v>41480.699999999997</v>
      </c>
      <c r="V82" s="446"/>
      <c r="W82" s="446"/>
      <c r="X82" s="440">
        <v>1.7</v>
      </c>
      <c r="Y82" s="441">
        <v>1.7</v>
      </c>
      <c r="Z82" s="442">
        <v>1.7</v>
      </c>
      <c r="AA82" s="439">
        <f t="shared" si="91"/>
        <v>70517.19</v>
      </c>
      <c r="AB82" s="439"/>
      <c r="AC82" s="439"/>
      <c r="AD82" s="439"/>
      <c r="AE82" s="439">
        <f t="shared" si="92"/>
        <v>2.09</v>
      </c>
      <c r="AF82" s="439"/>
      <c r="AG82" s="439"/>
      <c r="AH82" s="439">
        <f t="shared" si="93"/>
        <v>86694.66</v>
      </c>
      <c r="AI82" s="439"/>
      <c r="AJ82" s="439"/>
      <c r="AK82" s="439"/>
      <c r="AL82" s="439"/>
      <c r="AM82" s="504"/>
      <c r="AN82" s="254">
        <v>1.7</v>
      </c>
      <c r="AO82" s="141">
        <f t="shared" ref="AO82" si="94">X82-AN82</f>
        <v>0</v>
      </c>
      <c r="AP82" s="215" t="str">
        <f t="shared" si="90"/>
        <v>OK</v>
      </c>
      <c r="AQ82" s="216"/>
      <c r="AR82" s="213"/>
    </row>
    <row r="83" spans="1:52" s="214" customFormat="1" ht="32.25" customHeight="1">
      <c r="A83" s="243" t="s">
        <v>113</v>
      </c>
      <c r="B83" s="463"/>
      <c r="C83" s="463"/>
      <c r="D83" s="469"/>
      <c r="E83" s="469"/>
      <c r="F83" s="451" t="s">
        <v>252</v>
      </c>
      <c r="G83" s="451"/>
      <c r="H83" s="451"/>
      <c r="I83" s="451"/>
      <c r="J83" s="451"/>
      <c r="K83" s="451"/>
      <c r="L83" s="451"/>
      <c r="M83" s="451"/>
      <c r="N83" s="451"/>
      <c r="O83" s="451"/>
      <c r="P83" s="451"/>
      <c r="Q83" s="451"/>
      <c r="R83" s="451"/>
      <c r="S83" s="445"/>
      <c r="T83" s="445"/>
      <c r="U83" s="444"/>
      <c r="V83" s="444"/>
      <c r="W83" s="444"/>
      <c r="X83" s="503"/>
      <c r="Y83" s="503"/>
      <c r="Z83" s="503"/>
      <c r="AA83" s="481">
        <f>SUM(AA84:AD103)</f>
        <v>4631278.09</v>
      </c>
      <c r="AB83" s="481"/>
      <c r="AC83" s="481"/>
      <c r="AD83" s="481"/>
      <c r="AE83" s="503"/>
      <c r="AF83" s="503"/>
      <c r="AG83" s="503"/>
      <c r="AH83" s="488">
        <f>SUM(AH84:AM103)</f>
        <v>5692825.29</v>
      </c>
      <c r="AI83" s="489"/>
      <c r="AJ83" s="489"/>
      <c r="AK83" s="489"/>
      <c r="AL83" s="489"/>
      <c r="AM83" s="490"/>
      <c r="AN83" s="255"/>
      <c r="AO83" s="141">
        <f t="shared" si="89"/>
        <v>0</v>
      </c>
      <c r="AP83" s="215" t="str">
        <f t="shared" si="90"/>
        <v>OK</v>
      </c>
      <c r="AQ83" s="212"/>
      <c r="AR83" s="213"/>
    </row>
    <row r="84" spans="1:52" s="214" customFormat="1" ht="36.75" customHeight="1">
      <c r="A84" s="245" t="s">
        <v>114</v>
      </c>
      <c r="B84" s="454" t="s">
        <v>204</v>
      </c>
      <c r="C84" s="454"/>
      <c r="D84" s="644" t="s">
        <v>47</v>
      </c>
      <c r="E84" s="644"/>
      <c r="F84" s="450" t="s">
        <v>332</v>
      </c>
      <c r="G84" s="450"/>
      <c r="H84" s="450"/>
      <c r="I84" s="450"/>
      <c r="J84" s="450"/>
      <c r="K84" s="450"/>
      <c r="L84" s="450"/>
      <c r="M84" s="450"/>
      <c r="N84" s="450"/>
      <c r="O84" s="450"/>
      <c r="P84" s="450"/>
      <c r="Q84" s="450"/>
      <c r="R84" s="450"/>
      <c r="S84" s="454" t="s">
        <v>50</v>
      </c>
      <c r="T84" s="454"/>
      <c r="U84" s="446">
        <f>'5.1'!K20</f>
        <v>237</v>
      </c>
      <c r="V84" s="446"/>
      <c r="W84" s="446"/>
      <c r="X84" s="440">
        <v>40.18</v>
      </c>
      <c r="Y84" s="441">
        <v>40.18</v>
      </c>
      <c r="Z84" s="442">
        <v>40.18</v>
      </c>
      <c r="AA84" s="439">
        <f t="shared" ref="AA84:AA90" si="95">U84*X84</f>
        <v>9522.66</v>
      </c>
      <c r="AB84" s="439"/>
      <c r="AC84" s="439"/>
      <c r="AD84" s="439"/>
      <c r="AE84" s="439">
        <f t="shared" ref="AE84:AE90" si="96">X84*$AI$12+X84</f>
        <v>49.39</v>
      </c>
      <c r="AF84" s="439"/>
      <c r="AG84" s="439"/>
      <c r="AH84" s="439">
        <f t="shared" ref="AH84:AH90" si="97">U84*AE84</f>
        <v>11705.43</v>
      </c>
      <c r="AI84" s="439"/>
      <c r="AJ84" s="439"/>
      <c r="AK84" s="439"/>
      <c r="AL84" s="439"/>
      <c r="AM84" s="504"/>
      <c r="AN84" s="254">
        <v>40.18</v>
      </c>
      <c r="AO84" s="141">
        <f t="shared" si="89"/>
        <v>0</v>
      </c>
      <c r="AP84" s="215" t="str">
        <f t="shared" si="90"/>
        <v>OK</v>
      </c>
      <c r="AQ84" s="216"/>
      <c r="AR84" s="217"/>
      <c r="AT84" s="212"/>
      <c r="AU84" s="212"/>
      <c r="AV84" s="212"/>
      <c r="AW84" s="212"/>
      <c r="AX84" s="212"/>
      <c r="AY84" s="212"/>
      <c r="AZ84" s="212"/>
    </row>
    <row r="85" spans="1:52" s="214" customFormat="1" ht="35.25" customHeight="1">
      <c r="A85" s="245" t="s">
        <v>115</v>
      </c>
      <c r="B85" s="447">
        <v>96001</v>
      </c>
      <c r="C85" s="447"/>
      <c r="D85" s="636" t="s">
        <v>7</v>
      </c>
      <c r="E85" s="636"/>
      <c r="F85" s="449" t="s">
        <v>335</v>
      </c>
      <c r="G85" s="449"/>
      <c r="H85" s="449"/>
      <c r="I85" s="449"/>
      <c r="J85" s="449"/>
      <c r="K85" s="449"/>
      <c r="L85" s="449"/>
      <c r="M85" s="449"/>
      <c r="N85" s="449"/>
      <c r="O85" s="449"/>
      <c r="P85" s="449"/>
      <c r="Q85" s="449"/>
      <c r="R85" s="449"/>
      <c r="S85" s="454" t="s">
        <v>53</v>
      </c>
      <c r="T85" s="454"/>
      <c r="U85" s="446">
        <f>'5.2'!K20</f>
        <v>34327.449999999997</v>
      </c>
      <c r="V85" s="446"/>
      <c r="W85" s="446"/>
      <c r="X85" s="440">
        <v>7.06</v>
      </c>
      <c r="Y85" s="441">
        <v>7.06</v>
      </c>
      <c r="Z85" s="442">
        <v>7.06</v>
      </c>
      <c r="AA85" s="439">
        <f t="shared" ref="AA85" si="98">U85*X85</f>
        <v>242351.8</v>
      </c>
      <c r="AB85" s="439"/>
      <c r="AC85" s="439"/>
      <c r="AD85" s="439"/>
      <c r="AE85" s="439">
        <f t="shared" ref="AE85" si="99">X85*$AI$12+X85</f>
        <v>8.68</v>
      </c>
      <c r="AF85" s="439"/>
      <c r="AG85" s="439"/>
      <c r="AH85" s="439">
        <f t="shared" ref="AH85" si="100">U85*AE85</f>
        <v>297962.27</v>
      </c>
      <c r="AI85" s="439"/>
      <c r="AJ85" s="439"/>
      <c r="AK85" s="439"/>
      <c r="AL85" s="439"/>
      <c r="AM85" s="504"/>
      <c r="AN85" s="254">
        <v>7.06</v>
      </c>
      <c r="AO85" s="141">
        <f>X85-AN85</f>
        <v>0</v>
      </c>
      <c r="AP85" s="215" t="str">
        <f>IF(X85&lt;(ROUND(0.75*AN85,2)),"APRESENTAR COMPOSIÇÃO","OK")</f>
        <v>OK</v>
      </c>
      <c r="AQ85" s="216"/>
      <c r="AR85" s="213"/>
    </row>
    <row r="86" spans="1:52" s="214" customFormat="1" ht="63" customHeight="1">
      <c r="A86" s="245" t="s">
        <v>196</v>
      </c>
      <c r="B86" s="453">
        <v>95875</v>
      </c>
      <c r="C86" s="453"/>
      <c r="D86" s="636" t="s">
        <v>7</v>
      </c>
      <c r="E86" s="636"/>
      <c r="F86" s="452" t="s">
        <v>449</v>
      </c>
      <c r="G86" s="452"/>
      <c r="H86" s="452"/>
      <c r="I86" s="452"/>
      <c r="J86" s="452"/>
      <c r="K86" s="452"/>
      <c r="L86" s="452"/>
      <c r="M86" s="452"/>
      <c r="N86" s="452"/>
      <c r="O86" s="452"/>
      <c r="P86" s="452"/>
      <c r="Q86" s="452"/>
      <c r="R86" s="452"/>
      <c r="S86" s="443" t="s">
        <v>55</v>
      </c>
      <c r="T86" s="443"/>
      <c r="U86" s="446">
        <f>'5.3'!K20</f>
        <v>19309.32</v>
      </c>
      <c r="V86" s="446"/>
      <c r="W86" s="446"/>
      <c r="X86" s="440">
        <v>2.5299999999999998</v>
      </c>
      <c r="Y86" s="441">
        <v>2.5299999999999998</v>
      </c>
      <c r="Z86" s="442">
        <v>2.5299999999999998</v>
      </c>
      <c r="AA86" s="439">
        <f t="shared" ref="AA86:AA87" si="101">U86*X86</f>
        <v>48852.58</v>
      </c>
      <c r="AB86" s="439"/>
      <c r="AC86" s="439"/>
      <c r="AD86" s="439"/>
      <c r="AE86" s="439">
        <f t="shared" ref="AE86:AE87" si="102">X86*$AI$12+X86</f>
        <v>3.11</v>
      </c>
      <c r="AF86" s="439"/>
      <c r="AG86" s="439"/>
      <c r="AH86" s="439">
        <f t="shared" ref="AH86:AH87" si="103">U86*AE86</f>
        <v>60051.99</v>
      </c>
      <c r="AI86" s="439"/>
      <c r="AJ86" s="439"/>
      <c r="AK86" s="439"/>
      <c r="AL86" s="439"/>
      <c r="AM86" s="504"/>
      <c r="AN86" s="254">
        <v>2.5299999999999998</v>
      </c>
      <c r="AO86" s="141">
        <f t="shared" ref="AO86:AO87" si="104">X86-AN86</f>
        <v>0</v>
      </c>
      <c r="AP86" s="215" t="str">
        <f t="shared" ref="AP86:AP87" si="105">IF(X86&lt;(ROUND(0.75*AN86,2)),"APRESENTAR COMPOSIÇÃO","OK")</f>
        <v>OK</v>
      </c>
      <c r="AQ86" s="216"/>
      <c r="AR86" s="213"/>
    </row>
    <row r="87" spans="1:52" s="214" customFormat="1" ht="50.25" customHeight="1">
      <c r="A87" s="245" t="s">
        <v>197</v>
      </c>
      <c r="B87" s="453">
        <v>101835</v>
      </c>
      <c r="C87" s="453"/>
      <c r="D87" s="636" t="s">
        <v>7</v>
      </c>
      <c r="E87" s="636"/>
      <c r="F87" s="637" t="s">
        <v>336</v>
      </c>
      <c r="G87" s="637"/>
      <c r="H87" s="637"/>
      <c r="I87" s="637"/>
      <c r="J87" s="637"/>
      <c r="K87" s="637"/>
      <c r="L87" s="637"/>
      <c r="M87" s="637"/>
      <c r="N87" s="637"/>
      <c r="O87" s="637"/>
      <c r="P87" s="637"/>
      <c r="Q87" s="637"/>
      <c r="R87" s="637"/>
      <c r="S87" s="443" t="s">
        <v>54</v>
      </c>
      <c r="T87" s="443"/>
      <c r="U87" s="446">
        <f>'5.4'!K20</f>
        <v>858.18</v>
      </c>
      <c r="V87" s="446"/>
      <c r="W87" s="446"/>
      <c r="X87" s="440">
        <v>336.22</v>
      </c>
      <c r="Y87" s="441">
        <v>336.22</v>
      </c>
      <c r="Z87" s="442">
        <v>336.22</v>
      </c>
      <c r="AA87" s="439">
        <f t="shared" si="101"/>
        <v>288537.28000000003</v>
      </c>
      <c r="AB87" s="439"/>
      <c r="AC87" s="439"/>
      <c r="AD87" s="439"/>
      <c r="AE87" s="439">
        <f t="shared" si="102"/>
        <v>413.28</v>
      </c>
      <c r="AF87" s="439"/>
      <c r="AG87" s="439"/>
      <c r="AH87" s="439">
        <f t="shared" si="103"/>
        <v>354668.63</v>
      </c>
      <c r="AI87" s="439"/>
      <c r="AJ87" s="439"/>
      <c r="AK87" s="439"/>
      <c r="AL87" s="439"/>
      <c r="AM87" s="504"/>
      <c r="AN87" s="254">
        <v>336.22</v>
      </c>
      <c r="AO87" s="141">
        <f t="shared" si="104"/>
        <v>0</v>
      </c>
      <c r="AP87" s="215" t="str">
        <f t="shared" si="105"/>
        <v>OK</v>
      </c>
      <c r="AQ87" s="216"/>
      <c r="AR87" s="213"/>
    </row>
    <row r="88" spans="1:52" s="214" customFormat="1" ht="35.25" customHeight="1">
      <c r="A88" s="245" t="s">
        <v>198</v>
      </c>
      <c r="B88" s="647">
        <v>4011482</v>
      </c>
      <c r="C88" s="647"/>
      <c r="D88" s="638" t="s">
        <v>334</v>
      </c>
      <c r="E88" s="638"/>
      <c r="F88" s="449" t="s">
        <v>434</v>
      </c>
      <c r="G88" s="449"/>
      <c r="H88" s="449"/>
      <c r="I88" s="449"/>
      <c r="J88" s="449"/>
      <c r="K88" s="449"/>
      <c r="L88" s="449"/>
      <c r="M88" s="449"/>
      <c r="N88" s="449"/>
      <c r="O88" s="449"/>
      <c r="P88" s="449"/>
      <c r="Q88" s="449"/>
      <c r="R88" s="449"/>
      <c r="S88" s="454" t="s">
        <v>54</v>
      </c>
      <c r="T88" s="454"/>
      <c r="U88" s="446">
        <f>'5.5'!K22</f>
        <v>1525.67</v>
      </c>
      <c r="V88" s="446"/>
      <c r="W88" s="446"/>
      <c r="X88" s="440">
        <v>73.91</v>
      </c>
      <c r="Y88" s="441">
        <v>73.91</v>
      </c>
      <c r="Z88" s="442">
        <v>73.91</v>
      </c>
      <c r="AA88" s="439">
        <f t="shared" ref="AA88" si="106">U88*X88</f>
        <v>112762.27</v>
      </c>
      <c r="AB88" s="439"/>
      <c r="AC88" s="439"/>
      <c r="AD88" s="439"/>
      <c r="AE88" s="439">
        <f t="shared" ref="AE88" si="107">X88*$AI$12+X88</f>
        <v>90.85</v>
      </c>
      <c r="AF88" s="439"/>
      <c r="AG88" s="439"/>
      <c r="AH88" s="439">
        <f t="shared" ref="AH88" si="108">U88*AE88</f>
        <v>138607.12</v>
      </c>
      <c r="AI88" s="439"/>
      <c r="AJ88" s="439"/>
      <c r="AK88" s="439"/>
      <c r="AL88" s="439"/>
      <c r="AM88" s="504"/>
      <c r="AN88" s="254">
        <v>73.91</v>
      </c>
      <c r="AO88" s="141">
        <f>X88-AN88</f>
        <v>0</v>
      </c>
      <c r="AP88" s="215" t="str">
        <f>IF(X88&lt;(ROUND(0.75*AN88,2)),"APRESENTAR COMPOSIÇÃO","OK")</f>
        <v>OK</v>
      </c>
      <c r="AQ88" s="216"/>
      <c r="AR88" s="213"/>
    </row>
    <row r="89" spans="1:52" s="214" customFormat="1" ht="50.25" customHeight="1">
      <c r="A89" s="245" t="s">
        <v>199</v>
      </c>
      <c r="B89" s="453">
        <v>96396</v>
      </c>
      <c r="C89" s="453"/>
      <c r="D89" s="636" t="s">
        <v>7</v>
      </c>
      <c r="E89" s="636"/>
      <c r="F89" s="452" t="s">
        <v>432</v>
      </c>
      <c r="G89" s="452"/>
      <c r="H89" s="452"/>
      <c r="I89" s="452"/>
      <c r="J89" s="452"/>
      <c r="K89" s="452"/>
      <c r="L89" s="452"/>
      <c r="M89" s="452"/>
      <c r="N89" s="452"/>
      <c r="O89" s="452"/>
      <c r="P89" s="452"/>
      <c r="Q89" s="452"/>
      <c r="R89" s="452"/>
      <c r="S89" s="443" t="s">
        <v>54</v>
      </c>
      <c r="T89" s="443"/>
      <c r="U89" s="446">
        <f>'5.6'!K22</f>
        <v>762.84</v>
      </c>
      <c r="V89" s="446"/>
      <c r="W89" s="446"/>
      <c r="X89" s="440">
        <v>214.43</v>
      </c>
      <c r="Y89" s="441">
        <v>214.43</v>
      </c>
      <c r="Z89" s="442">
        <v>214.43</v>
      </c>
      <c r="AA89" s="439">
        <f>U89*X89</f>
        <v>163575.78</v>
      </c>
      <c r="AB89" s="439"/>
      <c r="AC89" s="439"/>
      <c r="AD89" s="439"/>
      <c r="AE89" s="439">
        <f>X89*$AI$12+X89</f>
        <v>263.58</v>
      </c>
      <c r="AF89" s="439"/>
      <c r="AG89" s="439"/>
      <c r="AH89" s="439">
        <f>U89*AE89</f>
        <v>201069.37</v>
      </c>
      <c r="AI89" s="439"/>
      <c r="AJ89" s="439"/>
      <c r="AK89" s="439"/>
      <c r="AL89" s="439"/>
      <c r="AM89" s="504"/>
      <c r="AN89" s="254">
        <v>214.43</v>
      </c>
      <c r="AO89" s="141">
        <f>X89-AN89</f>
        <v>0</v>
      </c>
      <c r="AP89" s="215" t="str">
        <f>IF(X89&lt;(ROUND(0.75*AN89,2)),"APRESENTAR COMPOSIÇÃO","OK")</f>
        <v>OK</v>
      </c>
      <c r="AQ89" s="216"/>
      <c r="AR89" s="213"/>
    </row>
    <row r="90" spans="1:52" s="214" customFormat="1" ht="58.5" customHeight="1">
      <c r="A90" s="245" t="s">
        <v>200</v>
      </c>
      <c r="B90" s="453">
        <v>95875</v>
      </c>
      <c r="C90" s="453"/>
      <c r="D90" s="636" t="s">
        <v>7</v>
      </c>
      <c r="E90" s="636"/>
      <c r="F90" s="452" t="s">
        <v>450</v>
      </c>
      <c r="G90" s="452"/>
      <c r="H90" s="452"/>
      <c r="I90" s="452"/>
      <c r="J90" s="452"/>
      <c r="K90" s="452"/>
      <c r="L90" s="452"/>
      <c r="M90" s="452"/>
      <c r="N90" s="452"/>
      <c r="O90" s="452"/>
      <c r="P90" s="452"/>
      <c r="Q90" s="452"/>
      <c r="R90" s="452"/>
      <c r="S90" s="443" t="s">
        <v>55</v>
      </c>
      <c r="T90" s="443"/>
      <c r="U90" s="446">
        <f>'5.7'!K22</f>
        <v>14303.25</v>
      </c>
      <c r="V90" s="446"/>
      <c r="W90" s="446"/>
      <c r="X90" s="440">
        <v>2.5299999999999998</v>
      </c>
      <c r="Y90" s="441">
        <v>2.5299999999999998</v>
      </c>
      <c r="Z90" s="442">
        <v>2.5299999999999998</v>
      </c>
      <c r="AA90" s="439">
        <f t="shared" si="95"/>
        <v>36187.22</v>
      </c>
      <c r="AB90" s="439"/>
      <c r="AC90" s="439"/>
      <c r="AD90" s="439"/>
      <c r="AE90" s="439">
        <f t="shared" si="96"/>
        <v>3.11</v>
      </c>
      <c r="AF90" s="439"/>
      <c r="AG90" s="439"/>
      <c r="AH90" s="439">
        <f t="shared" si="97"/>
        <v>44483.11</v>
      </c>
      <c r="AI90" s="439"/>
      <c r="AJ90" s="439"/>
      <c r="AK90" s="439"/>
      <c r="AL90" s="439"/>
      <c r="AM90" s="504"/>
      <c r="AN90" s="254">
        <v>2.5299999999999998</v>
      </c>
      <c r="AO90" s="141">
        <f t="shared" si="89"/>
        <v>0</v>
      </c>
      <c r="AP90" s="215" t="str">
        <f t="shared" si="90"/>
        <v>OK</v>
      </c>
      <c r="AQ90" s="216"/>
      <c r="AR90" s="213"/>
    </row>
    <row r="91" spans="1:52" s="214" customFormat="1" ht="60.75" customHeight="1">
      <c r="A91" s="245" t="s">
        <v>201</v>
      </c>
      <c r="B91" s="453">
        <v>96396</v>
      </c>
      <c r="C91" s="453"/>
      <c r="D91" s="636" t="s">
        <v>7</v>
      </c>
      <c r="E91" s="636"/>
      <c r="F91" s="452" t="s">
        <v>433</v>
      </c>
      <c r="G91" s="452"/>
      <c r="H91" s="452"/>
      <c r="I91" s="452"/>
      <c r="J91" s="452"/>
      <c r="K91" s="452"/>
      <c r="L91" s="452"/>
      <c r="M91" s="452"/>
      <c r="N91" s="452"/>
      <c r="O91" s="452"/>
      <c r="P91" s="452"/>
      <c r="Q91" s="452"/>
      <c r="R91" s="452"/>
      <c r="S91" s="443" t="s">
        <v>54</v>
      </c>
      <c r="T91" s="443"/>
      <c r="U91" s="446">
        <f>'5.8'!K22</f>
        <v>1525.67</v>
      </c>
      <c r="V91" s="446"/>
      <c r="W91" s="446"/>
      <c r="X91" s="440">
        <v>214.43</v>
      </c>
      <c r="Y91" s="441">
        <v>214.43</v>
      </c>
      <c r="Z91" s="442">
        <v>214.43</v>
      </c>
      <c r="AA91" s="439">
        <f>U91*X91</f>
        <v>327149.42</v>
      </c>
      <c r="AB91" s="439"/>
      <c r="AC91" s="439"/>
      <c r="AD91" s="439"/>
      <c r="AE91" s="439">
        <f>X91*$AI$12+X91</f>
        <v>263.58</v>
      </c>
      <c r="AF91" s="439"/>
      <c r="AG91" s="439"/>
      <c r="AH91" s="439">
        <f>U91*AE91</f>
        <v>402136.1</v>
      </c>
      <c r="AI91" s="439"/>
      <c r="AJ91" s="439"/>
      <c r="AK91" s="439"/>
      <c r="AL91" s="439"/>
      <c r="AM91" s="504"/>
      <c r="AN91" s="254">
        <v>214.43</v>
      </c>
      <c r="AO91" s="141">
        <f t="shared" si="89"/>
        <v>0</v>
      </c>
      <c r="AP91" s="215" t="str">
        <f t="shared" si="90"/>
        <v>OK</v>
      </c>
      <c r="AQ91" s="216"/>
      <c r="AR91" s="213"/>
    </row>
    <row r="92" spans="1:52" s="214" customFormat="1" ht="60.75" customHeight="1">
      <c r="A92" s="245" t="s">
        <v>205</v>
      </c>
      <c r="B92" s="453">
        <v>95875</v>
      </c>
      <c r="C92" s="453"/>
      <c r="D92" s="636" t="s">
        <v>7</v>
      </c>
      <c r="E92" s="636"/>
      <c r="F92" s="452" t="s">
        <v>451</v>
      </c>
      <c r="G92" s="452"/>
      <c r="H92" s="452"/>
      <c r="I92" s="452"/>
      <c r="J92" s="452"/>
      <c r="K92" s="452"/>
      <c r="L92" s="452"/>
      <c r="M92" s="452"/>
      <c r="N92" s="452"/>
      <c r="O92" s="452"/>
      <c r="P92" s="452"/>
      <c r="Q92" s="452"/>
      <c r="R92" s="452"/>
      <c r="S92" s="443" t="s">
        <v>55</v>
      </c>
      <c r="T92" s="443"/>
      <c r="U92" s="446">
        <f>'5.9'!K22</f>
        <v>28606.31</v>
      </c>
      <c r="V92" s="446"/>
      <c r="W92" s="446"/>
      <c r="X92" s="440">
        <v>2.5299999999999998</v>
      </c>
      <c r="Y92" s="441">
        <v>2.5299999999999998</v>
      </c>
      <c r="Z92" s="442">
        <v>2.5299999999999998</v>
      </c>
      <c r="AA92" s="439">
        <f t="shared" ref="AA92:AA103" si="109">U92*X92</f>
        <v>72373.960000000006</v>
      </c>
      <c r="AB92" s="439"/>
      <c r="AC92" s="439"/>
      <c r="AD92" s="439"/>
      <c r="AE92" s="439">
        <f t="shared" ref="AE92:AE103" si="110">X92*$AI$12+X92</f>
        <v>3.11</v>
      </c>
      <c r="AF92" s="439"/>
      <c r="AG92" s="439"/>
      <c r="AH92" s="439">
        <f t="shared" ref="AH92:AH103" si="111">U92*AE92</f>
        <v>88965.62</v>
      </c>
      <c r="AI92" s="439"/>
      <c r="AJ92" s="439"/>
      <c r="AK92" s="439"/>
      <c r="AL92" s="439"/>
      <c r="AM92" s="504"/>
      <c r="AN92" s="254">
        <v>2.5299999999999998</v>
      </c>
      <c r="AO92" s="141">
        <f t="shared" si="89"/>
        <v>0</v>
      </c>
      <c r="AP92" s="215" t="str">
        <f t="shared" si="90"/>
        <v>OK</v>
      </c>
      <c r="AQ92" s="216"/>
      <c r="AR92" s="213"/>
    </row>
    <row r="93" spans="1:52" s="214" customFormat="1" ht="36.75" customHeight="1">
      <c r="A93" s="245" t="s">
        <v>206</v>
      </c>
      <c r="B93" s="647" t="str">
        <f>'PV-03.0008'!E7</f>
        <v>PV-03.0008</v>
      </c>
      <c r="C93" s="647"/>
      <c r="D93" s="455" t="s">
        <v>337</v>
      </c>
      <c r="E93" s="455"/>
      <c r="F93" s="456" t="str">
        <f>'PV-03.0008'!B7</f>
        <v>EXECUÇÃO DE IMPRIMAÇÃO COM EMULSÃO ASFÁLTICA PARA SERVIÇO DE IMPRIMAÇÃO (EAI)</v>
      </c>
      <c r="G93" s="456"/>
      <c r="H93" s="456"/>
      <c r="I93" s="456"/>
      <c r="J93" s="456"/>
      <c r="K93" s="456"/>
      <c r="L93" s="456"/>
      <c r="M93" s="456"/>
      <c r="N93" s="456"/>
      <c r="O93" s="456"/>
      <c r="P93" s="456"/>
      <c r="Q93" s="456"/>
      <c r="R93" s="456"/>
      <c r="S93" s="454" t="str">
        <f>'PV-03.0008'!F7</f>
        <v>M2</v>
      </c>
      <c r="T93" s="454"/>
      <c r="U93" s="446">
        <f>'5.10'!K22</f>
        <v>7628.35</v>
      </c>
      <c r="V93" s="446"/>
      <c r="W93" s="446"/>
      <c r="X93" s="440">
        <v>4.05</v>
      </c>
      <c r="Y93" s="441"/>
      <c r="Z93" s="442"/>
      <c r="AA93" s="439">
        <f t="shared" ref="AA93:AA95" si="112">U93*X93</f>
        <v>30894.82</v>
      </c>
      <c r="AB93" s="439"/>
      <c r="AC93" s="439"/>
      <c r="AD93" s="439"/>
      <c r="AE93" s="439">
        <f t="shared" ref="AE93:AE95" si="113">X93*$AI$12+X93</f>
        <v>4.9800000000000004</v>
      </c>
      <c r="AF93" s="439"/>
      <c r="AG93" s="439"/>
      <c r="AH93" s="439">
        <f t="shared" ref="AH93:AH95" si="114">U93*AE93</f>
        <v>37989.18</v>
      </c>
      <c r="AI93" s="439"/>
      <c r="AJ93" s="439"/>
      <c r="AK93" s="439"/>
      <c r="AL93" s="439"/>
      <c r="AM93" s="504"/>
      <c r="AN93" s="254">
        <f>'PV-03.0008'!H35</f>
        <v>4.05</v>
      </c>
      <c r="AO93" s="141">
        <f t="shared" ref="AO93:AO95" si="115">X93-AN93</f>
        <v>0</v>
      </c>
      <c r="AP93" s="215" t="str">
        <f t="shared" ref="AP93:AP95" si="116">IF(X93&lt;(ROUND(0.75*AN93,2)),"APRESENTAR COMPOSIÇÃO","OK")</f>
        <v>OK</v>
      </c>
      <c r="AQ93" s="216"/>
      <c r="AR93" s="217"/>
      <c r="AT93" s="212"/>
      <c r="AU93" s="212"/>
      <c r="AV93" s="212"/>
      <c r="AW93" s="212"/>
      <c r="AX93" s="212"/>
      <c r="AY93" s="212"/>
      <c r="AZ93" s="212"/>
    </row>
    <row r="94" spans="1:52" s="214" customFormat="1" ht="72" customHeight="1">
      <c r="A94" s="245" t="s">
        <v>215</v>
      </c>
      <c r="B94" s="453">
        <v>102330</v>
      </c>
      <c r="C94" s="453"/>
      <c r="D94" s="636" t="s">
        <v>7</v>
      </c>
      <c r="E94" s="636"/>
      <c r="F94" s="457" t="s">
        <v>445</v>
      </c>
      <c r="G94" s="457"/>
      <c r="H94" s="457"/>
      <c r="I94" s="457"/>
      <c r="J94" s="457"/>
      <c r="K94" s="457"/>
      <c r="L94" s="457"/>
      <c r="M94" s="457"/>
      <c r="N94" s="457"/>
      <c r="O94" s="457"/>
      <c r="P94" s="457"/>
      <c r="Q94" s="457"/>
      <c r="R94" s="457"/>
      <c r="S94" s="443" t="s">
        <v>39</v>
      </c>
      <c r="T94" s="443"/>
      <c r="U94" s="446">
        <f>'5.11'!K22</f>
        <v>274.5</v>
      </c>
      <c r="V94" s="446"/>
      <c r="W94" s="446"/>
      <c r="X94" s="440">
        <v>1.41</v>
      </c>
      <c r="Y94" s="441">
        <v>1.41</v>
      </c>
      <c r="Z94" s="442">
        <v>1.41</v>
      </c>
      <c r="AA94" s="439">
        <f t="shared" si="112"/>
        <v>387.05</v>
      </c>
      <c r="AB94" s="439"/>
      <c r="AC94" s="439"/>
      <c r="AD94" s="439"/>
      <c r="AE94" s="439">
        <f t="shared" si="113"/>
        <v>1.73</v>
      </c>
      <c r="AF94" s="439"/>
      <c r="AG94" s="439"/>
      <c r="AH94" s="439">
        <f t="shared" si="114"/>
        <v>474.89</v>
      </c>
      <c r="AI94" s="439"/>
      <c r="AJ94" s="439"/>
      <c r="AK94" s="439"/>
      <c r="AL94" s="439"/>
      <c r="AM94" s="504"/>
      <c r="AN94" s="254">
        <v>1.41</v>
      </c>
      <c r="AO94" s="141">
        <f t="shared" si="115"/>
        <v>0</v>
      </c>
      <c r="AP94" s="215" t="str">
        <f t="shared" si="116"/>
        <v>OK</v>
      </c>
      <c r="AQ94" s="216"/>
      <c r="AR94" s="213"/>
    </row>
    <row r="95" spans="1:52" s="214" customFormat="1" ht="78.75" customHeight="1">
      <c r="A95" s="245" t="s">
        <v>216</v>
      </c>
      <c r="B95" s="453">
        <v>102331</v>
      </c>
      <c r="C95" s="453"/>
      <c r="D95" s="636" t="s">
        <v>7</v>
      </c>
      <c r="E95" s="636"/>
      <c r="F95" s="457" t="s">
        <v>446</v>
      </c>
      <c r="G95" s="457"/>
      <c r="H95" s="457"/>
      <c r="I95" s="457"/>
      <c r="J95" s="457"/>
      <c r="K95" s="457"/>
      <c r="L95" s="457"/>
      <c r="M95" s="457"/>
      <c r="N95" s="457"/>
      <c r="O95" s="457"/>
      <c r="P95" s="457"/>
      <c r="Q95" s="457"/>
      <c r="R95" s="457"/>
      <c r="S95" s="443" t="s">
        <v>39</v>
      </c>
      <c r="T95" s="443"/>
      <c r="U95" s="446">
        <f>'5.12'!K22</f>
        <v>4026</v>
      </c>
      <c r="V95" s="446"/>
      <c r="W95" s="446"/>
      <c r="X95" s="440">
        <v>0.55000000000000004</v>
      </c>
      <c r="Y95" s="441">
        <v>0.55000000000000004</v>
      </c>
      <c r="Z95" s="442">
        <v>0.55000000000000004</v>
      </c>
      <c r="AA95" s="439">
        <f t="shared" si="112"/>
        <v>2214.3000000000002</v>
      </c>
      <c r="AB95" s="439"/>
      <c r="AC95" s="439"/>
      <c r="AD95" s="439"/>
      <c r="AE95" s="439">
        <f t="shared" si="113"/>
        <v>0.68</v>
      </c>
      <c r="AF95" s="439"/>
      <c r="AG95" s="439"/>
      <c r="AH95" s="439">
        <f t="shared" si="114"/>
        <v>2737.68</v>
      </c>
      <c r="AI95" s="439"/>
      <c r="AJ95" s="439"/>
      <c r="AK95" s="439"/>
      <c r="AL95" s="439"/>
      <c r="AM95" s="504"/>
      <c r="AN95" s="254">
        <v>0.55000000000000004</v>
      </c>
      <c r="AO95" s="141">
        <f t="shared" si="115"/>
        <v>0</v>
      </c>
      <c r="AP95" s="215" t="str">
        <f t="shared" si="116"/>
        <v>OK</v>
      </c>
      <c r="AQ95" s="216"/>
      <c r="AR95" s="213"/>
    </row>
    <row r="96" spans="1:52" s="214" customFormat="1" ht="36.75" customHeight="1">
      <c r="A96" s="245" t="s">
        <v>217</v>
      </c>
      <c r="B96" s="647" t="str">
        <f>'PV-03.0009'!E7</f>
        <v>PV-03.0009</v>
      </c>
      <c r="C96" s="647"/>
      <c r="D96" s="455" t="s">
        <v>337</v>
      </c>
      <c r="E96" s="455"/>
      <c r="F96" s="456" t="str">
        <f>'PV-03.0009'!B7</f>
        <v xml:space="preserve">EXECUÇÃO DE PINTURA DE LIGAÇÃO COM EMULSÃO ASFÁLTICA RR-2C. </v>
      </c>
      <c r="G96" s="456"/>
      <c r="H96" s="456"/>
      <c r="I96" s="456"/>
      <c r="J96" s="456"/>
      <c r="K96" s="456"/>
      <c r="L96" s="456"/>
      <c r="M96" s="456"/>
      <c r="N96" s="456"/>
      <c r="O96" s="456"/>
      <c r="P96" s="456"/>
      <c r="Q96" s="456"/>
      <c r="R96" s="456"/>
      <c r="S96" s="454" t="str">
        <f>'PV-03.0009'!F7</f>
        <v>M2</v>
      </c>
      <c r="T96" s="454"/>
      <c r="U96" s="446">
        <f>'5.13'!K20</f>
        <v>43208.37</v>
      </c>
      <c r="V96" s="446"/>
      <c r="W96" s="446"/>
      <c r="X96" s="440">
        <v>2.41</v>
      </c>
      <c r="Y96" s="441"/>
      <c r="Z96" s="442"/>
      <c r="AA96" s="439">
        <f t="shared" si="109"/>
        <v>104132.17</v>
      </c>
      <c r="AB96" s="439"/>
      <c r="AC96" s="439"/>
      <c r="AD96" s="439"/>
      <c r="AE96" s="439">
        <f t="shared" si="110"/>
        <v>2.96</v>
      </c>
      <c r="AF96" s="439"/>
      <c r="AG96" s="439"/>
      <c r="AH96" s="439">
        <f t="shared" si="111"/>
        <v>127896.78</v>
      </c>
      <c r="AI96" s="439"/>
      <c r="AJ96" s="439"/>
      <c r="AK96" s="439"/>
      <c r="AL96" s="439"/>
      <c r="AM96" s="504"/>
      <c r="AN96" s="254">
        <f>'PV-03.0009'!H36</f>
        <v>2.41</v>
      </c>
      <c r="AO96" s="141">
        <f t="shared" si="89"/>
        <v>0</v>
      </c>
      <c r="AP96" s="215" t="str">
        <f t="shared" si="90"/>
        <v>OK</v>
      </c>
      <c r="AQ96" s="216"/>
      <c r="AR96" s="217"/>
      <c r="AT96" s="212"/>
      <c r="AU96" s="212"/>
      <c r="AV96" s="212"/>
      <c r="AW96" s="212"/>
      <c r="AX96" s="212"/>
      <c r="AY96" s="212"/>
      <c r="AZ96" s="212"/>
    </row>
    <row r="97" spans="1:52" s="214" customFormat="1" ht="62.25" customHeight="1">
      <c r="A97" s="245" t="s">
        <v>218</v>
      </c>
      <c r="B97" s="453">
        <v>102330</v>
      </c>
      <c r="C97" s="453"/>
      <c r="D97" s="636" t="s">
        <v>7</v>
      </c>
      <c r="E97" s="636"/>
      <c r="F97" s="457" t="s">
        <v>447</v>
      </c>
      <c r="G97" s="457"/>
      <c r="H97" s="457"/>
      <c r="I97" s="457"/>
      <c r="J97" s="457"/>
      <c r="K97" s="457"/>
      <c r="L97" s="457"/>
      <c r="M97" s="457"/>
      <c r="N97" s="457"/>
      <c r="O97" s="457"/>
      <c r="P97" s="457"/>
      <c r="Q97" s="457"/>
      <c r="R97" s="457"/>
      <c r="S97" s="443" t="s">
        <v>39</v>
      </c>
      <c r="T97" s="443"/>
      <c r="U97" s="446">
        <f>'5.14'!K20</f>
        <v>648.29999999999995</v>
      </c>
      <c r="V97" s="446"/>
      <c r="W97" s="446"/>
      <c r="X97" s="440">
        <v>1.41</v>
      </c>
      <c r="Y97" s="441">
        <v>1.41</v>
      </c>
      <c r="Z97" s="442">
        <v>1.41</v>
      </c>
      <c r="AA97" s="439">
        <f t="shared" si="109"/>
        <v>914.1</v>
      </c>
      <c r="AB97" s="439"/>
      <c r="AC97" s="439"/>
      <c r="AD97" s="439"/>
      <c r="AE97" s="439">
        <f t="shared" si="110"/>
        <v>1.73</v>
      </c>
      <c r="AF97" s="439"/>
      <c r="AG97" s="439"/>
      <c r="AH97" s="439">
        <f t="shared" si="111"/>
        <v>1121.56</v>
      </c>
      <c r="AI97" s="439"/>
      <c r="AJ97" s="439"/>
      <c r="AK97" s="439"/>
      <c r="AL97" s="439"/>
      <c r="AM97" s="504"/>
      <c r="AN97" s="254">
        <v>1.41</v>
      </c>
      <c r="AO97" s="141">
        <f t="shared" si="89"/>
        <v>0</v>
      </c>
      <c r="AP97" s="215" t="str">
        <f t="shared" si="90"/>
        <v>OK</v>
      </c>
      <c r="AQ97" s="216"/>
      <c r="AR97" s="213"/>
    </row>
    <row r="98" spans="1:52" s="214" customFormat="1" ht="77.25" customHeight="1">
      <c r="A98" s="245" t="s">
        <v>253</v>
      </c>
      <c r="B98" s="453">
        <v>102331</v>
      </c>
      <c r="C98" s="453"/>
      <c r="D98" s="636" t="s">
        <v>7</v>
      </c>
      <c r="E98" s="636"/>
      <c r="F98" s="457" t="s">
        <v>444</v>
      </c>
      <c r="G98" s="457"/>
      <c r="H98" s="457"/>
      <c r="I98" s="457"/>
      <c r="J98" s="457"/>
      <c r="K98" s="457"/>
      <c r="L98" s="457"/>
      <c r="M98" s="457"/>
      <c r="N98" s="457"/>
      <c r="O98" s="457"/>
      <c r="P98" s="457"/>
      <c r="Q98" s="457"/>
      <c r="R98" s="457"/>
      <c r="S98" s="443" t="s">
        <v>39</v>
      </c>
      <c r="T98" s="443"/>
      <c r="U98" s="446">
        <f>'5.15'!K20</f>
        <v>9508.4</v>
      </c>
      <c r="V98" s="446"/>
      <c r="W98" s="446"/>
      <c r="X98" s="440">
        <v>0.55000000000000004</v>
      </c>
      <c r="Y98" s="441">
        <v>0.55000000000000004</v>
      </c>
      <c r="Z98" s="442">
        <v>0.55000000000000004</v>
      </c>
      <c r="AA98" s="439">
        <f t="shared" si="109"/>
        <v>5229.62</v>
      </c>
      <c r="AB98" s="439"/>
      <c r="AC98" s="439"/>
      <c r="AD98" s="439"/>
      <c r="AE98" s="439">
        <f t="shared" si="110"/>
        <v>0.68</v>
      </c>
      <c r="AF98" s="439"/>
      <c r="AG98" s="439"/>
      <c r="AH98" s="439">
        <f t="shared" si="111"/>
        <v>6465.71</v>
      </c>
      <c r="AI98" s="439"/>
      <c r="AJ98" s="439"/>
      <c r="AK98" s="439"/>
      <c r="AL98" s="439"/>
      <c r="AM98" s="504"/>
      <c r="AN98" s="254">
        <v>0.55000000000000004</v>
      </c>
      <c r="AO98" s="141">
        <f t="shared" si="89"/>
        <v>0</v>
      </c>
      <c r="AP98" s="215" t="str">
        <f t="shared" si="90"/>
        <v>OK</v>
      </c>
      <c r="AQ98" s="216"/>
      <c r="AR98" s="213"/>
    </row>
    <row r="99" spans="1:52" s="214" customFormat="1" ht="49.5" customHeight="1">
      <c r="A99" s="245" t="s">
        <v>254</v>
      </c>
      <c r="B99" s="647">
        <v>95996</v>
      </c>
      <c r="C99" s="647"/>
      <c r="D99" s="455" t="s">
        <v>7</v>
      </c>
      <c r="E99" s="455"/>
      <c r="F99" s="456" t="s">
        <v>471</v>
      </c>
      <c r="G99" s="456"/>
      <c r="H99" s="456"/>
      <c r="I99" s="456"/>
      <c r="J99" s="456"/>
      <c r="K99" s="456"/>
      <c r="L99" s="456"/>
      <c r="M99" s="456"/>
      <c r="N99" s="456"/>
      <c r="O99" s="456"/>
      <c r="P99" s="456"/>
      <c r="Q99" s="456"/>
      <c r="R99" s="456"/>
      <c r="S99" s="454" t="s">
        <v>54</v>
      </c>
      <c r="T99" s="454"/>
      <c r="U99" s="446">
        <f>'5.16'!K20</f>
        <v>50.1</v>
      </c>
      <c r="V99" s="446"/>
      <c r="W99" s="446"/>
      <c r="X99" s="440">
        <v>1700.56</v>
      </c>
      <c r="Y99" s="441"/>
      <c r="Z99" s="442"/>
      <c r="AA99" s="439">
        <f t="shared" ref="AA99:AA100" si="117">U99*X99</f>
        <v>85198.06</v>
      </c>
      <c r="AB99" s="439"/>
      <c r="AC99" s="439"/>
      <c r="AD99" s="439"/>
      <c r="AE99" s="439">
        <f t="shared" ref="AE99:AE100" si="118">X99*$AI$12+X99</f>
        <v>2090.33</v>
      </c>
      <c r="AF99" s="439"/>
      <c r="AG99" s="439"/>
      <c r="AH99" s="439">
        <f t="shared" ref="AH99:AH100" si="119">U99*AE99</f>
        <v>104725.53</v>
      </c>
      <c r="AI99" s="439"/>
      <c r="AJ99" s="439"/>
      <c r="AK99" s="439"/>
      <c r="AL99" s="439"/>
      <c r="AM99" s="504"/>
      <c r="AN99" s="254">
        <v>1700.56</v>
      </c>
      <c r="AO99" s="141">
        <f t="shared" ref="AO99:AO100" si="120">X99-AN99</f>
        <v>0</v>
      </c>
      <c r="AP99" s="215" t="str">
        <f t="shared" ref="AP99:AP100" si="121">IF(X99&lt;(ROUND(0.75*AN99,2)),"APRESENTAR COMPOSIÇÃO","OK")</f>
        <v>OK</v>
      </c>
      <c r="AQ99" s="216"/>
      <c r="AR99" s="217"/>
      <c r="AT99" s="212"/>
      <c r="AU99" s="212"/>
      <c r="AV99" s="212"/>
      <c r="AW99" s="212"/>
      <c r="AX99" s="212"/>
      <c r="AY99" s="212"/>
      <c r="AZ99" s="212"/>
    </row>
    <row r="100" spans="1:52" s="214" customFormat="1" ht="50.25" customHeight="1">
      <c r="A100" s="245" t="s">
        <v>255</v>
      </c>
      <c r="B100" s="453">
        <v>95878</v>
      </c>
      <c r="C100" s="453"/>
      <c r="D100" s="636" t="s">
        <v>7</v>
      </c>
      <c r="E100" s="636"/>
      <c r="F100" s="663" t="s">
        <v>469</v>
      </c>
      <c r="G100" s="663"/>
      <c r="H100" s="663"/>
      <c r="I100" s="663"/>
      <c r="J100" s="663"/>
      <c r="K100" s="663"/>
      <c r="L100" s="663"/>
      <c r="M100" s="663"/>
      <c r="N100" s="663"/>
      <c r="O100" s="663"/>
      <c r="P100" s="663"/>
      <c r="Q100" s="663"/>
      <c r="R100" s="663"/>
      <c r="S100" s="443" t="s">
        <v>39</v>
      </c>
      <c r="T100" s="443"/>
      <c r="U100" s="446">
        <f>'5.17'!K20</f>
        <v>1803.6</v>
      </c>
      <c r="V100" s="446"/>
      <c r="W100" s="446"/>
      <c r="X100" s="440">
        <v>1.7</v>
      </c>
      <c r="Y100" s="441">
        <v>1.7</v>
      </c>
      <c r="Z100" s="442">
        <v>1.7</v>
      </c>
      <c r="AA100" s="439">
        <f t="shared" si="117"/>
        <v>3066.12</v>
      </c>
      <c r="AB100" s="439"/>
      <c r="AC100" s="439"/>
      <c r="AD100" s="439"/>
      <c r="AE100" s="439">
        <f t="shared" si="118"/>
        <v>2.09</v>
      </c>
      <c r="AF100" s="439"/>
      <c r="AG100" s="439"/>
      <c r="AH100" s="439">
        <f t="shared" si="119"/>
        <v>3769.52</v>
      </c>
      <c r="AI100" s="439"/>
      <c r="AJ100" s="439"/>
      <c r="AK100" s="439"/>
      <c r="AL100" s="439"/>
      <c r="AM100" s="504"/>
      <c r="AN100" s="254">
        <v>1.7</v>
      </c>
      <c r="AO100" s="141">
        <f t="shared" si="120"/>
        <v>0</v>
      </c>
      <c r="AP100" s="215" t="str">
        <f t="shared" si="121"/>
        <v>OK</v>
      </c>
      <c r="AQ100" s="216"/>
      <c r="AR100" s="213"/>
    </row>
    <row r="101" spans="1:52" s="214" customFormat="1" ht="65.25" customHeight="1">
      <c r="A101" s="245" t="s">
        <v>297</v>
      </c>
      <c r="B101" s="453" t="s">
        <v>57</v>
      </c>
      <c r="C101" s="453"/>
      <c r="D101" s="636" t="s">
        <v>47</v>
      </c>
      <c r="E101" s="636"/>
      <c r="F101" s="645" t="s">
        <v>338</v>
      </c>
      <c r="G101" s="645"/>
      <c r="H101" s="645"/>
      <c r="I101" s="645"/>
      <c r="J101" s="645"/>
      <c r="K101" s="645"/>
      <c r="L101" s="645"/>
      <c r="M101" s="645"/>
      <c r="N101" s="645"/>
      <c r="O101" s="645"/>
      <c r="P101" s="645"/>
      <c r="Q101" s="645"/>
      <c r="R101" s="645"/>
      <c r="S101" s="443" t="s">
        <v>54</v>
      </c>
      <c r="T101" s="443"/>
      <c r="U101" s="446">
        <f>'5.18'!K20</f>
        <v>1678.23</v>
      </c>
      <c r="V101" s="446"/>
      <c r="W101" s="446"/>
      <c r="X101" s="440">
        <v>1776.05</v>
      </c>
      <c r="Y101" s="441">
        <v>1776.05</v>
      </c>
      <c r="Z101" s="442">
        <v>1776.05</v>
      </c>
      <c r="AA101" s="439">
        <f t="shared" si="109"/>
        <v>2980620.39</v>
      </c>
      <c r="AB101" s="439"/>
      <c r="AC101" s="439"/>
      <c r="AD101" s="439"/>
      <c r="AE101" s="439">
        <f t="shared" si="110"/>
        <v>2183.12</v>
      </c>
      <c r="AF101" s="439"/>
      <c r="AG101" s="439"/>
      <c r="AH101" s="439">
        <f t="shared" si="111"/>
        <v>3663777.48</v>
      </c>
      <c r="AI101" s="439"/>
      <c r="AJ101" s="439"/>
      <c r="AK101" s="439"/>
      <c r="AL101" s="439"/>
      <c r="AM101" s="504"/>
      <c r="AN101" s="254">
        <v>1776.05</v>
      </c>
      <c r="AO101" s="141">
        <f t="shared" si="89"/>
        <v>0</v>
      </c>
      <c r="AP101" s="215" t="str">
        <f t="shared" si="90"/>
        <v>OK</v>
      </c>
      <c r="AQ101" s="216"/>
      <c r="AR101" s="213"/>
    </row>
    <row r="102" spans="1:52" s="214" customFormat="1" ht="50.25" customHeight="1">
      <c r="A102" s="245" t="s">
        <v>467</v>
      </c>
      <c r="B102" s="453">
        <v>95878</v>
      </c>
      <c r="C102" s="453"/>
      <c r="D102" s="636" t="s">
        <v>7</v>
      </c>
      <c r="E102" s="636"/>
      <c r="F102" s="452" t="s">
        <v>452</v>
      </c>
      <c r="G102" s="452"/>
      <c r="H102" s="452"/>
      <c r="I102" s="452"/>
      <c r="J102" s="452"/>
      <c r="K102" s="452"/>
      <c r="L102" s="452"/>
      <c r="M102" s="452"/>
      <c r="N102" s="452"/>
      <c r="O102" s="452"/>
      <c r="P102" s="452"/>
      <c r="Q102" s="452"/>
      <c r="R102" s="452"/>
      <c r="S102" s="443" t="s">
        <v>39</v>
      </c>
      <c r="T102" s="443"/>
      <c r="U102" s="446">
        <f>'5.19'!K20</f>
        <v>60416.25</v>
      </c>
      <c r="V102" s="446"/>
      <c r="W102" s="446"/>
      <c r="X102" s="440">
        <v>1.7</v>
      </c>
      <c r="Y102" s="441">
        <v>1.7</v>
      </c>
      <c r="Z102" s="442">
        <v>1.7</v>
      </c>
      <c r="AA102" s="439">
        <f t="shared" si="109"/>
        <v>102707.63</v>
      </c>
      <c r="AB102" s="439"/>
      <c r="AC102" s="439"/>
      <c r="AD102" s="439"/>
      <c r="AE102" s="439">
        <f t="shared" si="110"/>
        <v>2.09</v>
      </c>
      <c r="AF102" s="439"/>
      <c r="AG102" s="439"/>
      <c r="AH102" s="439">
        <f t="shared" si="111"/>
        <v>126269.96</v>
      </c>
      <c r="AI102" s="439"/>
      <c r="AJ102" s="439"/>
      <c r="AK102" s="439"/>
      <c r="AL102" s="439"/>
      <c r="AM102" s="504"/>
      <c r="AN102" s="254">
        <v>1.7</v>
      </c>
      <c r="AO102" s="141">
        <f t="shared" si="89"/>
        <v>0</v>
      </c>
      <c r="AP102" s="215" t="str">
        <f t="shared" si="90"/>
        <v>OK</v>
      </c>
      <c r="AQ102" s="216"/>
      <c r="AR102" s="213"/>
    </row>
    <row r="103" spans="1:52" s="214" customFormat="1" ht="30.75" customHeight="1">
      <c r="A103" s="245" t="s">
        <v>468</v>
      </c>
      <c r="B103" s="647" t="s">
        <v>202</v>
      </c>
      <c r="C103" s="647"/>
      <c r="D103" s="448" t="s">
        <v>117</v>
      </c>
      <c r="E103" s="448"/>
      <c r="F103" s="676" t="s">
        <v>203</v>
      </c>
      <c r="G103" s="677"/>
      <c r="H103" s="677"/>
      <c r="I103" s="677"/>
      <c r="J103" s="677"/>
      <c r="K103" s="677"/>
      <c r="L103" s="677"/>
      <c r="M103" s="677"/>
      <c r="N103" s="677"/>
      <c r="O103" s="677"/>
      <c r="P103" s="677"/>
      <c r="Q103" s="677"/>
      <c r="R103" s="678"/>
      <c r="S103" s="447" t="s">
        <v>50</v>
      </c>
      <c r="T103" s="447"/>
      <c r="U103" s="446">
        <f>'5.20'!K20</f>
        <v>46</v>
      </c>
      <c r="V103" s="446"/>
      <c r="W103" s="446"/>
      <c r="X103" s="440">
        <v>317.41000000000003</v>
      </c>
      <c r="Y103" s="441">
        <v>317.41000000000003</v>
      </c>
      <c r="Z103" s="442">
        <v>317.41000000000003</v>
      </c>
      <c r="AA103" s="439">
        <f t="shared" si="109"/>
        <v>14600.86</v>
      </c>
      <c r="AB103" s="439"/>
      <c r="AC103" s="439"/>
      <c r="AD103" s="439"/>
      <c r="AE103" s="439">
        <f t="shared" si="110"/>
        <v>390.16</v>
      </c>
      <c r="AF103" s="439"/>
      <c r="AG103" s="439"/>
      <c r="AH103" s="439">
        <f t="shared" si="111"/>
        <v>17947.36</v>
      </c>
      <c r="AI103" s="439"/>
      <c r="AJ103" s="439"/>
      <c r="AK103" s="439"/>
      <c r="AL103" s="439"/>
      <c r="AM103" s="504"/>
      <c r="AN103" s="254">
        <v>317.41000000000003</v>
      </c>
      <c r="AO103" s="141">
        <f t="shared" si="89"/>
        <v>0</v>
      </c>
      <c r="AP103" s="215" t="str">
        <f t="shared" si="90"/>
        <v>OK</v>
      </c>
      <c r="AQ103" s="216"/>
      <c r="AR103" s="217"/>
      <c r="AT103" s="212"/>
      <c r="AU103" s="212"/>
      <c r="AV103" s="212"/>
      <c r="AW103" s="212"/>
      <c r="AX103" s="212"/>
      <c r="AY103" s="212"/>
      <c r="AZ103" s="212"/>
    </row>
    <row r="104" spans="1:52" s="214" customFormat="1" ht="32.25" customHeight="1">
      <c r="A104" s="243" t="s">
        <v>207</v>
      </c>
      <c r="B104" s="463"/>
      <c r="C104" s="463"/>
      <c r="D104" s="469"/>
      <c r="E104" s="469"/>
      <c r="F104" s="451" t="s">
        <v>116</v>
      </c>
      <c r="G104" s="451"/>
      <c r="H104" s="451"/>
      <c r="I104" s="451"/>
      <c r="J104" s="451"/>
      <c r="K104" s="451"/>
      <c r="L104" s="451"/>
      <c r="M104" s="451"/>
      <c r="N104" s="451"/>
      <c r="O104" s="451"/>
      <c r="P104" s="451"/>
      <c r="Q104" s="451"/>
      <c r="R104" s="451"/>
      <c r="S104" s="445"/>
      <c r="T104" s="445"/>
      <c r="U104" s="444"/>
      <c r="V104" s="444"/>
      <c r="W104" s="444"/>
      <c r="X104" s="503"/>
      <c r="Y104" s="503"/>
      <c r="Z104" s="503"/>
      <c r="AA104" s="481">
        <f>SUM(AA105:AD109)</f>
        <v>37720.07</v>
      </c>
      <c r="AB104" s="481"/>
      <c r="AC104" s="481"/>
      <c r="AD104" s="481"/>
      <c r="AE104" s="503"/>
      <c r="AF104" s="503"/>
      <c r="AG104" s="503"/>
      <c r="AH104" s="488">
        <f>SUM(AH105:AM109)</f>
        <v>46365.48</v>
      </c>
      <c r="AI104" s="489"/>
      <c r="AJ104" s="489"/>
      <c r="AK104" s="489"/>
      <c r="AL104" s="489"/>
      <c r="AM104" s="490"/>
      <c r="AN104" s="255"/>
      <c r="AO104" s="141">
        <f t="shared" si="89"/>
        <v>0</v>
      </c>
      <c r="AP104" s="215" t="str">
        <f t="shared" si="90"/>
        <v>OK</v>
      </c>
      <c r="AQ104" s="212"/>
      <c r="AR104" s="213"/>
    </row>
    <row r="105" spans="1:52" s="214" customFormat="1" ht="37.5" customHeight="1">
      <c r="A105" s="245" t="s">
        <v>208</v>
      </c>
      <c r="B105" s="453" t="s">
        <v>339</v>
      </c>
      <c r="C105" s="453"/>
      <c r="D105" s="448" t="s">
        <v>117</v>
      </c>
      <c r="E105" s="448"/>
      <c r="F105" s="449" t="s">
        <v>340</v>
      </c>
      <c r="G105" s="449"/>
      <c r="H105" s="449"/>
      <c r="I105" s="449"/>
      <c r="J105" s="449"/>
      <c r="K105" s="449"/>
      <c r="L105" s="449"/>
      <c r="M105" s="449"/>
      <c r="N105" s="449"/>
      <c r="O105" s="449"/>
      <c r="P105" s="449"/>
      <c r="Q105" s="449"/>
      <c r="R105" s="449"/>
      <c r="S105" s="447" t="s">
        <v>50</v>
      </c>
      <c r="T105" s="447"/>
      <c r="U105" s="542">
        <f>'6.1'!K20</f>
        <v>52</v>
      </c>
      <c r="V105" s="543"/>
      <c r="W105" s="544"/>
      <c r="X105" s="440">
        <v>200</v>
      </c>
      <c r="Y105" s="441">
        <v>200</v>
      </c>
      <c r="Z105" s="442">
        <v>200</v>
      </c>
      <c r="AA105" s="476">
        <f>U105*X105</f>
        <v>10400</v>
      </c>
      <c r="AB105" s="477"/>
      <c r="AC105" s="477"/>
      <c r="AD105" s="478"/>
      <c r="AE105" s="476">
        <f>X105*$AI$12+X105</f>
        <v>245.84</v>
      </c>
      <c r="AF105" s="477"/>
      <c r="AG105" s="478"/>
      <c r="AH105" s="641">
        <f>U105*AE105</f>
        <v>12783.68</v>
      </c>
      <c r="AI105" s="642"/>
      <c r="AJ105" s="642"/>
      <c r="AK105" s="642"/>
      <c r="AL105" s="642"/>
      <c r="AM105" s="643"/>
      <c r="AN105" s="216">
        <v>200</v>
      </c>
      <c r="AO105" s="141">
        <f t="shared" si="89"/>
        <v>0</v>
      </c>
      <c r="AP105" s="215" t="str">
        <f t="shared" si="90"/>
        <v>OK</v>
      </c>
      <c r="AQ105" s="212"/>
    </row>
    <row r="106" spans="1:52" s="214" customFormat="1" ht="37.5" customHeight="1">
      <c r="A106" s="245" t="s">
        <v>209</v>
      </c>
      <c r="B106" s="447" t="s">
        <v>341</v>
      </c>
      <c r="C106" s="447"/>
      <c r="D106" s="448" t="s">
        <v>117</v>
      </c>
      <c r="E106" s="448"/>
      <c r="F106" s="449" t="s">
        <v>342</v>
      </c>
      <c r="G106" s="449"/>
      <c r="H106" s="449"/>
      <c r="I106" s="449"/>
      <c r="J106" s="449"/>
      <c r="K106" s="449"/>
      <c r="L106" s="449"/>
      <c r="M106" s="449"/>
      <c r="N106" s="449"/>
      <c r="O106" s="449"/>
      <c r="P106" s="449"/>
      <c r="Q106" s="449"/>
      <c r="R106" s="449"/>
      <c r="S106" s="447" t="s">
        <v>50</v>
      </c>
      <c r="T106" s="447"/>
      <c r="U106" s="542">
        <f>'6.2'!K20</f>
        <v>52</v>
      </c>
      <c r="V106" s="543"/>
      <c r="W106" s="544"/>
      <c r="X106" s="440">
        <v>200</v>
      </c>
      <c r="Y106" s="441">
        <v>200</v>
      </c>
      <c r="Z106" s="442">
        <v>200</v>
      </c>
      <c r="AA106" s="476">
        <f t="shared" ref="AA106" si="122">U106*X106</f>
        <v>10400</v>
      </c>
      <c r="AB106" s="477"/>
      <c r="AC106" s="477"/>
      <c r="AD106" s="478"/>
      <c r="AE106" s="476">
        <f t="shared" ref="AE106" si="123">X106*$AI$12+X106</f>
        <v>245.84</v>
      </c>
      <c r="AF106" s="477"/>
      <c r="AG106" s="478"/>
      <c r="AH106" s="476">
        <f t="shared" ref="AH106" si="124">U106*AE106</f>
        <v>12783.68</v>
      </c>
      <c r="AI106" s="477"/>
      <c r="AJ106" s="477"/>
      <c r="AK106" s="477"/>
      <c r="AL106" s="477"/>
      <c r="AM106" s="479"/>
      <c r="AN106" s="216">
        <v>200</v>
      </c>
      <c r="AO106" s="141">
        <f t="shared" si="89"/>
        <v>0</v>
      </c>
      <c r="AP106" s="215" t="str">
        <f t="shared" si="90"/>
        <v>OK</v>
      </c>
      <c r="AQ106" s="212"/>
    </row>
    <row r="107" spans="1:52" s="214" customFormat="1" ht="37.5" customHeight="1">
      <c r="A107" s="245" t="s">
        <v>210</v>
      </c>
      <c r="B107" s="458" t="s">
        <v>343</v>
      </c>
      <c r="C107" s="459"/>
      <c r="D107" s="448" t="s">
        <v>117</v>
      </c>
      <c r="E107" s="448"/>
      <c r="F107" s="460" t="s">
        <v>344</v>
      </c>
      <c r="G107" s="461"/>
      <c r="H107" s="461"/>
      <c r="I107" s="461"/>
      <c r="J107" s="461"/>
      <c r="K107" s="461"/>
      <c r="L107" s="461"/>
      <c r="M107" s="461"/>
      <c r="N107" s="461"/>
      <c r="O107" s="461"/>
      <c r="P107" s="461"/>
      <c r="Q107" s="461"/>
      <c r="R107" s="462"/>
      <c r="S107" s="447" t="s">
        <v>50</v>
      </c>
      <c r="T107" s="447"/>
      <c r="U107" s="542">
        <f>'6.3'!K20</f>
        <v>52</v>
      </c>
      <c r="V107" s="543"/>
      <c r="W107" s="544"/>
      <c r="X107" s="440">
        <v>117.7</v>
      </c>
      <c r="Y107" s="441">
        <v>117.7</v>
      </c>
      <c r="Z107" s="442">
        <v>117.7</v>
      </c>
      <c r="AA107" s="476">
        <f>U107*X107</f>
        <v>6120.4</v>
      </c>
      <c r="AB107" s="477"/>
      <c r="AC107" s="477"/>
      <c r="AD107" s="478"/>
      <c r="AE107" s="476">
        <f>X107*$AI$12+X107</f>
        <v>144.68</v>
      </c>
      <c r="AF107" s="477"/>
      <c r="AG107" s="478"/>
      <c r="AH107" s="641">
        <f>U107*AE107</f>
        <v>7523.36</v>
      </c>
      <c r="AI107" s="642"/>
      <c r="AJ107" s="642"/>
      <c r="AK107" s="642"/>
      <c r="AL107" s="642"/>
      <c r="AM107" s="643"/>
      <c r="AN107" s="216">
        <v>117.7</v>
      </c>
      <c r="AO107" s="141">
        <f t="shared" si="89"/>
        <v>0</v>
      </c>
      <c r="AP107" s="215" t="str">
        <f t="shared" si="90"/>
        <v>OK</v>
      </c>
      <c r="AQ107" s="212"/>
    </row>
    <row r="108" spans="1:52" s="214" customFormat="1" ht="37.5" customHeight="1">
      <c r="A108" s="245" t="s">
        <v>211</v>
      </c>
      <c r="B108" s="447" t="s">
        <v>137</v>
      </c>
      <c r="C108" s="447"/>
      <c r="D108" s="448" t="s">
        <v>136</v>
      </c>
      <c r="E108" s="448"/>
      <c r="F108" s="449" t="s">
        <v>138</v>
      </c>
      <c r="G108" s="449"/>
      <c r="H108" s="449"/>
      <c r="I108" s="449"/>
      <c r="J108" s="449"/>
      <c r="K108" s="449"/>
      <c r="L108" s="449"/>
      <c r="M108" s="449"/>
      <c r="N108" s="449"/>
      <c r="O108" s="449"/>
      <c r="P108" s="449"/>
      <c r="Q108" s="449"/>
      <c r="R108" s="449"/>
      <c r="S108" s="447" t="s">
        <v>50</v>
      </c>
      <c r="T108" s="447"/>
      <c r="U108" s="542">
        <f>'6.4'!K20</f>
        <v>52</v>
      </c>
      <c r="V108" s="543"/>
      <c r="W108" s="544"/>
      <c r="X108" s="440">
        <v>81.91</v>
      </c>
      <c r="Y108" s="441">
        <v>81.91</v>
      </c>
      <c r="Z108" s="442">
        <v>81.91</v>
      </c>
      <c r="AA108" s="476">
        <f t="shared" ref="AA108" si="125">U108*X108</f>
        <v>4259.32</v>
      </c>
      <c r="AB108" s="477"/>
      <c r="AC108" s="477"/>
      <c r="AD108" s="478"/>
      <c r="AE108" s="476">
        <f t="shared" ref="AE108" si="126">X108*$AI$12+X108</f>
        <v>100.68</v>
      </c>
      <c r="AF108" s="477"/>
      <c r="AG108" s="478"/>
      <c r="AH108" s="476">
        <f t="shared" ref="AH108" si="127">U108*AE108</f>
        <v>5235.3599999999997</v>
      </c>
      <c r="AI108" s="477"/>
      <c r="AJ108" s="477"/>
      <c r="AK108" s="477"/>
      <c r="AL108" s="477"/>
      <c r="AM108" s="479"/>
      <c r="AN108" s="216">
        <v>81.91</v>
      </c>
      <c r="AO108" s="141">
        <f t="shared" si="89"/>
        <v>0</v>
      </c>
      <c r="AP108" s="215" t="str">
        <f t="shared" si="90"/>
        <v>OK</v>
      </c>
      <c r="AQ108" s="212"/>
    </row>
    <row r="109" spans="1:52" s="214" customFormat="1" ht="37.5" customHeight="1">
      <c r="A109" s="245" t="s">
        <v>476</v>
      </c>
      <c r="B109" s="447" t="s">
        <v>477</v>
      </c>
      <c r="C109" s="447"/>
      <c r="D109" s="448" t="s">
        <v>136</v>
      </c>
      <c r="E109" s="448"/>
      <c r="F109" s="449" t="s">
        <v>478</v>
      </c>
      <c r="G109" s="449"/>
      <c r="H109" s="449"/>
      <c r="I109" s="449"/>
      <c r="J109" s="449"/>
      <c r="K109" s="449"/>
      <c r="L109" s="449"/>
      <c r="M109" s="449"/>
      <c r="N109" s="449"/>
      <c r="O109" s="449"/>
      <c r="P109" s="449"/>
      <c r="Q109" s="449"/>
      <c r="R109" s="449"/>
      <c r="S109" s="447" t="s">
        <v>479</v>
      </c>
      <c r="T109" s="447"/>
      <c r="U109" s="542">
        <f>'VIAS BLOCO 2Refor'!D63</f>
        <v>5</v>
      </c>
      <c r="V109" s="543"/>
      <c r="W109" s="544"/>
      <c r="X109" s="440">
        <v>1308.07</v>
      </c>
      <c r="Y109" s="441">
        <v>81.91</v>
      </c>
      <c r="Z109" s="442">
        <v>81.91</v>
      </c>
      <c r="AA109" s="476">
        <f t="shared" ref="AA109" si="128">U109*X109</f>
        <v>6540.35</v>
      </c>
      <c r="AB109" s="477"/>
      <c r="AC109" s="477"/>
      <c r="AD109" s="478"/>
      <c r="AE109" s="476">
        <f t="shared" ref="AE109" si="129">X109*$AI$12+X109</f>
        <v>1607.88</v>
      </c>
      <c r="AF109" s="477"/>
      <c r="AG109" s="478"/>
      <c r="AH109" s="476">
        <f t="shared" ref="AH109" si="130">U109*AE109</f>
        <v>8039.4</v>
      </c>
      <c r="AI109" s="477"/>
      <c r="AJ109" s="477"/>
      <c r="AK109" s="477"/>
      <c r="AL109" s="477"/>
      <c r="AM109" s="479"/>
      <c r="AN109" s="216">
        <v>1308.07</v>
      </c>
      <c r="AO109" s="141">
        <f t="shared" ref="AO109" si="131">X109-AN109</f>
        <v>0</v>
      </c>
      <c r="AP109" s="215" t="str">
        <f t="shared" ref="AP109" si="132">IF(X109&lt;(ROUND(0.75*AN109,2)),"APRESENTAR COMPOSIÇÃO","OK")</f>
        <v>OK</v>
      </c>
      <c r="AQ109" s="212"/>
    </row>
    <row r="110" spans="1:52" s="214" customFormat="1" ht="32.25" customHeight="1">
      <c r="A110" s="243" t="s">
        <v>212</v>
      </c>
      <c r="B110" s="664"/>
      <c r="C110" s="665"/>
      <c r="D110" s="666"/>
      <c r="E110" s="667"/>
      <c r="F110" s="668" t="s">
        <v>103</v>
      </c>
      <c r="G110" s="669"/>
      <c r="H110" s="669"/>
      <c r="I110" s="669"/>
      <c r="J110" s="669"/>
      <c r="K110" s="669"/>
      <c r="L110" s="669"/>
      <c r="M110" s="669"/>
      <c r="N110" s="669"/>
      <c r="O110" s="669"/>
      <c r="P110" s="669"/>
      <c r="Q110" s="669"/>
      <c r="R110" s="670"/>
      <c r="S110" s="671"/>
      <c r="T110" s="672"/>
      <c r="U110" s="673"/>
      <c r="V110" s="674"/>
      <c r="W110" s="675"/>
      <c r="X110" s="500"/>
      <c r="Y110" s="501"/>
      <c r="Z110" s="502"/>
      <c r="AA110" s="488">
        <f>SUM(AA111:AD112)</f>
        <v>518954.94</v>
      </c>
      <c r="AB110" s="489"/>
      <c r="AC110" s="489"/>
      <c r="AD110" s="646"/>
      <c r="AE110" s="500"/>
      <c r="AF110" s="501"/>
      <c r="AG110" s="502"/>
      <c r="AH110" s="488">
        <f>SUM(AH111:AM112)</f>
        <v>637892.57999999996</v>
      </c>
      <c r="AI110" s="489"/>
      <c r="AJ110" s="489"/>
      <c r="AK110" s="489"/>
      <c r="AL110" s="489"/>
      <c r="AM110" s="490"/>
      <c r="AN110" s="255"/>
      <c r="AO110" s="141">
        <f t="shared" si="89"/>
        <v>0</v>
      </c>
      <c r="AP110" s="215" t="str">
        <f t="shared" si="90"/>
        <v>OK</v>
      </c>
      <c r="AQ110" s="212"/>
      <c r="AR110" s="213"/>
    </row>
    <row r="111" spans="1:52" s="214" customFormat="1" ht="36" customHeight="1">
      <c r="A111" s="246" t="s">
        <v>213</v>
      </c>
      <c r="B111" s="458">
        <v>90777</v>
      </c>
      <c r="C111" s="459"/>
      <c r="D111" s="511" t="s">
        <v>7</v>
      </c>
      <c r="E111" s="512"/>
      <c r="F111" s="460" t="s">
        <v>102</v>
      </c>
      <c r="G111" s="461"/>
      <c r="H111" s="461"/>
      <c r="I111" s="461"/>
      <c r="J111" s="461"/>
      <c r="K111" s="461"/>
      <c r="L111" s="461"/>
      <c r="M111" s="461"/>
      <c r="N111" s="461"/>
      <c r="O111" s="461"/>
      <c r="P111" s="461"/>
      <c r="Q111" s="461"/>
      <c r="R111" s="462"/>
      <c r="S111" s="526" t="s">
        <v>100</v>
      </c>
      <c r="T111" s="527"/>
      <c r="U111" s="542">
        <f>'7.1'!K20</f>
        <v>2122</v>
      </c>
      <c r="V111" s="543"/>
      <c r="W111" s="544"/>
      <c r="X111" s="440">
        <v>131.30000000000001</v>
      </c>
      <c r="Y111" s="441">
        <v>131.30000000000001</v>
      </c>
      <c r="Z111" s="442">
        <v>131.30000000000001</v>
      </c>
      <c r="AA111" s="476">
        <f>U111*X111</f>
        <v>278618.59999999998</v>
      </c>
      <c r="AB111" s="477"/>
      <c r="AC111" s="477"/>
      <c r="AD111" s="478"/>
      <c r="AE111" s="476">
        <f t="shared" ref="AE111:AE112" si="133">X111*$AI$12+X111</f>
        <v>161.38999999999999</v>
      </c>
      <c r="AF111" s="477"/>
      <c r="AG111" s="478"/>
      <c r="AH111" s="476">
        <f>U111*AE111</f>
        <v>342469.58</v>
      </c>
      <c r="AI111" s="477"/>
      <c r="AJ111" s="477"/>
      <c r="AK111" s="477"/>
      <c r="AL111" s="477"/>
      <c r="AM111" s="479"/>
      <c r="AN111" s="216">
        <v>131.30000000000001</v>
      </c>
      <c r="AO111" s="141">
        <f t="shared" si="89"/>
        <v>0</v>
      </c>
      <c r="AP111" s="215" t="str">
        <f t="shared" si="90"/>
        <v>OK</v>
      </c>
      <c r="AQ111" s="212"/>
    </row>
    <row r="112" spans="1:52" s="214" customFormat="1" ht="36" customHeight="1" thickBot="1">
      <c r="A112" s="383" t="s">
        <v>214</v>
      </c>
      <c r="B112" s="657">
        <v>90776</v>
      </c>
      <c r="C112" s="657"/>
      <c r="D112" s="653" t="s">
        <v>7</v>
      </c>
      <c r="E112" s="653"/>
      <c r="F112" s="655" t="s">
        <v>101</v>
      </c>
      <c r="G112" s="656"/>
      <c r="H112" s="656"/>
      <c r="I112" s="656"/>
      <c r="J112" s="656"/>
      <c r="K112" s="656"/>
      <c r="L112" s="656"/>
      <c r="M112" s="656"/>
      <c r="N112" s="656"/>
      <c r="O112" s="656"/>
      <c r="P112" s="656"/>
      <c r="Q112" s="656"/>
      <c r="R112" s="656"/>
      <c r="S112" s="652" t="s">
        <v>100</v>
      </c>
      <c r="T112" s="652"/>
      <c r="U112" s="446">
        <f>'7.2'!K20</f>
        <v>3538</v>
      </c>
      <c r="V112" s="446"/>
      <c r="W112" s="446"/>
      <c r="X112" s="440">
        <v>67.930000000000007</v>
      </c>
      <c r="Y112" s="441">
        <v>67.930000000000007</v>
      </c>
      <c r="Z112" s="442">
        <v>67.930000000000007</v>
      </c>
      <c r="AA112" s="439">
        <f t="shared" ref="AA112" si="134">U112*X112</f>
        <v>240336.34</v>
      </c>
      <c r="AB112" s="439"/>
      <c r="AC112" s="439"/>
      <c r="AD112" s="439"/>
      <c r="AE112" s="439">
        <f t="shared" si="133"/>
        <v>83.5</v>
      </c>
      <c r="AF112" s="439"/>
      <c r="AG112" s="439"/>
      <c r="AH112" s="439">
        <f t="shared" ref="AH112" si="135">U112*AE112</f>
        <v>295423</v>
      </c>
      <c r="AI112" s="439"/>
      <c r="AJ112" s="439"/>
      <c r="AK112" s="439"/>
      <c r="AL112" s="439"/>
      <c r="AM112" s="504"/>
      <c r="AN112" s="216">
        <v>67.930000000000007</v>
      </c>
      <c r="AO112" s="141">
        <f t="shared" si="89"/>
        <v>0</v>
      </c>
      <c r="AP112" s="215" t="str">
        <f t="shared" si="90"/>
        <v>OK</v>
      </c>
      <c r="AQ112" s="212"/>
    </row>
    <row r="113" spans="1:40" ht="31.5" customHeight="1" thickBot="1">
      <c r="A113" s="384" t="str">
        <f>'VIAS BLOCO 2Refor'!H67</f>
        <v>TOTAL</v>
      </c>
      <c r="B113" s="659"/>
      <c r="C113" s="659"/>
      <c r="D113" s="660"/>
      <c r="E113" s="661"/>
      <c r="F113" s="662"/>
      <c r="G113" s="662"/>
      <c r="H113" s="662"/>
      <c r="I113" s="662"/>
      <c r="J113" s="662"/>
      <c r="K113" s="658"/>
      <c r="L113" s="658"/>
      <c r="M113" s="658"/>
      <c r="N113" s="385"/>
      <c r="O113" s="385"/>
      <c r="P113" s="385"/>
      <c r="Q113" s="385"/>
      <c r="R113" s="385"/>
      <c r="S113" s="385"/>
      <c r="T113" s="386"/>
      <c r="U113" s="491" t="s">
        <v>41</v>
      </c>
      <c r="V113" s="491"/>
      <c r="W113" s="492"/>
      <c r="X113" s="493" t="s">
        <v>42</v>
      </c>
      <c r="Y113" s="493"/>
      <c r="Z113" s="493"/>
      <c r="AA113" s="651">
        <f>AA24+AA29+AA59+AA68+AA83+AA104+AA110</f>
        <v>10787822.49</v>
      </c>
      <c r="AB113" s="651"/>
      <c r="AC113" s="651"/>
      <c r="AD113" s="651"/>
      <c r="AE113" s="496" t="s">
        <v>43</v>
      </c>
      <c r="AF113" s="496"/>
      <c r="AG113" s="496"/>
      <c r="AH113" s="494">
        <f>AH24+AH29+AH59+AH68+AH83+AH104+AH110</f>
        <v>13260623.050000001</v>
      </c>
      <c r="AI113" s="494"/>
      <c r="AJ113" s="494"/>
      <c r="AK113" s="494"/>
      <c r="AL113" s="494"/>
      <c r="AM113" s="495"/>
      <c r="AN113" s="228">
        <f>SUM(AH24:AM113)/3-AH113</f>
        <v>0</v>
      </c>
    </row>
    <row r="114" spans="1:40" ht="18.75" customHeight="1">
      <c r="A114" s="648" t="s">
        <v>44</v>
      </c>
      <c r="B114" s="649"/>
      <c r="C114" s="649"/>
      <c r="D114" s="649"/>
      <c r="E114" s="649"/>
      <c r="F114" s="649"/>
      <c r="G114" s="649"/>
      <c r="H114" s="649"/>
      <c r="I114" s="649"/>
      <c r="J114" s="649"/>
      <c r="K114" s="649"/>
      <c r="L114" s="649"/>
      <c r="M114" s="649"/>
      <c r="N114" s="649"/>
      <c r="O114" s="649"/>
      <c r="P114" s="649"/>
      <c r="Q114" s="649"/>
      <c r="R114" s="649"/>
      <c r="S114" s="649"/>
      <c r="T114" s="649"/>
      <c r="U114" s="649"/>
      <c r="V114" s="649"/>
      <c r="W114" s="649"/>
      <c r="X114" s="649"/>
      <c r="Y114" s="649"/>
      <c r="Z114" s="649"/>
      <c r="AA114" s="649"/>
      <c r="AB114" s="649"/>
      <c r="AC114" s="649"/>
      <c r="AD114" s="649"/>
      <c r="AE114" s="649"/>
      <c r="AF114" s="649"/>
      <c r="AG114" s="649"/>
      <c r="AH114" s="649"/>
      <c r="AI114" s="649"/>
      <c r="AJ114" s="649"/>
      <c r="AK114" s="649"/>
      <c r="AL114" s="649"/>
      <c r="AM114" s="650"/>
      <c r="AN114" s="228">
        <f>SUM(AA24:AD113)/3-AA113</f>
        <v>0</v>
      </c>
    </row>
    <row r="115" spans="1:40" ht="18.75" customHeight="1">
      <c r="A115" s="648" t="s">
        <v>45</v>
      </c>
      <c r="B115" s="649"/>
      <c r="C115" s="649"/>
      <c r="D115" s="649"/>
      <c r="E115" s="649"/>
      <c r="F115" s="649"/>
      <c r="G115" s="649"/>
      <c r="H115" s="649"/>
      <c r="I115" s="649"/>
      <c r="J115" s="649"/>
      <c r="K115" s="649"/>
      <c r="L115" s="649"/>
      <c r="M115" s="649"/>
      <c r="N115" s="649"/>
      <c r="O115" s="649"/>
      <c r="P115" s="649"/>
      <c r="Q115" s="649"/>
      <c r="R115" s="649"/>
      <c r="S115" s="649"/>
      <c r="T115" s="649"/>
      <c r="U115" s="649"/>
      <c r="V115" s="649"/>
      <c r="W115" s="649"/>
      <c r="X115" s="649"/>
      <c r="Y115" s="649"/>
      <c r="Z115" s="649"/>
      <c r="AA115" s="649"/>
      <c r="AB115" s="649"/>
      <c r="AC115" s="649"/>
      <c r="AD115" s="649"/>
      <c r="AE115" s="649"/>
      <c r="AF115" s="649"/>
      <c r="AG115" s="649"/>
      <c r="AH115" s="649"/>
      <c r="AI115" s="649"/>
      <c r="AJ115" s="649"/>
      <c r="AK115" s="649"/>
      <c r="AL115" s="649"/>
      <c r="AM115" s="650"/>
    </row>
    <row r="116" spans="1:40" ht="18.75" customHeight="1" thickBot="1">
      <c r="A116" s="497" t="s">
        <v>46</v>
      </c>
      <c r="B116" s="498"/>
      <c r="C116" s="498"/>
      <c r="D116" s="498"/>
      <c r="E116" s="498"/>
      <c r="F116" s="498"/>
      <c r="G116" s="498"/>
      <c r="H116" s="498"/>
      <c r="I116" s="498"/>
      <c r="J116" s="498"/>
      <c r="K116" s="498"/>
      <c r="L116" s="498"/>
      <c r="M116" s="498"/>
      <c r="N116" s="498"/>
      <c r="O116" s="498"/>
      <c r="P116" s="498"/>
      <c r="Q116" s="498"/>
      <c r="R116" s="498"/>
      <c r="S116" s="498"/>
      <c r="T116" s="498"/>
      <c r="U116" s="498"/>
      <c r="V116" s="498"/>
      <c r="W116" s="498"/>
      <c r="X116" s="498"/>
      <c r="Y116" s="498"/>
      <c r="Z116" s="498"/>
      <c r="AA116" s="498"/>
      <c r="AB116" s="498"/>
      <c r="AC116" s="498"/>
      <c r="AD116" s="498"/>
      <c r="AE116" s="498"/>
      <c r="AF116" s="498"/>
      <c r="AG116" s="498"/>
      <c r="AH116" s="498"/>
      <c r="AI116" s="498"/>
      <c r="AJ116" s="498"/>
      <c r="AK116" s="498"/>
      <c r="AL116" s="498"/>
      <c r="AM116" s="499"/>
    </row>
    <row r="117" spans="1:40" ht="32.25" customHeight="1">
      <c r="J117" s="152"/>
      <c r="AI117" s="484">
        <f>AH110/AH113</f>
        <v>4.8099999999999997E-2</v>
      </c>
      <c r="AJ117" s="485"/>
      <c r="AK117" s="485"/>
      <c r="AL117" s="485"/>
      <c r="AM117" s="485"/>
    </row>
    <row r="118" spans="1:40" ht="27.75" customHeight="1">
      <c r="AI118" s="486">
        <f>SUM(AH24:AM113)/3-AH113</f>
        <v>0</v>
      </c>
      <c r="AJ118" s="487"/>
      <c r="AK118" s="487"/>
      <c r="AL118" s="487"/>
      <c r="AM118" s="487"/>
    </row>
    <row r="138" ht="12" customHeight="1"/>
  </sheetData>
  <sheetProtection algorithmName="SHA-512" hashValue="tf+bvI6Obsh9CgSENtFoBJfp7x0nLFQENSTjvgkK02Vgkhl26tSxO0FQopKIw3sp5FYDgxzlpqa/boTTV8yARw==" saltValue="x+2MrrrgOp5osQAVqrPiuw==" spinCount="100000" sheet="1" selectLockedCells="1"/>
  <mergeCells count="871">
    <mergeCell ref="D100:E100"/>
    <mergeCell ref="F100:R100"/>
    <mergeCell ref="S100:T100"/>
    <mergeCell ref="U100:W100"/>
    <mergeCell ref="S109:T109"/>
    <mergeCell ref="U111:W111"/>
    <mergeCell ref="B110:C110"/>
    <mergeCell ref="D110:E110"/>
    <mergeCell ref="F110:R110"/>
    <mergeCell ref="S110:T110"/>
    <mergeCell ref="U110:W110"/>
    <mergeCell ref="B102:C102"/>
    <mergeCell ref="D102:E102"/>
    <mergeCell ref="F102:R102"/>
    <mergeCell ref="S102:T102"/>
    <mergeCell ref="B106:C106"/>
    <mergeCell ref="B104:C104"/>
    <mergeCell ref="D104:E104"/>
    <mergeCell ref="F104:R104"/>
    <mergeCell ref="S105:T105"/>
    <mergeCell ref="B103:C103"/>
    <mergeCell ref="D103:E103"/>
    <mergeCell ref="F103:R103"/>
    <mergeCell ref="D106:E106"/>
    <mergeCell ref="F106:R106"/>
    <mergeCell ref="S106:T106"/>
    <mergeCell ref="K113:M113"/>
    <mergeCell ref="B113:C113"/>
    <mergeCell ref="D113:E113"/>
    <mergeCell ref="F113:J113"/>
    <mergeCell ref="S99:T99"/>
    <mergeCell ref="B94:C94"/>
    <mergeCell ref="B88:C88"/>
    <mergeCell ref="B91:C91"/>
    <mergeCell ref="B95:C95"/>
    <mergeCell ref="D95:E95"/>
    <mergeCell ref="F95:R95"/>
    <mergeCell ref="S95:T95"/>
    <mergeCell ref="S93:T93"/>
    <mergeCell ref="D96:E96"/>
    <mergeCell ref="F96:R96"/>
    <mergeCell ref="S96:T96"/>
    <mergeCell ref="B97:C97"/>
    <mergeCell ref="B96:C96"/>
    <mergeCell ref="B92:C92"/>
    <mergeCell ref="D97:E97"/>
    <mergeCell ref="F97:R97"/>
    <mergeCell ref="D94:E94"/>
    <mergeCell ref="F94:R94"/>
    <mergeCell ref="B93:C93"/>
    <mergeCell ref="D98:E98"/>
    <mergeCell ref="AE62:AG62"/>
    <mergeCell ref="AH72:AM72"/>
    <mergeCell ref="AH65:AM65"/>
    <mergeCell ref="AE64:AG64"/>
    <mergeCell ref="AH61:AM61"/>
    <mergeCell ref="AE61:AG61"/>
    <mergeCell ref="D62:E62"/>
    <mergeCell ref="B67:C67"/>
    <mergeCell ref="D67:E67"/>
    <mergeCell ref="B71:C71"/>
    <mergeCell ref="D71:E71"/>
    <mergeCell ref="F71:R71"/>
    <mergeCell ref="S67:T67"/>
    <mergeCell ref="S68:T68"/>
    <mergeCell ref="B76:C76"/>
    <mergeCell ref="B73:C73"/>
    <mergeCell ref="F73:R73"/>
    <mergeCell ref="B75:C75"/>
    <mergeCell ref="S74:T74"/>
    <mergeCell ref="F74:R74"/>
    <mergeCell ref="D73:E73"/>
    <mergeCell ref="AH64:AM64"/>
    <mergeCell ref="AE66:AG66"/>
    <mergeCell ref="AE70:AG70"/>
    <mergeCell ref="AH70:AM70"/>
    <mergeCell ref="AH66:AM66"/>
    <mergeCell ref="AH67:AM67"/>
    <mergeCell ref="AH56:AM56"/>
    <mergeCell ref="AH60:AM60"/>
    <mergeCell ref="AE60:AG60"/>
    <mergeCell ref="AH59:AM59"/>
    <mergeCell ref="AH52:AM52"/>
    <mergeCell ref="AE57:AG57"/>
    <mergeCell ref="AH57:AM57"/>
    <mergeCell ref="AH53:AM53"/>
    <mergeCell ref="AE49:AG49"/>
    <mergeCell ref="AH49:AM49"/>
    <mergeCell ref="AH51:AM51"/>
    <mergeCell ref="AE50:AG50"/>
    <mergeCell ref="AE59:AG59"/>
    <mergeCell ref="AE58:AG58"/>
    <mergeCell ref="AH50:AM50"/>
    <mergeCell ref="X64:Z64"/>
    <mergeCell ref="U68:W68"/>
    <mergeCell ref="AH32:AM32"/>
    <mergeCell ref="X33:Z33"/>
    <mergeCell ref="AA33:AD33"/>
    <mergeCell ref="AE33:AG33"/>
    <mergeCell ref="AH33:AM33"/>
    <mergeCell ref="AH44:AM44"/>
    <mergeCell ref="AE39:AG39"/>
    <mergeCell ref="X46:Z46"/>
    <mergeCell ref="AH46:AM46"/>
    <mergeCell ref="X45:Z45"/>
    <mergeCell ref="X39:Z39"/>
    <mergeCell ref="AA39:AD39"/>
    <mergeCell ref="AA34:AD34"/>
    <mergeCell ref="AH34:AM34"/>
    <mergeCell ref="X35:Z35"/>
    <mergeCell ref="AA35:AD35"/>
    <mergeCell ref="AE35:AG35"/>
    <mergeCell ref="X37:Z37"/>
    <mergeCell ref="AE36:AG36"/>
    <mergeCell ref="AH36:AM36"/>
    <mergeCell ref="AH37:AM37"/>
    <mergeCell ref="AH41:AM41"/>
    <mergeCell ref="S70:T70"/>
    <mergeCell ref="U70:W70"/>
    <mergeCell ref="F68:R68"/>
    <mergeCell ref="F65:R65"/>
    <mergeCell ref="S65:T65"/>
    <mergeCell ref="U65:W65"/>
    <mergeCell ref="F66:R66"/>
    <mergeCell ref="S49:T49"/>
    <mergeCell ref="U49:W49"/>
    <mergeCell ref="U51:W51"/>
    <mergeCell ref="S60:T60"/>
    <mergeCell ref="S58:T58"/>
    <mergeCell ref="S55:T55"/>
    <mergeCell ref="U57:W57"/>
    <mergeCell ref="F61:R61"/>
    <mergeCell ref="S63:T63"/>
    <mergeCell ref="U58:W58"/>
    <mergeCell ref="F53:R53"/>
    <mergeCell ref="B69:C69"/>
    <mergeCell ref="D69:E69"/>
    <mergeCell ref="B68:C68"/>
    <mergeCell ref="D68:E68"/>
    <mergeCell ref="B70:C70"/>
    <mergeCell ref="D70:E70"/>
    <mergeCell ref="F70:R70"/>
    <mergeCell ref="B72:C72"/>
    <mergeCell ref="D72:E72"/>
    <mergeCell ref="F69:R69"/>
    <mergeCell ref="S75:T75"/>
    <mergeCell ref="D80:E80"/>
    <mergeCell ref="D79:E79"/>
    <mergeCell ref="S79:T79"/>
    <mergeCell ref="S80:T80"/>
    <mergeCell ref="F81:R81"/>
    <mergeCell ref="B77:C77"/>
    <mergeCell ref="B80:C80"/>
    <mergeCell ref="F80:R80"/>
    <mergeCell ref="F77:R77"/>
    <mergeCell ref="F75:R75"/>
    <mergeCell ref="D78:E78"/>
    <mergeCell ref="U77:W77"/>
    <mergeCell ref="X86:Z86"/>
    <mergeCell ref="B86:C86"/>
    <mergeCell ref="D85:E85"/>
    <mergeCell ref="X83:Z83"/>
    <mergeCell ref="X84:Z84"/>
    <mergeCell ref="B81:C81"/>
    <mergeCell ref="B79:C79"/>
    <mergeCell ref="F78:R78"/>
    <mergeCell ref="S78:T78"/>
    <mergeCell ref="S82:T82"/>
    <mergeCell ref="B78:C78"/>
    <mergeCell ref="D81:E81"/>
    <mergeCell ref="D83:E83"/>
    <mergeCell ref="D82:E82"/>
    <mergeCell ref="F82:R82"/>
    <mergeCell ref="B82:C82"/>
    <mergeCell ref="X79:Z79"/>
    <mergeCell ref="U80:W80"/>
    <mergeCell ref="S84:T84"/>
    <mergeCell ref="B83:C83"/>
    <mergeCell ref="AE96:AG96"/>
    <mergeCell ref="AH96:AM96"/>
    <mergeCell ref="AE84:AG84"/>
    <mergeCell ref="AE87:AG87"/>
    <mergeCell ref="AE89:AG89"/>
    <mergeCell ref="AE83:AG83"/>
    <mergeCell ref="AE93:AG93"/>
    <mergeCell ref="AE94:AG94"/>
    <mergeCell ref="AA75:AD75"/>
    <mergeCell ref="AA78:AD78"/>
    <mergeCell ref="AE80:AG80"/>
    <mergeCell ref="AA86:AD86"/>
    <mergeCell ref="AE82:AG82"/>
    <mergeCell ref="AA84:AD84"/>
    <mergeCell ref="AH86:AM86"/>
    <mergeCell ref="AH85:AM85"/>
    <mergeCell ref="AH80:AM80"/>
    <mergeCell ref="AA82:AD82"/>
    <mergeCell ref="AH76:AM76"/>
    <mergeCell ref="AH78:AM78"/>
    <mergeCell ref="AE76:AG76"/>
    <mergeCell ref="AH77:AM77"/>
    <mergeCell ref="AH79:AM79"/>
    <mergeCell ref="AA79:AD79"/>
    <mergeCell ref="A115:AM115"/>
    <mergeCell ref="F112:R112"/>
    <mergeCell ref="F111:R111"/>
    <mergeCell ref="S111:T111"/>
    <mergeCell ref="AH87:AM87"/>
    <mergeCell ref="AH88:AM88"/>
    <mergeCell ref="X69:Z69"/>
    <mergeCell ref="AE65:AG65"/>
    <mergeCell ref="AH62:AM62"/>
    <mergeCell ref="AH63:AM63"/>
    <mergeCell ref="AH110:AM110"/>
    <mergeCell ref="X111:Z111"/>
    <mergeCell ref="AA111:AD111"/>
    <mergeCell ref="AE111:AG111"/>
    <mergeCell ref="AH111:AM111"/>
    <mergeCell ref="B112:C112"/>
    <mergeCell ref="AH112:AM112"/>
    <mergeCell ref="AH101:AM101"/>
    <mergeCell ref="AH103:AM103"/>
    <mergeCell ref="AH102:AM102"/>
    <mergeCell ref="X96:Z96"/>
    <mergeCell ref="AH94:AM94"/>
    <mergeCell ref="AA91:AD91"/>
    <mergeCell ref="AE95:AG95"/>
    <mergeCell ref="AH106:AM106"/>
    <mergeCell ref="X104:Z104"/>
    <mergeCell ref="AH100:AM100"/>
    <mergeCell ref="AA99:AD99"/>
    <mergeCell ref="AE99:AG99"/>
    <mergeCell ref="U106:W106"/>
    <mergeCell ref="U105:W105"/>
    <mergeCell ref="AE75:AG75"/>
    <mergeCell ref="AH75:AM75"/>
    <mergeCell ref="AA98:AD98"/>
    <mergeCell ref="AH93:AM93"/>
    <mergeCell ref="AE98:AG98"/>
    <mergeCell ref="AH98:AM98"/>
    <mergeCell ref="AA92:AD92"/>
    <mergeCell ref="AE92:AG92"/>
    <mergeCell ref="AH92:AM92"/>
    <mergeCell ref="AE91:AG91"/>
    <mergeCell ref="AH95:AM95"/>
    <mergeCell ref="AH89:AM89"/>
    <mergeCell ref="AH82:AM82"/>
    <mergeCell ref="AH84:AM84"/>
    <mergeCell ref="AE86:AG86"/>
    <mergeCell ref="AH97:AM97"/>
    <mergeCell ref="AA95:AD95"/>
    <mergeCell ref="D112:E112"/>
    <mergeCell ref="S61:T61"/>
    <mergeCell ref="S56:T56"/>
    <mergeCell ref="S45:T45"/>
    <mergeCell ref="AA65:AD65"/>
    <mergeCell ref="X60:Z60"/>
    <mergeCell ref="X58:Z58"/>
    <mergeCell ref="S48:T48"/>
    <mergeCell ref="U53:W53"/>
    <mergeCell ref="U50:W50"/>
    <mergeCell ref="AA46:AD46"/>
    <mergeCell ref="AA50:AD50"/>
    <mergeCell ref="AA48:AD48"/>
    <mergeCell ref="X51:Z51"/>
    <mergeCell ref="AA51:AD51"/>
    <mergeCell ref="U48:W48"/>
    <mergeCell ref="S57:T57"/>
    <mergeCell ref="AA45:AD45"/>
    <mergeCell ref="AA56:AD56"/>
    <mergeCell ref="S52:T52"/>
    <mergeCell ref="X52:Z52"/>
    <mergeCell ref="X47:Z47"/>
    <mergeCell ref="U47:W47"/>
    <mergeCell ref="U52:W52"/>
    <mergeCell ref="B99:C99"/>
    <mergeCell ref="AH83:AM83"/>
    <mergeCell ref="A114:AM114"/>
    <mergeCell ref="AH39:AM39"/>
    <mergeCell ref="B108:C108"/>
    <mergeCell ref="D108:E108"/>
    <mergeCell ref="F108:R108"/>
    <mergeCell ref="S108:T108"/>
    <mergeCell ref="U108:W108"/>
    <mergeCell ref="AA108:AD108"/>
    <mergeCell ref="X108:Z108"/>
    <mergeCell ref="AA113:AD113"/>
    <mergeCell ref="B111:C111"/>
    <mergeCell ref="D111:E111"/>
    <mergeCell ref="S112:T112"/>
    <mergeCell ref="U112:W112"/>
    <mergeCell ref="X112:Z112"/>
    <mergeCell ref="AA112:AD112"/>
    <mergeCell ref="AH107:AM107"/>
    <mergeCell ref="X110:Z110"/>
    <mergeCell ref="S104:T104"/>
    <mergeCell ref="AH91:AM91"/>
    <mergeCell ref="AA97:AD97"/>
    <mergeCell ref="AE97:AG97"/>
    <mergeCell ref="U82:W82"/>
    <mergeCell ref="U81:W81"/>
    <mergeCell ref="AA103:AD103"/>
    <mergeCell ref="AA83:AD83"/>
    <mergeCell ref="X85:Z85"/>
    <mergeCell ref="AA85:AD85"/>
    <mergeCell ref="U93:W93"/>
    <mergeCell ref="X93:Z93"/>
    <mergeCell ref="AA93:AD93"/>
    <mergeCell ref="U92:W92"/>
    <mergeCell ref="AA94:AD94"/>
    <mergeCell ref="U95:W95"/>
    <mergeCell ref="U97:W97"/>
    <mergeCell ref="U103:W103"/>
    <mergeCell ref="AA102:AD102"/>
    <mergeCell ref="U86:W86"/>
    <mergeCell ref="U85:W85"/>
    <mergeCell ref="X95:Z95"/>
    <mergeCell ref="AA110:AD110"/>
    <mergeCell ref="U109:W109"/>
    <mergeCell ref="X109:Z109"/>
    <mergeCell ref="S107:T107"/>
    <mergeCell ref="U107:W107"/>
    <mergeCell ref="X88:Z88"/>
    <mergeCell ref="X100:Z100"/>
    <mergeCell ref="S91:T91"/>
    <mergeCell ref="S88:T88"/>
    <mergeCell ref="AA100:AD100"/>
    <mergeCell ref="AA109:AD109"/>
    <mergeCell ref="AA89:AD89"/>
    <mergeCell ref="AE100:AG100"/>
    <mergeCell ref="AE90:AG90"/>
    <mergeCell ref="U99:W99"/>
    <mergeCell ref="X99:Z99"/>
    <mergeCell ref="X103:Z103"/>
    <mergeCell ref="B61:C61"/>
    <mergeCell ref="D61:E61"/>
    <mergeCell ref="S81:T81"/>
    <mergeCell ref="B101:C101"/>
    <mergeCell ref="D101:E101"/>
    <mergeCell ref="F101:R101"/>
    <mergeCell ref="S101:T101"/>
    <mergeCell ref="U101:W101"/>
    <mergeCell ref="X102:Z102"/>
    <mergeCell ref="U90:W90"/>
    <mergeCell ref="X90:Z90"/>
    <mergeCell ref="U89:W89"/>
    <mergeCell ref="X94:Z94"/>
    <mergeCell ref="U98:W98"/>
    <mergeCell ref="U94:W94"/>
    <mergeCell ref="U88:W88"/>
    <mergeCell ref="S94:T94"/>
    <mergeCell ref="D86:E86"/>
    <mergeCell ref="F79:R79"/>
    <mergeCell ref="B74:C74"/>
    <mergeCell ref="D74:E74"/>
    <mergeCell ref="D75:E75"/>
    <mergeCell ref="AH105:AM105"/>
    <mergeCell ref="AA104:AD104"/>
    <mergeCell ref="AE104:AG104"/>
    <mergeCell ref="AH99:AM99"/>
    <mergeCell ref="AH90:AM90"/>
    <mergeCell ref="AE102:AG102"/>
    <mergeCell ref="U102:W102"/>
    <mergeCell ref="X105:Z105"/>
    <mergeCell ref="X101:Z101"/>
    <mergeCell ref="AA101:AD101"/>
    <mergeCell ref="AE101:AG101"/>
    <mergeCell ref="AA105:AD105"/>
    <mergeCell ref="AE105:AG105"/>
    <mergeCell ref="U91:W91"/>
    <mergeCell ref="AA96:AD96"/>
    <mergeCell ref="U104:W104"/>
    <mergeCell ref="X98:Z98"/>
    <mergeCell ref="U96:W96"/>
    <mergeCell ref="X97:Z97"/>
    <mergeCell ref="D84:E84"/>
    <mergeCell ref="S87:T87"/>
    <mergeCell ref="D92:E92"/>
    <mergeCell ref="D89:E89"/>
    <mergeCell ref="F89:R89"/>
    <mergeCell ref="S89:T89"/>
    <mergeCell ref="F87:R87"/>
    <mergeCell ref="D91:E91"/>
    <mergeCell ref="S85:T85"/>
    <mergeCell ref="D87:E87"/>
    <mergeCell ref="F92:R92"/>
    <mergeCell ref="S92:T92"/>
    <mergeCell ref="D88:E88"/>
    <mergeCell ref="S86:T86"/>
    <mergeCell ref="F86:R86"/>
    <mergeCell ref="D90:E90"/>
    <mergeCell ref="F91:R91"/>
    <mergeCell ref="F88:R88"/>
    <mergeCell ref="A12:I13"/>
    <mergeCell ref="A21:A23"/>
    <mergeCell ref="B21:C23"/>
    <mergeCell ref="F21:R23"/>
    <mergeCell ref="B25:C25"/>
    <mergeCell ref="D22:E22"/>
    <mergeCell ref="B58:C58"/>
    <mergeCell ref="F45:R45"/>
    <mergeCell ref="B44:C44"/>
    <mergeCell ref="D44:E44"/>
    <mergeCell ref="B39:C39"/>
    <mergeCell ref="D38:E38"/>
    <mergeCell ref="B57:C57"/>
    <mergeCell ref="B50:C50"/>
    <mergeCell ref="B53:C53"/>
    <mergeCell ref="D53:E53"/>
    <mergeCell ref="B47:C47"/>
    <mergeCell ref="D30:E30"/>
    <mergeCell ref="B35:C35"/>
    <mergeCell ref="D35:E35"/>
    <mergeCell ref="B36:C36"/>
    <mergeCell ref="B51:C51"/>
    <mergeCell ref="D51:E51"/>
    <mergeCell ref="N18:O18"/>
    <mergeCell ref="AE63:AG63"/>
    <mergeCell ref="AH23:AM23"/>
    <mergeCell ref="X22:AD22"/>
    <mergeCell ref="X23:Z23"/>
    <mergeCell ref="AA88:AD88"/>
    <mergeCell ref="AH35:AM35"/>
    <mergeCell ref="AE51:AG51"/>
    <mergeCell ref="AH45:AM45"/>
    <mergeCell ref="AH54:AM54"/>
    <mergeCell ref="AE54:AG54"/>
    <mergeCell ref="AE43:AG43"/>
    <mergeCell ref="AH43:AM43"/>
    <mergeCell ref="X42:Z42"/>
    <mergeCell ref="AA42:AD42"/>
    <mergeCell ref="AE47:AG47"/>
    <mergeCell ref="AH31:AM31"/>
    <mergeCell ref="X31:Z31"/>
    <mergeCell ref="AE37:AG37"/>
    <mergeCell ref="AE46:AG46"/>
    <mergeCell ref="AH38:AM38"/>
    <mergeCell ref="AA87:AD87"/>
    <mergeCell ref="X41:Z41"/>
    <mergeCell ref="AE77:AG77"/>
    <mergeCell ref="X77:Z77"/>
    <mergeCell ref="AA53:AD53"/>
    <mergeCell ref="AE53:AG53"/>
    <mergeCell ref="AA57:AD57"/>
    <mergeCell ref="AA60:AD60"/>
    <mergeCell ref="AE55:AG55"/>
    <mergeCell ref="AA59:AD59"/>
    <mergeCell ref="AE56:AG56"/>
    <mergeCell ref="U42:W42"/>
    <mergeCell ref="AE42:AG42"/>
    <mergeCell ref="X48:Z48"/>
    <mergeCell ref="X49:Z49"/>
    <mergeCell ref="AA49:AD49"/>
    <mergeCell ref="AA55:AD55"/>
    <mergeCell ref="AE52:AG52"/>
    <mergeCell ref="W9:X11"/>
    <mergeCell ref="Y7:AM7"/>
    <mergeCell ref="Y8:AE8"/>
    <mergeCell ref="AF8:AM8"/>
    <mergeCell ref="AF9:AM9"/>
    <mergeCell ref="Y9:AE9"/>
    <mergeCell ref="Y11:AE11"/>
    <mergeCell ref="AF11:AM11"/>
    <mergeCell ref="X12:AE13"/>
    <mergeCell ref="Y10:AE10"/>
    <mergeCell ref="AF10:AM10"/>
    <mergeCell ref="AF12:AH13"/>
    <mergeCell ref="P12:W13"/>
    <mergeCell ref="K18:L18"/>
    <mergeCell ref="V19:W19"/>
    <mergeCell ref="AH42:AM42"/>
    <mergeCell ref="AA43:AD43"/>
    <mergeCell ref="X43:Z43"/>
    <mergeCell ref="AH47:AM47"/>
    <mergeCell ref="AE48:AG48"/>
    <mergeCell ref="AH48:AM48"/>
    <mergeCell ref="AE45:AG45"/>
    <mergeCell ref="AE24:AG24"/>
    <mergeCell ref="S24:T24"/>
    <mergeCell ref="AA24:AD24"/>
    <mergeCell ref="AH30:AM30"/>
    <mergeCell ref="S42:T42"/>
    <mergeCell ref="X38:Z38"/>
    <mergeCell ref="X40:Z40"/>
    <mergeCell ref="AA40:AD40"/>
    <mergeCell ref="AA38:AD38"/>
    <mergeCell ref="AE40:AG40"/>
    <mergeCell ref="AH40:AM40"/>
    <mergeCell ref="AE25:AG25"/>
    <mergeCell ref="AA25:AD25"/>
    <mergeCell ref="A1:AM2"/>
    <mergeCell ref="A3:AM3"/>
    <mergeCell ref="A4:AM4"/>
    <mergeCell ref="W6:AK6"/>
    <mergeCell ref="AL6:AM6"/>
    <mergeCell ref="K14:L14"/>
    <mergeCell ref="N14:O14"/>
    <mergeCell ref="V14:W14"/>
    <mergeCell ref="X14:AM19"/>
    <mergeCell ref="K15:L15"/>
    <mergeCell ref="N15:O15"/>
    <mergeCell ref="V15:W15"/>
    <mergeCell ref="K16:L16"/>
    <mergeCell ref="N16:O16"/>
    <mergeCell ref="V16:W16"/>
    <mergeCell ref="J12:O13"/>
    <mergeCell ref="A5:V11"/>
    <mergeCell ref="AI12:AM13"/>
    <mergeCell ref="W7:X8"/>
    <mergeCell ref="K17:L17"/>
    <mergeCell ref="N17:O17"/>
    <mergeCell ref="V17:W17"/>
    <mergeCell ref="S26:T26"/>
    <mergeCell ref="U26:W26"/>
    <mergeCell ref="U29:W29"/>
    <mergeCell ref="AE26:AG26"/>
    <mergeCell ref="U30:W30"/>
    <mergeCell ref="X30:Z30"/>
    <mergeCell ref="X21:AM21"/>
    <mergeCell ref="AA23:AD23"/>
    <mergeCell ref="AE23:AG23"/>
    <mergeCell ref="AE22:AM22"/>
    <mergeCell ref="AH26:AM26"/>
    <mergeCell ref="AH25:AM25"/>
    <mergeCell ref="S25:T25"/>
    <mergeCell ref="U25:W25"/>
    <mergeCell ref="U24:W24"/>
    <mergeCell ref="X24:Z24"/>
    <mergeCell ref="X25:Z25"/>
    <mergeCell ref="AE28:AG28"/>
    <mergeCell ref="AH28:AM28"/>
    <mergeCell ref="AE29:AG29"/>
    <mergeCell ref="AH29:AM29"/>
    <mergeCell ref="AA26:AD26"/>
    <mergeCell ref="AE30:AG30"/>
    <mergeCell ref="AH24:AM24"/>
    <mergeCell ref="X67:Z67"/>
    <mergeCell ref="AA67:AD67"/>
    <mergeCell ref="F44:R44"/>
    <mergeCell ref="F35:R35"/>
    <mergeCell ref="S30:T30"/>
    <mergeCell ref="X29:Z29"/>
    <mergeCell ref="X36:Z36"/>
    <mergeCell ref="AA30:AD30"/>
    <mergeCell ref="U41:W41"/>
    <mergeCell ref="S31:T31"/>
    <mergeCell ref="AA64:AD64"/>
    <mergeCell ref="AA66:AD66"/>
    <mergeCell ref="U62:W62"/>
    <mergeCell ref="X62:Z62"/>
    <mergeCell ref="X61:Z61"/>
    <mergeCell ref="AA61:AD61"/>
    <mergeCell ref="S59:T59"/>
    <mergeCell ref="U59:W59"/>
    <mergeCell ref="S66:T66"/>
    <mergeCell ref="U66:W66"/>
    <mergeCell ref="S64:T64"/>
    <mergeCell ref="U64:W64"/>
    <mergeCell ref="AA52:AD52"/>
    <mergeCell ref="X55:Z55"/>
    <mergeCell ref="V18:W18"/>
    <mergeCell ref="F72:R72"/>
    <mergeCell ref="S72:T72"/>
    <mergeCell ref="U72:W72"/>
    <mergeCell ref="S21:T23"/>
    <mergeCell ref="U21:W23"/>
    <mergeCell ref="K19:L19"/>
    <mergeCell ref="N19:O19"/>
    <mergeCell ref="D55:E55"/>
    <mergeCell ref="F57:R57"/>
    <mergeCell ref="F55:R55"/>
    <mergeCell ref="U33:W33"/>
    <mergeCell ref="U34:W34"/>
    <mergeCell ref="U37:W37"/>
    <mergeCell ref="U35:W35"/>
    <mergeCell ref="U36:W36"/>
    <mergeCell ref="U38:W38"/>
    <mergeCell ref="U61:W61"/>
    <mergeCell ref="F59:R59"/>
    <mergeCell ref="F58:R58"/>
    <mergeCell ref="F25:R25"/>
    <mergeCell ref="F26:R26"/>
    <mergeCell ref="U31:W31"/>
    <mergeCell ref="S62:T62"/>
    <mergeCell ref="U75:W75"/>
    <mergeCell ref="X59:Z59"/>
    <mergeCell ref="D25:E25"/>
    <mergeCell ref="X26:Z26"/>
    <mergeCell ref="D26:E26"/>
    <mergeCell ref="X50:Z50"/>
    <mergeCell ref="S35:T35"/>
    <mergeCell ref="D36:E36"/>
    <mergeCell ref="F36:R36"/>
    <mergeCell ref="S36:T36"/>
    <mergeCell ref="F33:R33"/>
    <mergeCell ref="S33:T33"/>
    <mergeCell ref="F37:R37"/>
    <mergeCell ref="S37:T37"/>
    <mergeCell ref="D41:E41"/>
    <mergeCell ref="F41:R41"/>
    <mergeCell ref="S41:T41"/>
    <mergeCell ref="S44:T44"/>
    <mergeCell ref="F43:R43"/>
    <mergeCell ref="S43:T43"/>
    <mergeCell ref="F49:R49"/>
    <mergeCell ref="F51:R51"/>
    <mergeCell ref="X53:Z53"/>
    <mergeCell ref="S53:T53"/>
    <mergeCell ref="B40:C40"/>
    <mergeCell ref="F50:R50"/>
    <mergeCell ref="S46:T46"/>
    <mergeCell ref="D40:E40"/>
    <mergeCell ref="F40:R40"/>
    <mergeCell ref="B49:C49"/>
    <mergeCell ref="X75:Z75"/>
    <mergeCell ref="U79:W79"/>
    <mergeCell ref="X78:Z78"/>
    <mergeCell ref="U54:W54"/>
    <mergeCell ref="S54:T54"/>
    <mergeCell ref="F54:R54"/>
    <mergeCell ref="D54:E54"/>
    <mergeCell ref="D76:E76"/>
    <mergeCell ref="F76:R76"/>
    <mergeCell ref="S76:T76"/>
    <mergeCell ref="S77:T77"/>
    <mergeCell ref="D77:E77"/>
    <mergeCell ref="U76:W76"/>
    <mergeCell ref="X57:Z57"/>
    <mergeCell ref="U56:W56"/>
    <mergeCell ref="X56:Z56"/>
    <mergeCell ref="D59:E59"/>
    <mergeCell ref="D58:E58"/>
    <mergeCell ref="B27:C27"/>
    <mergeCell ref="B54:C54"/>
    <mergeCell ref="B52:C52"/>
    <mergeCell ref="D52:E52"/>
    <mergeCell ref="F52:R52"/>
    <mergeCell ref="S47:T47"/>
    <mergeCell ref="F29:R29"/>
    <mergeCell ref="F31:R31"/>
    <mergeCell ref="F34:R34"/>
    <mergeCell ref="S34:T34"/>
    <mergeCell ref="B34:C34"/>
    <mergeCell ref="D34:E34"/>
    <mergeCell ref="F30:R30"/>
    <mergeCell ref="B30:C30"/>
    <mergeCell ref="B32:C32"/>
    <mergeCell ref="D32:E32"/>
    <mergeCell ref="F32:R32"/>
    <mergeCell ref="S32:T32"/>
    <mergeCell ref="S51:T51"/>
    <mergeCell ref="B31:C31"/>
    <mergeCell ref="D31:E31"/>
    <mergeCell ref="B42:C42"/>
    <mergeCell ref="B33:C33"/>
    <mergeCell ref="D33:E33"/>
    <mergeCell ref="B59:C59"/>
    <mergeCell ref="D57:E57"/>
    <mergeCell ref="AA36:AD36"/>
    <mergeCell ref="AA41:AD41"/>
    <mergeCell ref="AE41:AG41"/>
    <mergeCell ref="D43:E43"/>
    <mergeCell ref="D48:E48"/>
    <mergeCell ref="X44:Z44"/>
    <mergeCell ref="U46:W46"/>
    <mergeCell ref="AE44:AG44"/>
    <mergeCell ref="U55:W55"/>
    <mergeCell ref="B48:C48"/>
    <mergeCell ref="S40:T40"/>
    <mergeCell ref="B46:C46"/>
    <mergeCell ref="D46:E46"/>
    <mergeCell ref="D56:E56"/>
    <mergeCell ref="F56:R56"/>
    <mergeCell ref="D49:E49"/>
    <mergeCell ref="B38:C38"/>
    <mergeCell ref="U45:W45"/>
    <mergeCell ref="AA47:AD47"/>
    <mergeCell ref="F38:R38"/>
    <mergeCell ref="S38:T38"/>
    <mergeCell ref="U40:W40"/>
    <mergeCell ref="B45:C45"/>
    <mergeCell ref="B43:C43"/>
    <mergeCell ref="D45:E45"/>
    <mergeCell ref="AN9:AN23"/>
    <mergeCell ref="AE81:AG81"/>
    <mergeCell ref="AH81:AM81"/>
    <mergeCell ref="D60:E60"/>
    <mergeCell ref="F60:R60"/>
    <mergeCell ref="U63:W63"/>
    <mergeCell ref="X63:Z63"/>
    <mergeCell ref="AH73:AM73"/>
    <mergeCell ref="D27:E27"/>
    <mergeCell ref="F27:R27"/>
    <mergeCell ref="S27:T27"/>
    <mergeCell ref="U27:W27"/>
    <mergeCell ref="X27:Z27"/>
    <mergeCell ref="AA27:AD27"/>
    <mergeCell ref="AE27:AG27"/>
    <mergeCell ref="AH27:AM27"/>
    <mergeCell ref="AH58:AM58"/>
    <mergeCell ref="AH55:AM55"/>
    <mergeCell ref="D50:E50"/>
    <mergeCell ref="F46:R46"/>
    <mergeCell ref="F47:R47"/>
    <mergeCell ref="AE31:AG31"/>
    <mergeCell ref="AA44:AD44"/>
    <mergeCell ref="U44:W44"/>
    <mergeCell ref="U43:W43"/>
    <mergeCell ref="S50:T50"/>
    <mergeCell ref="B41:C41"/>
    <mergeCell ref="AE69:AG69"/>
    <mergeCell ref="AE67:AG67"/>
    <mergeCell ref="AA74:AD74"/>
    <mergeCell ref="AE71:AG71"/>
    <mergeCell ref="D37:E37"/>
    <mergeCell ref="AA31:AD31"/>
    <mergeCell ref="X32:Z32"/>
    <mergeCell ref="AA32:AD32"/>
    <mergeCell ref="AE32:AG32"/>
    <mergeCell ref="AE34:AG34"/>
    <mergeCell ref="F39:R39"/>
    <mergeCell ref="S39:T39"/>
    <mergeCell ref="U39:W39"/>
    <mergeCell ref="U32:W32"/>
    <mergeCell ref="X34:Z34"/>
    <mergeCell ref="AA37:AD37"/>
    <mergeCell ref="AE38:AG38"/>
    <mergeCell ref="F64:R64"/>
    <mergeCell ref="X70:Z70"/>
    <mergeCell ref="AA70:AD70"/>
    <mergeCell ref="AA69:AD69"/>
    <mergeCell ref="X68:Z68"/>
    <mergeCell ref="AA68:AD68"/>
    <mergeCell ref="U74:W74"/>
    <mergeCell ref="S71:T71"/>
    <mergeCell ref="U71:W71"/>
    <mergeCell ref="AH69:AM69"/>
    <mergeCell ref="X71:Z71"/>
    <mergeCell ref="AE74:AG74"/>
    <mergeCell ref="AE72:AG72"/>
    <mergeCell ref="X74:Z74"/>
    <mergeCell ref="AH71:AM71"/>
    <mergeCell ref="AA71:AD71"/>
    <mergeCell ref="AE68:AG68"/>
    <mergeCell ref="AH68:AM68"/>
    <mergeCell ref="S73:T73"/>
    <mergeCell ref="AA73:AD73"/>
    <mergeCell ref="X72:Z72"/>
    <mergeCell ref="AA72:AD72"/>
    <mergeCell ref="AH74:AM74"/>
    <mergeCell ref="S69:T69"/>
    <mergeCell ref="U69:W69"/>
    <mergeCell ref="X76:Z76"/>
    <mergeCell ref="U73:W73"/>
    <mergeCell ref="AA77:AD77"/>
    <mergeCell ref="AA76:AD76"/>
    <mergeCell ref="AE73:AG73"/>
    <mergeCell ref="X73:Z73"/>
    <mergeCell ref="AI117:AM117"/>
    <mergeCell ref="AI118:AM118"/>
    <mergeCell ref="X106:Z106"/>
    <mergeCell ref="X107:Z107"/>
    <mergeCell ref="AA107:AD107"/>
    <mergeCell ref="AE107:AG107"/>
    <mergeCell ref="AA106:AD106"/>
    <mergeCell ref="AH104:AM104"/>
    <mergeCell ref="AH108:AM108"/>
    <mergeCell ref="AE108:AG108"/>
    <mergeCell ref="U113:W113"/>
    <mergeCell ref="X113:Z113"/>
    <mergeCell ref="AH113:AM113"/>
    <mergeCell ref="AE113:AG113"/>
    <mergeCell ref="AE112:AG112"/>
    <mergeCell ref="AE106:AG106"/>
    <mergeCell ref="A116:AM116"/>
    <mergeCell ref="AE110:AG110"/>
    <mergeCell ref="AE109:AG109"/>
    <mergeCell ref="B98:C98"/>
    <mergeCell ref="AH109:AM109"/>
    <mergeCell ref="B28:C28"/>
    <mergeCell ref="D28:E28"/>
    <mergeCell ref="F28:R28"/>
    <mergeCell ref="S28:T28"/>
    <mergeCell ref="U28:W28"/>
    <mergeCell ref="AA28:AD28"/>
    <mergeCell ref="S29:T29"/>
    <mergeCell ref="X28:Z28"/>
    <mergeCell ref="AA29:AD29"/>
    <mergeCell ref="X66:Z66"/>
    <mergeCell ref="AA62:AD62"/>
    <mergeCell ref="U60:W60"/>
    <mergeCell ref="X65:Z65"/>
    <mergeCell ref="F48:R48"/>
    <mergeCell ref="U67:W67"/>
    <mergeCell ref="AA63:AD63"/>
    <mergeCell ref="F67:R67"/>
    <mergeCell ref="AA54:AD54"/>
    <mergeCell ref="X54:Z54"/>
    <mergeCell ref="F62:R62"/>
    <mergeCell ref="AA58:AD58"/>
    <mergeCell ref="B24:C24"/>
    <mergeCell ref="B26:C26"/>
    <mergeCell ref="D42:E42"/>
    <mergeCell ref="F42:R42"/>
    <mergeCell ref="D47:E47"/>
    <mergeCell ref="B66:C66"/>
    <mergeCell ref="D66:E66"/>
    <mergeCell ref="B29:C29"/>
    <mergeCell ref="D29:E29"/>
    <mergeCell ref="B60:C60"/>
    <mergeCell ref="B63:C63"/>
    <mergeCell ref="D63:E63"/>
    <mergeCell ref="F63:R63"/>
    <mergeCell ref="B62:C62"/>
    <mergeCell ref="D64:E64"/>
    <mergeCell ref="B64:C64"/>
    <mergeCell ref="D24:E24"/>
    <mergeCell ref="F24:R24"/>
    <mergeCell ref="B55:C55"/>
    <mergeCell ref="B56:C56"/>
    <mergeCell ref="B37:C37"/>
    <mergeCell ref="B65:C65"/>
    <mergeCell ref="D65:E65"/>
    <mergeCell ref="D39:E39"/>
    <mergeCell ref="B109:C109"/>
    <mergeCell ref="D109:E109"/>
    <mergeCell ref="F109:R109"/>
    <mergeCell ref="F84:R84"/>
    <mergeCell ref="F83:R83"/>
    <mergeCell ref="F90:R90"/>
    <mergeCell ref="F85:R85"/>
    <mergeCell ref="B90:C90"/>
    <mergeCell ref="B84:C84"/>
    <mergeCell ref="B89:C89"/>
    <mergeCell ref="B87:C87"/>
    <mergeCell ref="B85:C85"/>
    <mergeCell ref="D93:E93"/>
    <mergeCell ref="F93:R93"/>
    <mergeCell ref="F98:R98"/>
    <mergeCell ref="B107:C107"/>
    <mergeCell ref="D107:E107"/>
    <mergeCell ref="F107:R107"/>
    <mergeCell ref="D99:E99"/>
    <mergeCell ref="F99:R99"/>
    <mergeCell ref="B105:C105"/>
    <mergeCell ref="D105:E105"/>
    <mergeCell ref="F105:R105"/>
    <mergeCell ref="B100:C100"/>
    <mergeCell ref="AE103:AG103"/>
    <mergeCell ref="X81:Z81"/>
    <mergeCell ref="S97:T97"/>
    <mergeCell ref="X80:Z80"/>
    <mergeCell ref="AE88:AG88"/>
    <mergeCell ref="AA90:AD90"/>
    <mergeCell ref="AE78:AG78"/>
    <mergeCell ref="U83:W83"/>
    <mergeCell ref="S83:T83"/>
    <mergeCell ref="S90:T90"/>
    <mergeCell ref="U78:W78"/>
    <mergeCell ref="U87:W87"/>
    <mergeCell ref="U84:W84"/>
    <mergeCell ref="AE85:AG85"/>
    <mergeCell ref="AA80:AD80"/>
    <mergeCell ref="AA81:AD81"/>
    <mergeCell ref="X82:Z82"/>
    <mergeCell ref="S98:T98"/>
    <mergeCell ref="AE79:AG79"/>
    <mergeCell ref="X91:Z91"/>
    <mergeCell ref="X92:Z92"/>
    <mergeCell ref="X89:Z89"/>
    <mergeCell ref="X87:Z87"/>
    <mergeCell ref="S103:T103"/>
  </mergeCells>
  <phoneticPr fontId="19" type="noConversion"/>
  <conditionalFormatting sqref="F24 A24:A112 F29 S31:T31 F52:F54 F59 S59:T59 S68:T68 S83:T83 S104:T104 S110:T110">
    <cfRule type="expression" dxfId="15" priority="266" stopIfTrue="1">
      <formula>#REF!=1</formula>
    </cfRule>
  </conditionalFormatting>
  <conditionalFormatting sqref="F57">
    <cfRule type="expression" dxfId="14" priority="2" stopIfTrue="1">
      <formula>#REF!=1</formula>
    </cfRule>
  </conditionalFormatting>
  <conditionalFormatting sqref="F61:F69 F72 F75 F78">
    <cfRule type="expression" dxfId="13" priority="41" stopIfTrue="1">
      <formula>#REF!=1</formula>
    </cfRule>
  </conditionalFormatting>
  <conditionalFormatting sqref="F83 F104">
    <cfRule type="expression" dxfId="12" priority="32" stopIfTrue="1">
      <formula>#REF!=1</formula>
    </cfRule>
  </conditionalFormatting>
  <conditionalFormatting sqref="F110:F111">
    <cfRule type="expression" dxfId="11" priority="75" stopIfTrue="1">
      <formula>#REF!=1</formula>
    </cfRule>
  </conditionalFormatting>
  <conditionalFormatting sqref="S84">
    <cfRule type="expression" dxfId="10" priority="1" stopIfTrue="1">
      <formula>#REF!=1</formula>
    </cfRule>
  </conditionalFormatting>
  <conditionalFormatting sqref="S24:T29">
    <cfRule type="expression" dxfId="9" priority="220" stopIfTrue="1">
      <formula>#REF!=1</formula>
    </cfRule>
  </conditionalFormatting>
  <conditionalFormatting sqref="X25:Z112">
    <cfRule type="cellIs" dxfId="8" priority="310" operator="lessThan">
      <formula>ROUND(0.75*AN25,2)</formula>
    </cfRule>
  </conditionalFormatting>
  <dataValidations count="9">
    <dataValidation type="decimal" allowBlank="1" showInputMessage="1" showErrorMessage="1" sqref="V14:W14" xr:uid="{00000000-0002-0000-0100-000000000000}">
      <formula1>0.0032</formula1>
      <formula2>0.0074</formula2>
    </dataValidation>
    <dataValidation type="decimal" allowBlank="1" showInputMessage="1" showErrorMessage="1" sqref="V15:W15" xr:uid="{00000000-0002-0000-0100-000001000000}">
      <formula1>0.005</formula1>
      <formula2>0.0097</formula2>
    </dataValidation>
    <dataValidation type="decimal" allowBlank="1" showInputMessage="1" showErrorMessage="1" sqref="V16:W16" xr:uid="{00000000-0002-0000-0100-000002000000}">
      <formula1>0.0102</formula1>
      <formula2>0.0121</formula2>
    </dataValidation>
    <dataValidation type="decimal" allowBlank="1" showInputMessage="1" showErrorMessage="1" sqref="V17:W17" xr:uid="{00000000-0002-0000-0100-000003000000}">
      <formula1>0.038</formula1>
      <formula2>0.0467</formula2>
    </dataValidation>
    <dataValidation type="decimal" allowBlank="1" showInputMessage="1" showErrorMessage="1" sqref="V18:W18" xr:uid="{00000000-0002-0000-0100-000004000000}">
      <formula1>0.0664</formula1>
      <formula2>0.0869</formula2>
    </dataValidation>
    <dataValidation type="decimal" allowBlank="1" showInputMessage="1" showErrorMessage="1" sqref="V19:W19" xr:uid="{00000000-0002-0000-0100-000005000000}">
      <formula1>0.0465</formula1>
      <formula2>0.0615</formula2>
    </dataValidation>
    <dataValidation type="decimal" allowBlank="1" showInputMessage="1" showErrorMessage="1" sqref="Y113:Z113" xr:uid="{00000000-0002-0000-0100-000006000000}">
      <formula1>0</formula1>
      <formula2>AO62</formula2>
    </dataValidation>
    <dataValidation type="decimal" allowBlank="1" showInputMessage="1" showErrorMessage="1" sqref="X113" xr:uid="{00000000-0002-0000-0100-000007000000}">
      <formula1>0</formula1>
      <formula2>#REF!</formula2>
    </dataValidation>
    <dataValidation type="decimal" operator="lessThanOrEqual" allowBlank="1" showInputMessage="1" showErrorMessage="1" sqref="X25:Z112" xr:uid="{00000000-0002-0000-0100-000008000000}">
      <formula1>AN25</formula1>
    </dataValidation>
  </dataValidations>
  <printOptions horizontalCentered="1"/>
  <pageMargins left="0.19685039370078741" right="0.19685039370078741" top="0.27559055118110237" bottom="0.35433070866141736" header="0.31496062992125984" footer="0.27559055118110237"/>
  <pageSetup paperSize="9" scale="62" firstPageNumber="0" fitToHeight="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06E3C-2D81-41A1-9DCF-CA445A26A930}">
  <sheetPr>
    <tabColor rgb="FFC00000"/>
    <pageSetUpPr fitToPage="1"/>
  </sheetPr>
  <dimension ref="A1:AZ138"/>
  <sheetViews>
    <sheetView showZeros="0" view="pageBreakPreview" topLeftCell="D91" zoomScaleSheetLayoutView="100" workbookViewId="0">
      <selection activeCell="X25" sqref="X25:Z25"/>
    </sheetView>
  </sheetViews>
  <sheetFormatPr defaultRowHeight="15"/>
  <cols>
    <col min="1" max="1" width="10.140625" style="138" customWidth="1"/>
    <col min="2" max="2" width="5.5703125" style="138" customWidth="1"/>
    <col min="3" max="3" width="10.7109375" style="138" customWidth="1"/>
    <col min="4" max="4" width="3.28515625" style="139" customWidth="1"/>
    <col min="5" max="5" width="9.5703125" style="139" customWidth="1"/>
    <col min="6" max="7" width="3.28515625" style="138" customWidth="1"/>
    <col min="8" max="8" width="0.85546875" style="138" customWidth="1"/>
    <col min="9" max="9" width="3.28515625" style="138" customWidth="1"/>
    <col min="10" max="10" width="4.42578125" style="138" customWidth="1"/>
    <col min="11" max="11" width="7" style="118" customWidth="1"/>
    <col min="12" max="13" width="3.28515625" style="118" customWidth="1"/>
    <col min="14" max="14" width="5.42578125" style="118" customWidth="1"/>
    <col min="15" max="16" width="3.28515625" style="118" customWidth="1"/>
    <col min="17" max="17" width="35.85546875" style="118" customWidth="1"/>
    <col min="18" max="18" width="4.140625" style="118" customWidth="1"/>
    <col min="19" max="19" width="3.28515625" style="140" customWidth="1"/>
    <col min="20" max="20" width="5.85546875" style="140" customWidth="1"/>
    <col min="21" max="22" width="3.28515625" style="118" customWidth="1"/>
    <col min="23" max="23" width="7.7109375" style="118" customWidth="1"/>
    <col min="24" max="24" width="6" style="118" customWidth="1"/>
    <col min="25" max="25" width="3.28515625" style="118" customWidth="1"/>
    <col min="26" max="26" width="8.42578125" style="118" customWidth="1"/>
    <col min="27" max="27" width="11.28515625" style="118" customWidth="1"/>
    <col min="28" max="28" width="3.28515625" style="118" customWidth="1"/>
    <col min="29" max="29" width="3.42578125" style="118" customWidth="1"/>
    <col min="30" max="30" width="8.5703125" style="118" customWidth="1"/>
    <col min="31" max="31" width="7.7109375" style="118" customWidth="1"/>
    <col min="32" max="32" width="8.85546875" style="118" customWidth="1"/>
    <col min="33" max="33" width="8.28515625" style="118" customWidth="1"/>
    <col min="34" max="34" width="3.28515625" style="118" customWidth="1"/>
    <col min="35" max="35" width="2" style="118" customWidth="1"/>
    <col min="36" max="36" width="0.5703125" style="118" customWidth="1"/>
    <col min="37" max="38" width="3.28515625" style="118" customWidth="1"/>
    <col min="39" max="39" width="7.42578125" style="118" customWidth="1"/>
    <col min="40" max="40" width="11.7109375" style="225" customWidth="1"/>
    <col min="41" max="41" width="15" style="117" bestFit="1" customWidth="1"/>
    <col min="42" max="42" width="27" style="138" bestFit="1" customWidth="1"/>
    <col min="43" max="43" width="3.28515625" style="119" customWidth="1"/>
    <col min="44" max="44" width="20.140625" style="118" customWidth="1"/>
    <col min="45" max="52" width="3.28515625" style="118" customWidth="1"/>
    <col min="53" max="252" width="9.140625" style="118"/>
    <col min="253" max="253" width="12.7109375" style="118" customWidth="1"/>
    <col min="254" max="254" width="5.5703125" style="118" customWidth="1"/>
    <col min="255" max="255" width="10.7109375" style="118" customWidth="1"/>
    <col min="256" max="256" width="3.28515625" style="118" customWidth="1"/>
    <col min="257" max="257" width="6" style="118" customWidth="1"/>
    <col min="258" max="259" width="3.28515625" style="118" customWidth="1"/>
    <col min="260" max="260" width="0.85546875" style="118" customWidth="1"/>
    <col min="261" max="261" width="3.28515625" style="118" customWidth="1"/>
    <col min="262" max="262" width="4.42578125" style="118" customWidth="1"/>
    <col min="263" max="263" width="7" style="118" customWidth="1"/>
    <col min="264" max="265" width="3.28515625" style="118" customWidth="1"/>
    <col min="266" max="266" width="5.42578125" style="118" customWidth="1"/>
    <col min="267" max="268" width="3.28515625" style="118" customWidth="1"/>
    <col min="269" max="269" width="35.85546875" style="118" customWidth="1"/>
    <col min="270" max="270" width="28.85546875" style="118" customWidth="1"/>
    <col min="271" max="271" width="3.28515625" style="118" customWidth="1"/>
    <col min="272" max="272" width="5.85546875" style="118" customWidth="1"/>
    <col min="273" max="274" width="3.28515625" style="118" customWidth="1"/>
    <col min="275" max="275" width="16.5703125" style="118" bestFit="1" customWidth="1"/>
    <col min="276" max="277" width="3.28515625" style="118" customWidth="1"/>
    <col min="278" max="278" width="7.7109375" style="118" customWidth="1"/>
    <col min="279" max="280" width="3.28515625" style="118" customWidth="1"/>
    <col min="281" max="281" width="4.42578125" style="118" customWidth="1"/>
    <col min="282" max="282" width="11" style="118" customWidth="1"/>
    <col min="283" max="283" width="3.28515625" style="118" customWidth="1"/>
    <col min="284" max="285" width="7.7109375" style="118" customWidth="1"/>
    <col min="286" max="290" width="3.28515625" style="118" customWidth="1"/>
    <col min="291" max="291" width="4.28515625" style="118" customWidth="1"/>
    <col min="292" max="294" width="0" style="118" hidden="1" customWidth="1"/>
    <col min="295" max="295" width="18.140625" style="118" customWidth="1"/>
    <col min="296" max="297" width="3.28515625" style="118" customWidth="1"/>
    <col min="298" max="298" width="4.5703125" style="118" customWidth="1"/>
    <col min="299" max="299" width="3.28515625" style="118" customWidth="1"/>
    <col min="300" max="300" width="20.140625" style="118" customWidth="1"/>
    <col min="301" max="308" width="3.28515625" style="118" customWidth="1"/>
    <col min="309" max="508" width="9.140625" style="118"/>
    <col min="509" max="509" width="12.7109375" style="118" customWidth="1"/>
    <col min="510" max="510" width="5.5703125" style="118" customWidth="1"/>
    <col min="511" max="511" width="10.7109375" style="118" customWidth="1"/>
    <col min="512" max="512" width="3.28515625" style="118" customWidth="1"/>
    <col min="513" max="513" width="6" style="118" customWidth="1"/>
    <col min="514" max="515" width="3.28515625" style="118" customWidth="1"/>
    <col min="516" max="516" width="0.85546875" style="118" customWidth="1"/>
    <col min="517" max="517" width="3.28515625" style="118" customWidth="1"/>
    <col min="518" max="518" width="4.42578125" style="118" customWidth="1"/>
    <col min="519" max="519" width="7" style="118" customWidth="1"/>
    <col min="520" max="521" width="3.28515625" style="118" customWidth="1"/>
    <col min="522" max="522" width="5.42578125" style="118" customWidth="1"/>
    <col min="523" max="524" width="3.28515625" style="118" customWidth="1"/>
    <col min="525" max="525" width="35.85546875" style="118" customWidth="1"/>
    <col min="526" max="526" width="28.85546875" style="118" customWidth="1"/>
    <col min="527" max="527" width="3.28515625" style="118" customWidth="1"/>
    <col min="528" max="528" width="5.85546875" style="118" customWidth="1"/>
    <col min="529" max="530" width="3.28515625" style="118" customWidth="1"/>
    <col min="531" max="531" width="16.5703125" style="118" bestFit="1" customWidth="1"/>
    <col min="532" max="533" width="3.28515625" style="118" customWidth="1"/>
    <col min="534" max="534" width="7.7109375" style="118" customWidth="1"/>
    <col min="535" max="536" width="3.28515625" style="118" customWidth="1"/>
    <col min="537" max="537" width="4.42578125" style="118" customWidth="1"/>
    <col min="538" max="538" width="11" style="118" customWidth="1"/>
    <col min="539" max="539" width="3.28515625" style="118" customWidth="1"/>
    <col min="540" max="541" width="7.7109375" style="118" customWidth="1"/>
    <col min="542" max="546" width="3.28515625" style="118" customWidth="1"/>
    <col min="547" max="547" width="4.28515625" style="118" customWidth="1"/>
    <col min="548" max="550" width="0" style="118" hidden="1" customWidth="1"/>
    <col min="551" max="551" width="18.140625" style="118" customWidth="1"/>
    <col min="552" max="553" width="3.28515625" style="118" customWidth="1"/>
    <col min="554" max="554" width="4.5703125" style="118" customWidth="1"/>
    <col min="555" max="555" width="3.28515625" style="118" customWidth="1"/>
    <col min="556" max="556" width="20.140625" style="118" customWidth="1"/>
    <col min="557" max="564" width="3.28515625" style="118" customWidth="1"/>
    <col min="565" max="764" width="9.140625" style="118"/>
    <col min="765" max="765" width="12.7109375" style="118" customWidth="1"/>
    <col min="766" max="766" width="5.5703125" style="118" customWidth="1"/>
    <col min="767" max="767" width="10.7109375" style="118" customWidth="1"/>
    <col min="768" max="768" width="3.28515625" style="118" customWidth="1"/>
    <col min="769" max="769" width="6" style="118" customWidth="1"/>
    <col min="770" max="771" width="3.28515625" style="118" customWidth="1"/>
    <col min="772" max="772" width="0.85546875" style="118" customWidth="1"/>
    <col min="773" max="773" width="3.28515625" style="118" customWidth="1"/>
    <col min="774" max="774" width="4.42578125" style="118" customWidth="1"/>
    <col min="775" max="775" width="7" style="118" customWidth="1"/>
    <col min="776" max="777" width="3.28515625" style="118" customWidth="1"/>
    <col min="778" max="778" width="5.42578125" style="118" customWidth="1"/>
    <col min="779" max="780" width="3.28515625" style="118" customWidth="1"/>
    <col min="781" max="781" width="35.85546875" style="118" customWidth="1"/>
    <col min="782" max="782" width="28.85546875" style="118" customWidth="1"/>
    <col min="783" max="783" width="3.28515625" style="118" customWidth="1"/>
    <col min="784" max="784" width="5.85546875" style="118" customWidth="1"/>
    <col min="785" max="786" width="3.28515625" style="118" customWidth="1"/>
    <col min="787" max="787" width="16.5703125" style="118" bestFit="1" customWidth="1"/>
    <col min="788" max="789" width="3.28515625" style="118" customWidth="1"/>
    <col min="790" max="790" width="7.7109375" style="118" customWidth="1"/>
    <col min="791" max="792" width="3.28515625" style="118" customWidth="1"/>
    <col min="793" max="793" width="4.42578125" style="118" customWidth="1"/>
    <col min="794" max="794" width="11" style="118" customWidth="1"/>
    <col min="795" max="795" width="3.28515625" style="118" customWidth="1"/>
    <col min="796" max="797" width="7.7109375" style="118" customWidth="1"/>
    <col min="798" max="802" width="3.28515625" style="118" customWidth="1"/>
    <col min="803" max="803" width="4.28515625" style="118" customWidth="1"/>
    <col min="804" max="806" width="0" style="118" hidden="1" customWidth="1"/>
    <col min="807" max="807" width="18.140625" style="118" customWidth="1"/>
    <col min="808" max="809" width="3.28515625" style="118" customWidth="1"/>
    <col min="810" max="810" width="4.5703125" style="118" customWidth="1"/>
    <col min="811" max="811" width="3.28515625" style="118" customWidth="1"/>
    <col min="812" max="812" width="20.140625" style="118" customWidth="1"/>
    <col min="813" max="820" width="3.28515625" style="118" customWidth="1"/>
    <col min="821" max="1020" width="9.140625" style="118"/>
    <col min="1021" max="1021" width="12.7109375" style="118" customWidth="1"/>
    <col min="1022" max="1022" width="5.5703125" style="118" customWidth="1"/>
    <col min="1023" max="1023" width="10.7109375" style="118" customWidth="1"/>
    <col min="1024" max="1024" width="3.28515625" style="118" customWidth="1"/>
    <col min="1025" max="1025" width="6" style="118" customWidth="1"/>
    <col min="1026" max="1027" width="3.28515625" style="118" customWidth="1"/>
    <col min="1028" max="1028" width="0.85546875" style="118" customWidth="1"/>
    <col min="1029" max="1029" width="3.28515625" style="118" customWidth="1"/>
    <col min="1030" max="1030" width="4.42578125" style="118" customWidth="1"/>
    <col min="1031" max="1031" width="7" style="118" customWidth="1"/>
    <col min="1032" max="1033" width="3.28515625" style="118" customWidth="1"/>
    <col min="1034" max="1034" width="5.42578125" style="118" customWidth="1"/>
    <col min="1035" max="1036" width="3.28515625" style="118" customWidth="1"/>
    <col min="1037" max="1037" width="35.85546875" style="118" customWidth="1"/>
    <col min="1038" max="1038" width="28.85546875" style="118" customWidth="1"/>
    <col min="1039" max="1039" width="3.28515625" style="118" customWidth="1"/>
    <col min="1040" max="1040" width="5.85546875" style="118" customWidth="1"/>
    <col min="1041" max="1042" width="3.28515625" style="118" customWidth="1"/>
    <col min="1043" max="1043" width="16.5703125" style="118" bestFit="1" customWidth="1"/>
    <col min="1044" max="1045" width="3.28515625" style="118" customWidth="1"/>
    <col min="1046" max="1046" width="7.7109375" style="118" customWidth="1"/>
    <col min="1047" max="1048" width="3.28515625" style="118" customWidth="1"/>
    <col min="1049" max="1049" width="4.42578125" style="118" customWidth="1"/>
    <col min="1050" max="1050" width="11" style="118" customWidth="1"/>
    <col min="1051" max="1051" width="3.28515625" style="118" customWidth="1"/>
    <col min="1052" max="1053" width="7.7109375" style="118" customWidth="1"/>
    <col min="1054" max="1058" width="3.28515625" style="118" customWidth="1"/>
    <col min="1059" max="1059" width="4.28515625" style="118" customWidth="1"/>
    <col min="1060" max="1062" width="0" style="118" hidden="1" customWidth="1"/>
    <col min="1063" max="1063" width="18.140625" style="118" customWidth="1"/>
    <col min="1064" max="1065" width="3.28515625" style="118" customWidth="1"/>
    <col min="1066" max="1066" width="4.5703125" style="118" customWidth="1"/>
    <col min="1067" max="1067" width="3.28515625" style="118" customWidth="1"/>
    <col min="1068" max="1068" width="20.140625" style="118" customWidth="1"/>
    <col min="1069" max="1076" width="3.28515625" style="118" customWidth="1"/>
    <col min="1077" max="1276" width="9.140625" style="118"/>
    <col min="1277" max="1277" width="12.7109375" style="118" customWidth="1"/>
    <col min="1278" max="1278" width="5.5703125" style="118" customWidth="1"/>
    <col min="1279" max="1279" width="10.7109375" style="118" customWidth="1"/>
    <col min="1280" max="1280" width="3.28515625" style="118" customWidth="1"/>
    <col min="1281" max="1281" width="6" style="118" customWidth="1"/>
    <col min="1282" max="1283" width="3.28515625" style="118" customWidth="1"/>
    <col min="1284" max="1284" width="0.85546875" style="118" customWidth="1"/>
    <col min="1285" max="1285" width="3.28515625" style="118" customWidth="1"/>
    <col min="1286" max="1286" width="4.42578125" style="118" customWidth="1"/>
    <col min="1287" max="1287" width="7" style="118" customWidth="1"/>
    <col min="1288" max="1289" width="3.28515625" style="118" customWidth="1"/>
    <col min="1290" max="1290" width="5.42578125" style="118" customWidth="1"/>
    <col min="1291" max="1292" width="3.28515625" style="118" customWidth="1"/>
    <col min="1293" max="1293" width="35.85546875" style="118" customWidth="1"/>
    <col min="1294" max="1294" width="28.85546875" style="118" customWidth="1"/>
    <col min="1295" max="1295" width="3.28515625" style="118" customWidth="1"/>
    <col min="1296" max="1296" width="5.85546875" style="118" customWidth="1"/>
    <col min="1297" max="1298" width="3.28515625" style="118" customWidth="1"/>
    <col min="1299" max="1299" width="16.5703125" style="118" bestFit="1" customWidth="1"/>
    <col min="1300" max="1301" width="3.28515625" style="118" customWidth="1"/>
    <col min="1302" max="1302" width="7.7109375" style="118" customWidth="1"/>
    <col min="1303" max="1304" width="3.28515625" style="118" customWidth="1"/>
    <col min="1305" max="1305" width="4.42578125" style="118" customWidth="1"/>
    <col min="1306" max="1306" width="11" style="118" customWidth="1"/>
    <col min="1307" max="1307" width="3.28515625" style="118" customWidth="1"/>
    <col min="1308" max="1309" width="7.7109375" style="118" customWidth="1"/>
    <col min="1310" max="1314" width="3.28515625" style="118" customWidth="1"/>
    <col min="1315" max="1315" width="4.28515625" style="118" customWidth="1"/>
    <col min="1316" max="1318" width="0" style="118" hidden="1" customWidth="1"/>
    <col min="1319" max="1319" width="18.140625" style="118" customWidth="1"/>
    <col min="1320" max="1321" width="3.28515625" style="118" customWidth="1"/>
    <col min="1322" max="1322" width="4.5703125" style="118" customWidth="1"/>
    <col min="1323" max="1323" width="3.28515625" style="118" customWidth="1"/>
    <col min="1324" max="1324" width="20.140625" style="118" customWidth="1"/>
    <col min="1325" max="1332" width="3.28515625" style="118" customWidth="1"/>
    <col min="1333" max="1532" width="9.140625" style="118"/>
    <col min="1533" max="1533" width="12.7109375" style="118" customWidth="1"/>
    <col min="1534" max="1534" width="5.5703125" style="118" customWidth="1"/>
    <col min="1535" max="1535" width="10.7109375" style="118" customWidth="1"/>
    <col min="1536" max="1536" width="3.28515625" style="118" customWidth="1"/>
    <col min="1537" max="1537" width="6" style="118" customWidth="1"/>
    <col min="1538" max="1539" width="3.28515625" style="118" customWidth="1"/>
    <col min="1540" max="1540" width="0.85546875" style="118" customWidth="1"/>
    <col min="1541" max="1541" width="3.28515625" style="118" customWidth="1"/>
    <col min="1542" max="1542" width="4.42578125" style="118" customWidth="1"/>
    <col min="1543" max="1543" width="7" style="118" customWidth="1"/>
    <col min="1544" max="1545" width="3.28515625" style="118" customWidth="1"/>
    <col min="1546" max="1546" width="5.42578125" style="118" customWidth="1"/>
    <col min="1547" max="1548" width="3.28515625" style="118" customWidth="1"/>
    <col min="1549" max="1549" width="35.85546875" style="118" customWidth="1"/>
    <col min="1550" max="1550" width="28.85546875" style="118" customWidth="1"/>
    <col min="1551" max="1551" width="3.28515625" style="118" customWidth="1"/>
    <col min="1552" max="1552" width="5.85546875" style="118" customWidth="1"/>
    <col min="1553" max="1554" width="3.28515625" style="118" customWidth="1"/>
    <col min="1555" max="1555" width="16.5703125" style="118" bestFit="1" customWidth="1"/>
    <col min="1556" max="1557" width="3.28515625" style="118" customWidth="1"/>
    <col min="1558" max="1558" width="7.7109375" style="118" customWidth="1"/>
    <col min="1559" max="1560" width="3.28515625" style="118" customWidth="1"/>
    <col min="1561" max="1561" width="4.42578125" style="118" customWidth="1"/>
    <col min="1562" max="1562" width="11" style="118" customWidth="1"/>
    <col min="1563" max="1563" width="3.28515625" style="118" customWidth="1"/>
    <col min="1564" max="1565" width="7.7109375" style="118" customWidth="1"/>
    <col min="1566" max="1570" width="3.28515625" style="118" customWidth="1"/>
    <col min="1571" max="1571" width="4.28515625" style="118" customWidth="1"/>
    <col min="1572" max="1574" width="0" style="118" hidden="1" customWidth="1"/>
    <col min="1575" max="1575" width="18.140625" style="118" customWidth="1"/>
    <col min="1576" max="1577" width="3.28515625" style="118" customWidth="1"/>
    <col min="1578" max="1578" width="4.5703125" style="118" customWidth="1"/>
    <col min="1579" max="1579" width="3.28515625" style="118" customWidth="1"/>
    <col min="1580" max="1580" width="20.140625" style="118" customWidth="1"/>
    <col min="1581" max="1588" width="3.28515625" style="118" customWidth="1"/>
    <col min="1589" max="1788" width="9.140625" style="118"/>
    <col min="1789" max="1789" width="12.7109375" style="118" customWidth="1"/>
    <col min="1790" max="1790" width="5.5703125" style="118" customWidth="1"/>
    <col min="1791" max="1791" width="10.7109375" style="118" customWidth="1"/>
    <col min="1792" max="1792" width="3.28515625" style="118" customWidth="1"/>
    <col min="1793" max="1793" width="6" style="118" customWidth="1"/>
    <col min="1794" max="1795" width="3.28515625" style="118" customWidth="1"/>
    <col min="1796" max="1796" width="0.85546875" style="118" customWidth="1"/>
    <col min="1797" max="1797" width="3.28515625" style="118" customWidth="1"/>
    <col min="1798" max="1798" width="4.42578125" style="118" customWidth="1"/>
    <col min="1799" max="1799" width="7" style="118" customWidth="1"/>
    <col min="1800" max="1801" width="3.28515625" style="118" customWidth="1"/>
    <col min="1802" max="1802" width="5.42578125" style="118" customWidth="1"/>
    <col min="1803" max="1804" width="3.28515625" style="118" customWidth="1"/>
    <col min="1805" max="1805" width="35.85546875" style="118" customWidth="1"/>
    <col min="1806" max="1806" width="28.85546875" style="118" customWidth="1"/>
    <col min="1807" max="1807" width="3.28515625" style="118" customWidth="1"/>
    <col min="1808" max="1808" width="5.85546875" style="118" customWidth="1"/>
    <col min="1809" max="1810" width="3.28515625" style="118" customWidth="1"/>
    <col min="1811" max="1811" width="16.5703125" style="118" bestFit="1" customWidth="1"/>
    <col min="1812" max="1813" width="3.28515625" style="118" customWidth="1"/>
    <col min="1814" max="1814" width="7.7109375" style="118" customWidth="1"/>
    <col min="1815" max="1816" width="3.28515625" style="118" customWidth="1"/>
    <col min="1817" max="1817" width="4.42578125" style="118" customWidth="1"/>
    <col min="1818" max="1818" width="11" style="118" customWidth="1"/>
    <col min="1819" max="1819" width="3.28515625" style="118" customWidth="1"/>
    <col min="1820" max="1821" width="7.7109375" style="118" customWidth="1"/>
    <col min="1822" max="1826" width="3.28515625" style="118" customWidth="1"/>
    <col min="1827" max="1827" width="4.28515625" style="118" customWidth="1"/>
    <col min="1828" max="1830" width="0" style="118" hidden="1" customWidth="1"/>
    <col min="1831" max="1831" width="18.140625" style="118" customWidth="1"/>
    <col min="1832" max="1833" width="3.28515625" style="118" customWidth="1"/>
    <col min="1834" max="1834" width="4.5703125" style="118" customWidth="1"/>
    <col min="1835" max="1835" width="3.28515625" style="118" customWidth="1"/>
    <col min="1836" max="1836" width="20.140625" style="118" customWidth="1"/>
    <col min="1837" max="1844" width="3.28515625" style="118" customWidth="1"/>
    <col min="1845" max="2044" width="9.140625" style="118"/>
    <col min="2045" max="2045" width="12.7109375" style="118" customWidth="1"/>
    <col min="2046" max="2046" width="5.5703125" style="118" customWidth="1"/>
    <col min="2047" max="2047" width="10.7109375" style="118" customWidth="1"/>
    <col min="2048" max="2048" width="3.28515625" style="118" customWidth="1"/>
    <col min="2049" max="2049" width="6" style="118" customWidth="1"/>
    <col min="2050" max="2051" width="3.28515625" style="118" customWidth="1"/>
    <col min="2052" max="2052" width="0.85546875" style="118" customWidth="1"/>
    <col min="2053" max="2053" width="3.28515625" style="118" customWidth="1"/>
    <col min="2054" max="2054" width="4.42578125" style="118" customWidth="1"/>
    <col min="2055" max="2055" width="7" style="118" customWidth="1"/>
    <col min="2056" max="2057" width="3.28515625" style="118" customWidth="1"/>
    <col min="2058" max="2058" width="5.42578125" style="118" customWidth="1"/>
    <col min="2059" max="2060" width="3.28515625" style="118" customWidth="1"/>
    <col min="2061" max="2061" width="35.85546875" style="118" customWidth="1"/>
    <col min="2062" max="2062" width="28.85546875" style="118" customWidth="1"/>
    <col min="2063" max="2063" width="3.28515625" style="118" customWidth="1"/>
    <col min="2064" max="2064" width="5.85546875" style="118" customWidth="1"/>
    <col min="2065" max="2066" width="3.28515625" style="118" customWidth="1"/>
    <col min="2067" max="2067" width="16.5703125" style="118" bestFit="1" customWidth="1"/>
    <col min="2068" max="2069" width="3.28515625" style="118" customWidth="1"/>
    <col min="2070" max="2070" width="7.7109375" style="118" customWidth="1"/>
    <col min="2071" max="2072" width="3.28515625" style="118" customWidth="1"/>
    <col min="2073" max="2073" width="4.42578125" style="118" customWidth="1"/>
    <col min="2074" max="2074" width="11" style="118" customWidth="1"/>
    <col min="2075" max="2075" width="3.28515625" style="118" customWidth="1"/>
    <col min="2076" max="2077" width="7.7109375" style="118" customWidth="1"/>
    <col min="2078" max="2082" width="3.28515625" style="118" customWidth="1"/>
    <col min="2083" max="2083" width="4.28515625" style="118" customWidth="1"/>
    <col min="2084" max="2086" width="0" style="118" hidden="1" customWidth="1"/>
    <col min="2087" max="2087" width="18.140625" style="118" customWidth="1"/>
    <col min="2088" max="2089" width="3.28515625" style="118" customWidth="1"/>
    <col min="2090" max="2090" width="4.5703125" style="118" customWidth="1"/>
    <col min="2091" max="2091" width="3.28515625" style="118" customWidth="1"/>
    <col min="2092" max="2092" width="20.140625" style="118" customWidth="1"/>
    <col min="2093" max="2100" width="3.28515625" style="118" customWidth="1"/>
    <col min="2101" max="2300" width="9.140625" style="118"/>
    <col min="2301" max="2301" width="12.7109375" style="118" customWidth="1"/>
    <col min="2302" max="2302" width="5.5703125" style="118" customWidth="1"/>
    <col min="2303" max="2303" width="10.7109375" style="118" customWidth="1"/>
    <col min="2304" max="2304" width="3.28515625" style="118" customWidth="1"/>
    <col min="2305" max="2305" width="6" style="118" customWidth="1"/>
    <col min="2306" max="2307" width="3.28515625" style="118" customWidth="1"/>
    <col min="2308" max="2308" width="0.85546875" style="118" customWidth="1"/>
    <col min="2309" max="2309" width="3.28515625" style="118" customWidth="1"/>
    <col min="2310" max="2310" width="4.42578125" style="118" customWidth="1"/>
    <col min="2311" max="2311" width="7" style="118" customWidth="1"/>
    <col min="2312" max="2313" width="3.28515625" style="118" customWidth="1"/>
    <col min="2314" max="2314" width="5.42578125" style="118" customWidth="1"/>
    <col min="2315" max="2316" width="3.28515625" style="118" customWidth="1"/>
    <col min="2317" max="2317" width="35.85546875" style="118" customWidth="1"/>
    <col min="2318" max="2318" width="28.85546875" style="118" customWidth="1"/>
    <col min="2319" max="2319" width="3.28515625" style="118" customWidth="1"/>
    <col min="2320" max="2320" width="5.85546875" style="118" customWidth="1"/>
    <col min="2321" max="2322" width="3.28515625" style="118" customWidth="1"/>
    <col min="2323" max="2323" width="16.5703125" style="118" bestFit="1" customWidth="1"/>
    <col min="2324" max="2325" width="3.28515625" style="118" customWidth="1"/>
    <col min="2326" max="2326" width="7.7109375" style="118" customWidth="1"/>
    <col min="2327" max="2328" width="3.28515625" style="118" customWidth="1"/>
    <col min="2329" max="2329" width="4.42578125" style="118" customWidth="1"/>
    <col min="2330" max="2330" width="11" style="118" customWidth="1"/>
    <col min="2331" max="2331" width="3.28515625" style="118" customWidth="1"/>
    <col min="2332" max="2333" width="7.7109375" style="118" customWidth="1"/>
    <col min="2334" max="2338" width="3.28515625" style="118" customWidth="1"/>
    <col min="2339" max="2339" width="4.28515625" style="118" customWidth="1"/>
    <col min="2340" max="2342" width="0" style="118" hidden="1" customWidth="1"/>
    <col min="2343" max="2343" width="18.140625" style="118" customWidth="1"/>
    <col min="2344" max="2345" width="3.28515625" style="118" customWidth="1"/>
    <col min="2346" max="2346" width="4.5703125" style="118" customWidth="1"/>
    <col min="2347" max="2347" width="3.28515625" style="118" customWidth="1"/>
    <col min="2348" max="2348" width="20.140625" style="118" customWidth="1"/>
    <col min="2349" max="2356" width="3.28515625" style="118" customWidth="1"/>
    <col min="2357" max="2556" width="9.140625" style="118"/>
    <col min="2557" max="2557" width="12.7109375" style="118" customWidth="1"/>
    <col min="2558" max="2558" width="5.5703125" style="118" customWidth="1"/>
    <col min="2559" max="2559" width="10.7109375" style="118" customWidth="1"/>
    <col min="2560" max="2560" width="3.28515625" style="118" customWidth="1"/>
    <col min="2561" max="2561" width="6" style="118" customWidth="1"/>
    <col min="2562" max="2563" width="3.28515625" style="118" customWidth="1"/>
    <col min="2564" max="2564" width="0.85546875" style="118" customWidth="1"/>
    <col min="2565" max="2565" width="3.28515625" style="118" customWidth="1"/>
    <col min="2566" max="2566" width="4.42578125" style="118" customWidth="1"/>
    <col min="2567" max="2567" width="7" style="118" customWidth="1"/>
    <col min="2568" max="2569" width="3.28515625" style="118" customWidth="1"/>
    <col min="2570" max="2570" width="5.42578125" style="118" customWidth="1"/>
    <col min="2571" max="2572" width="3.28515625" style="118" customWidth="1"/>
    <col min="2573" max="2573" width="35.85546875" style="118" customWidth="1"/>
    <col min="2574" max="2574" width="28.85546875" style="118" customWidth="1"/>
    <col min="2575" max="2575" width="3.28515625" style="118" customWidth="1"/>
    <col min="2576" max="2576" width="5.85546875" style="118" customWidth="1"/>
    <col min="2577" max="2578" width="3.28515625" style="118" customWidth="1"/>
    <col min="2579" max="2579" width="16.5703125" style="118" bestFit="1" customWidth="1"/>
    <col min="2580" max="2581" width="3.28515625" style="118" customWidth="1"/>
    <col min="2582" max="2582" width="7.7109375" style="118" customWidth="1"/>
    <col min="2583" max="2584" width="3.28515625" style="118" customWidth="1"/>
    <col min="2585" max="2585" width="4.42578125" style="118" customWidth="1"/>
    <col min="2586" max="2586" width="11" style="118" customWidth="1"/>
    <col min="2587" max="2587" width="3.28515625" style="118" customWidth="1"/>
    <col min="2588" max="2589" width="7.7109375" style="118" customWidth="1"/>
    <col min="2590" max="2594" width="3.28515625" style="118" customWidth="1"/>
    <col min="2595" max="2595" width="4.28515625" style="118" customWidth="1"/>
    <col min="2596" max="2598" width="0" style="118" hidden="1" customWidth="1"/>
    <col min="2599" max="2599" width="18.140625" style="118" customWidth="1"/>
    <col min="2600" max="2601" width="3.28515625" style="118" customWidth="1"/>
    <col min="2602" max="2602" width="4.5703125" style="118" customWidth="1"/>
    <col min="2603" max="2603" width="3.28515625" style="118" customWidth="1"/>
    <col min="2604" max="2604" width="20.140625" style="118" customWidth="1"/>
    <col min="2605" max="2612" width="3.28515625" style="118" customWidth="1"/>
    <col min="2613" max="2812" width="9.140625" style="118"/>
    <col min="2813" max="2813" width="12.7109375" style="118" customWidth="1"/>
    <col min="2814" max="2814" width="5.5703125" style="118" customWidth="1"/>
    <col min="2815" max="2815" width="10.7109375" style="118" customWidth="1"/>
    <col min="2816" max="2816" width="3.28515625" style="118" customWidth="1"/>
    <col min="2817" max="2817" width="6" style="118" customWidth="1"/>
    <col min="2818" max="2819" width="3.28515625" style="118" customWidth="1"/>
    <col min="2820" max="2820" width="0.85546875" style="118" customWidth="1"/>
    <col min="2821" max="2821" width="3.28515625" style="118" customWidth="1"/>
    <col min="2822" max="2822" width="4.42578125" style="118" customWidth="1"/>
    <col min="2823" max="2823" width="7" style="118" customWidth="1"/>
    <col min="2824" max="2825" width="3.28515625" style="118" customWidth="1"/>
    <col min="2826" max="2826" width="5.42578125" style="118" customWidth="1"/>
    <col min="2827" max="2828" width="3.28515625" style="118" customWidth="1"/>
    <col min="2829" max="2829" width="35.85546875" style="118" customWidth="1"/>
    <col min="2830" max="2830" width="28.85546875" style="118" customWidth="1"/>
    <col min="2831" max="2831" width="3.28515625" style="118" customWidth="1"/>
    <col min="2832" max="2832" width="5.85546875" style="118" customWidth="1"/>
    <col min="2833" max="2834" width="3.28515625" style="118" customWidth="1"/>
    <col min="2835" max="2835" width="16.5703125" style="118" bestFit="1" customWidth="1"/>
    <col min="2836" max="2837" width="3.28515625" style="118" customWidth="1"/>
    <col min="2838" max="2838" width="7.7109375" style="118" customWidth="1"/>
    <col min="2839" max="2840" width="3.28515625" style="118" customWidth="1"/>
    <col min="2841" max="2841" width="4.42578125" style="118" customWidth="1"/>
    <col min="2842" max="2842" width="11" style="118" customWidth="1"/>
    <col min="2843" max="2843" width="3.28515625" style="118" customWidth="1"/>
    <col min="2844" max="2845" width="7.7109375" style="118" customWidth="1"/>
    <col min="2846" max="2850" width="3.28515625" style="118" customWidth="1"/>
    <col min="2851" max="2851" width="4.28515625" style="118" customWidth="1"/>
    <col min="2852" max="2854" width="0" style="118" hidden="1" customWidth="1"/>
    <col min="2855" max="2855" width="18.140625" style="118" customWidth="1"/>
    <col min="2856" max="2857" width="3.28515625" style="118" customWidth="1"/>
    <col min="2858" max="2858" width="4.5703125" style="118" customWidth="1"/>
    <col min="2859" max="2859" width="3.28515625" style="118" customWidth="1"/>
    <col min="2860" max="2860" width="20.140625" style="118" customWidth="1"/>
    <col min="2861" max="2868" width="3.28515625" style="118" customWidth="1"/>
    <col min="2869" max="3068" width="9.140625" style="118"/>
    <col min="3069" max="3069" width="12.7109375" style="118" customWidth="1"/>
    <col min="3070" max="3070" width="5.5703125" style="118" customWidth="1"/>
    <col min="3071" max="3071" width="10.7109375" style="118" customWidth="1"/>
    <col min="3072" max="3072" width="3.28515625" style="118" customWidth="1"/>
    <col min="3073" max="3073" width="6" style="118" customWidth="1"/>
    <col min="3074" max="3075" width="3.28515625" style="118" customWidth="1"/>
    <col min="3076" max="3076" width="0.85546875" style="118" customWidth="1"/>
    <col min="3077" max="3077" width="3.28515625" style="118" customWidth="1"/>
    <col min="3078" max="3078" width="4.42578125" style="118" customWidth="1"/>
    <col min="3079" max="3079" width="7" style="118" customWidth="1"/>
    <col min="3080" max="3081" width="3.28515625" style="118" customWidth="1"/>
    <col min="3082" max="3082" width="5.42578125" style="118" customWidth="1"/>
    <col min="3083" max="3084" width="3.28515625" style="118" customWidth="1"/>
    <col min="3085" max="3085" width="35.85546875" style="118" customWidth="1"/>
    <col min="3086" max="3086" width="28.85546875" style="118" customWidth="1"/>
    <col min="3087" max="3087" width="3.28515625" style="118" customWidth="1"/>
    <col min="3088" max="3088" width="5.85546875" style="118" customWidth="1"/>
    <col min="3089" max="3090" width="3.28515625" style="118" customWidth="1"/>
    <col min="3091" max="3091" width="16.5703125" style="118" bestFit="1" customWidth="1"/>
    <col min="3092" max="3093" width="3.28515625" style="118" customWidth="1"/>
    <col min="3094" max="3094" width="7.7109375" style="118" customWidth="1"/>
    <col min="3095" max="3096" width="3.28515625" style="118" customWidth="1"/>
    <col min="3097" max="3097" width="4.42578125" style="118" customWidth="1"/>
    <col min="3098" max="3098" width="11" style="118" customWidth="1"/>
    <col min="3099" max="3099" width="3.28515625" style="118" customWidth="1"/>
    <col min="3100" max="3101" width="7.7109375" style="118" customWidth="1"/>
    <col min="3102" max="3106" width="3.28515625" style="118" customWidth="1"/>
    <col min="3107" max="3107" width="4.28515625" style="118" customWidth="1"/>
    <col min="3108" max="3110" width="0" style="118" hidden="1" customWidth="1"/>
    <col min="3111" max="3111" width="18.140625" style="118" customWidth="1"/>
    <col min="3112" max="3113" width="3.28515625" style="118" customWidth="1"/>
    <col min="3114" max="3114" width="4.5703125" style="118" customWidth="1"/>
    <col min="3115" max="3115" width="3.28515625" style="118" customWidth="1"/>
    <col min="3116" max="3116" width="20.140625" style="118" customWidth="1"/>
    <col min="3117" max="3124" width="3.28515625" style="118" customWidth="1"/>
    <col min="3125" max="3324" width="9.140625" style="118"/>
    <col min="3325" max="3325" width="12.7109375" style="118" customWidth="1"/>
    <col min="3326" max="3326" width="5.5703125" style="118" customWidth="1"/>
    <col min="3327" max="3327" width="10.7109375" style="118" customWidth="1"/>
    <col min="3328" max="3328" width="3.28515625" style="118" customWidth="1"/>
    <col min="3329" max="3329" width="6" style="118" customWidth="1"/>
    <col min="3330" max="3331" width="3.28515625" style="118" customWidth="1"/>
    <col min="3332" max="3332" width="0.85546875" style="118" customWidth="1"/>
    <col min="3333" max="3333" width="3.28515625" style="118" customWidth="1"/>
    <col min="3334" max="3334" width="4.42578125" style="118" customWidth="1"/>
    <col min="3335" max="3335" width="7" style="118" customWidth="1"/>
    <col min="3336" max="3337" width="3.28515625" style="118" customWidth="1"/>
    <col min="3338" max="3338" width="5.42578125" style="118" customWidth="1"/>
    <col min="3339" max="3340" width="3.28515625" style="118" customWidth="1"/>
    <col min="3341" max="3341" width="35.85546875" style="118" customWidth="1"/>
    <col min="3342" max="3342" width="28.85546875" style="118" customWidth="1"/>
    <col min="3343" max="3343" width="3.28515625" style="118" customWidth="1"/>
    <col min="3344" max="3344" width="5.85546875" style="118" customWidth="1"/>
    <col min="3345" max="3346" width="3.28515625" style="118" customWidth="1"/>
    <col min="3347" max="3347" width="16.5703125" style="118" bestFit="1" customWidth="1"/>
    <col min="3348" max="3349" width="3.28515625" style="118" customWidth="1"/>
    <col min="3350" max="3350" width="7.7109375" style="118" customWidth="1"/>
    <col min="3351" max="3352" width="3.28515625" style="118" customWidth="1"/>
    <col min="3353" max="3353" width="4.42578125" style="118" customWidth="1"/>
    <col min="3354" max="3354" width="11" style="118" customWidth="1"/>
    <col min="3355" max="3355" width="3.28515625" style="118" customWidth="1"/>
    <col min="3356" max="3357" width="7.7109375" style="118" customWidth="1"/>
    <col min="3358" max="3362" width="3.28515625" style="118" customWidth="1"/>
    <col min="3363" max="3363" width="4.28515625" style="118" customWidth="1"/>
    <col min="3364" max="3366" width="0" style="118" hidden="1" customWidth="1"/>
    <col min="3367" max="3367" width="18.140625" style="118" customWidth="1"/>
    <col min="3368" max="3369" width="3.28515625" style="118" customWidth="1"/>
    <col min="3370" max="3370" width="4.5703125" style="118" customWidth="1"/>
    <col min="3371" max="3371" width="3.28515625" style="118" customWidth="1"/>
    <col min="3372" max="3372" width="20.140625" style="118" customWidth="1"/>
    <col min="3373" max="3380" width="3.28515625" style="118" customWidth="1"/>
    <col min="3381" max="3580" width="9.140625" style="118"/>
    <col min="3581" max="3581" width="12.7109375" style="118" customWidth="1"/>
    <col min="3582" max="3582" width="5.5703125" style="118" customWidth="1"/>
    <col min="3583" max="3583" width="10.7109375" style="118" customWidth="1"/>
    <col min="3584" max="3584" width="3.28515625" style="118" customWidth="1"/>
    <col min="3585" max="3585" width="6" style="118" customWidth="1"/>
    <col min="3586" max="3587" width="3.28515625" style="118" customWidth="1"/>
    <col min="3588" max="3588" width="0.85546875" style="118" customWidth="1"/>
    <col min="3589" max="3589" width="3.28515625" style="118" customWidth="1"/>
    <col min="3590" max="3590" width="4.42578125" style="118" customWidth="1"/>
    <col min="3591" max="3591" width="7" style="118" customWidth="1"/>
    <col min="3592" max="3593" width="3.28515625" style="118" customWidth="1"/>
    <col min="3594" max="3594" width="5.42578125" style="118" customWidth="1"/>
    <col min="3595" max="3596" width="3.28515625" style="118" customWidth="1"/>
    <col min="3597" max="3597" width="35.85546875" style="118" customWidth="1"/>
    <col min="3598" max="3598" width="28.85546875" style="118" customWidth="1"/>
    <col min="3599" max="3599" width="3.28515625" style="118" customWidth="1"/>
    <col min="3600" max="3600" width="5.85546875" style="118" customWidth="1"/>
    <col min="3601" max="3602" width="3.28515625" style="118" customWidth="1"/>
    <col min="3603" max="3603" width="16.5703125" style="118" bestFit="1" customWidth="1"/>
    <col min="3604" max="3605" width="3.28515625" style="118" customWidth="1"/>
    <col min="3606" max="3606" width="7.7109375" style="118" customWidth="1"/>
    <col min="3607" max="3608" width="3.28515625" style="118" customWidth="1"/>
    <col min="3609" max="3609" width="4.42578125" style="118" customWidth="1"/>
    <col min="3610" max="3610" width="11" style="118" customWidth="1"/>
    <col min="3611" max="3611" width="3.28515625" style="118" customWidth="1"/>
    <col min="3612" max="3613" width="7.7109375" style="118" customWidth="1"/>
    <col min="3614" max="3618" width="3.28515625" style="118" customWidth="1"/>
    <col min="3619" max="3619" width="4.28515625" style="118" customWidth="1"/>
    <col min="3620" max="3622" width="0" style="118" hidden="1" customWidth="1"/>
    <col min="3623" max="3623" width="18.140625" style="118" customWidth="1"/>
    <col min="3624" max="3625" width="3.28515625" style="118" customWidth="1"/>
    <col min="3626" max="3626" width="4.5703125" style="118" customWidth="1"/>
    <col min="3627" max="3627" width="3.28515625" style="118" customWidth="1"/>
    <col min="3628" max="3628" width="20.140625" style="118" customWidth="1"/>
    <col min="3629" max="3636" width="3.28515625" style="118" customWidth="1"/>
    <col min="3637" max="3836" width="9.140625" style="118"/>
    <col min="3837" max="3837" width="12.7109375" style="118" customWidth="1"/>
    <col min="3838" max="3838" width="5.5703125" style="118" customWidth="1"/>
    <col min="3839" max="3839" width="10.7109375" style="118" customWidth="1"/>
    <col min="3840" max="3840" width="3.28515625" style="118" customWidth="1"/>
    <col min="3841" max="3841" width="6" style="118" customWidth="1"/>
    <col min="3842" max="3843" width="3.28515625" style="118" customWidth="1"/>
    <col min="3844" max="3844" width="0.85546875" style="118" customWidth="1"/>
    <col min="3845" max="3845" width="3.28515625" style="118" customWidth="1"/>
    <col min="3846" max="3846" width="4.42578125" style="118" customWidth="1"/>
    <col min="3847" max="3847" width="7" style="118" customWidth="1"/>
    <col min="3848" max="3849" width="3.28515625" style="118" customWidth="1"/>
    <col min="3850" max="3850" width="5.42578125" style="118" customWidth="1"/>
    <col min="3851" max="3852" width="3.28515625" style="118" customWidth="1"/>
    <col min="3853" max="3853" width="35.85546875" style="118" customWidth="1"/>
    <col min="3854" max="3854" width="28.85546875" style="118" customWidth="1"/>
    <col min="3855" max="3855" width="3.28515625" style="118" customWidth="1"/>
    <col min="3856" max="3856" width="5.85546875" style="118" customWidth="1"/>
    <col min="3857" max="3858" width="3.28515625" style="118" customWidth="1"/>
    <col min="3859" max="3859" width="16.5703125" style="118" bestFit="1" customWidth="1"/>
    <col min="3860" max="3861" width="3.28515625" style="118" customWidth="1"/>
    <col min="3862" max="3862" width="7.7109375" style="118" customWidth="1"/>
    <col min="3863" max="3864" width="3.28515625" style="118" customWidth="1"/>
    <col min="3865" max="3865" width="4.42578125" style="118" customWidth="1"/>
    <col min="3866" max="3866" width="11" style="118" customWidth="1"/>
    <col min="3867" max="3867" width="3.28515625" style="118" customWidth="1"/>
    <col min="3868" max="3869" width="7.7109375" style="118" customWidth="1"/>
    <col min="3870" max="3874" width="3.28515625" style="118" customWidth="1"/>
    <col min="3875" max="3875" width="4.28515625" style="118" customWidth="1"/>
    <col min="3876" max="3878" width="0" style="118" hidden="1" customWidth="1"/>
    <col min="3879" max="3879" width="18.140625" style="118" customWidth="1"/>
    <col min="3880" max="3881" width="3.28515625" style="118" customWidth="1"/>
    <col min="3882" max="3882" width="4.5703125" style="118" customWidth="1"/>
    <col min="3883" max="3883" width="3.28515625" style="118" customWidth="1"/>
    <col min="3884" max="3884" width="20.140625" style="118" customWidth="1"/>
    <col min="3885" max="3892" width="3.28515625" style="118" customWidth="1"/>
    <col min="3893" max="4092" width="9.140625" style="118"/>
    <col min="4093" max="4093" width="12.7109375" style="118" customWidth="1"/>
    <col min="4094" max="4094" width="5.5703125" style="118" customWidth="1"/>
    <col min="4095" max="4095" width="10.7109375" style="118" customWidth="1"/>
    <col min="4096" max="4096" width="3.28515625" style="118" customWidth="1"/>
    <col min="4097" max="4097" width="6" style="118" customWidth="1"/>
    <col min="4098" max="4099" width="3.28515625" style="118" customWidth="1"/>
    <col min="4100" max="4100" width="0.85546875" style="118" customWidth="1"/>
    <col min="4101" max="4101" width="3.28515625" style="118" customWidth="1"/>
    <col min="4102" max="4102" width="4.42578125" style="118" customWidth="1"/>
    <col min="4103" max="4103" width="7" style="118" customWidth="1"/>
    <col min="4104" max="4105" width="3.28515625" style="118" customWidth="1"/>
    <col min="4106" max="4106" width="5.42578125" style="118" customWidth="1"/>
    <col min="4107" max="4108" width="3.28515625" style="118" customWidth="1"/>
    <col min="4109" max="4109" width="35.85546875" style="118" customWidth="1"/>
    <col min="4110" max="4110" width="28.85546875" style="118" customWidth="1"/>
    <col min="4111" max="4111" width="3.28515625" style="118" customWidth="1"/>
    <col min="4112" max="4112" width="5.85546875" style="118" customWidth="1"/>
    <col min="4113" max="4114" width="3.28515625" style="118" customWidth="1"/>
    <col min="4115" max="4115" width="16.5703125" style="118" bestFit="1" customWidth="1"/>
    <col min="4116" max="4117" width="3.28515625" style="118" customWidth="1"/>
    <col min="4118" max="4118" width="7.7109375" style="118" customWidth="1"/>
    <col min="4119" max="4120" width="3.28515625" style="118" customWidth="1"/>
    <col min="4121" max="4121" width="4.42578125" style="118" customWidth="1"/>
    <col min="4122" max="4122" width="11" style="118" customWidth="1"/>
    <col min="4123" max="4123" width="3.28515625" style="118" customWidth="1"/>
    <col min="4124" max="4125" width="7.7109375" style="118" customWidth="1"/>
    <col min="4126" max="4130" width="3.28515625" style="118" customWidth="1"/>
    <col min="4131" max="4131" width="4.28515625" style="118" customWidth="1"/>
    <col min="4132" max="4134" width="0" style="118" hidden="1" customWidth="1"/>
    <col min="4135" max="4135" width="18.140625" style="118" customWidth="1"/>
    <col min="4136" max="4137" width="3.28515625" style="118" customWidth="1"/>
    <col min="4138" max="4138" width="4.5703125" style="118" customWidth="1"/>
    <col min="4139" max="4139" width="3.28515625" style="118" customWidth="1"/>
    <col min="4140" max="4140" width="20.140625" style="118" customWidth="1"/>
    <col min="4141" max="4148" width="3.28515625" style="118" customWidth="1"/>
    <col min="4149" max="4348" width="9.140625" style="118"/>
    <col min="4349" max="4349" width="12.7109375" style="118" customWidth="1"/>
    <col min="4350" max="4350" width="5.5703125" style="118" customWidth="1"/>
    <col min="4351" max="4351" width="10.7109375" style="118" customWidth="1"/>
    <col min="4352" max="4352" width="3.28515625" style="118" customWidth="1"/>
    <col min="4353" max="4353" width="6" style="118" customWidth="1"/>
    <col min="4354" max="4355" width="3.28515625" style="118" customWidth="1"/>
    <col min="4356" max="4356" width="0.85546875" style="118" customWidth="1"/>
    <col min="4357" max="4357" width="3.28515625" style="118" customWidth="1"/>
    <col min="4358" max="4358" width="4.42578125" style="118" customWidth="1"/>
    <col min="4359" max="4359" width="7" style="118" customWidth="1"/>
    <col min="4360" max="4361" width="3.28515625" style="118" customWidth="1"/>
    <col min="4362" max="4362" width="5.42578125" style="118" customWidth="1"/>
    <col min="4363" max="4364" width="3.28515625" style="118" customWidth="1"/>
    <col min="4365" max="4365" width="35.85546875" style="118" customWidth="1"/>
    <col min="4366" max="4366" width="28.85546875" style="118" customWidth="1"/>
    <col min="4367" max="4367" width="3.28515625" style="118" customWidth="1"/>
    <col min="4368" max="4368" width="5.85546875" style="118" customWidth="1"/>
    <col min="4369" max="4370" width="3.28515625" style="118" customWidth="1"/>
    <col min="4371" max="4371" width="16.5703125" style="118" bestFit="1" customWidth="1"/>
    <col min="4372" max="4373" width="3.28515625" style="118" customWidth="1"/>
    <col min="4374" max="4374" width="7.7109375" style="118" customWidth="1"/>
    <col min="4375" max="4376" width="3.28515625" style="118" customWidth="1"/>
    <col min="4377" max="4377" width="4.42578125" style="118" customWidth="1"/>
    <col min="4378" max="4378" width="11" style="118" customWidth="1"/>
    <col min="4379" max="4379" width="3.28515625" style="118" customWidth="1"/>
    <col min="4380" max="4381" width="7.7109375" style="118" customWidth="1"/>
    <col min="4382" max="4386" width="3.28515625" style="118" customWidth="1"/>
    <col min="4387" max="4387" width="4.28515625" style="118" customWidth="1"/>
    <col min="4388" max="4390" width="0" style="118" hidden="1" customWidth="1"/>
    <col min="4391" max="4391" width="18.140625" style="118" customWidth="1"/>
    <col min="4392" max="4393" width="3.28515625" style="118" customWidth="1"/>
    <col min="4394" max="4394" width="4.5703125" style="118" customWidth="1"/>
    <col min="4395" max="4395" width="3.28515625" style="118" customWidth="1"/>
    <col min="4396" max="4396" width="20.140625" style="118" customWidth="1"/>
    <col min="4397" max="4404" width="3.28515625" style="118" customWidth="1"/>
    <col min="4405" max="4604" width="9.140625" style="118"/>
    <col min="4605" max="4605" width="12.7109375" style="118" customWidth="1"/>
    <col min="4606" max="4606" width="5.5703125" style="118" customWidth="1"/>
    <col min="4607" max="4607" width="10.7109375" style="118" customWidth="1"/>
    <col min="4608" max="4608" width="3.28515625" style="118" customWidth="1"/>
    <col min="4609" max="4609" width="6" style="118" customWidth="1"/>
    <col min="4610" max="4611" width="3.28515625" style="118" customWidth="1"/>
    <col min="4612" max="4612" width="0.85546875" style="118" customWidth="1"/>
    <col min="4613" max="4613" width="3.28515625" style="118" customWidth="1"/>
    <col min="4614" max="4614" width="4.42578125" style="118" customWidth="1"/>
    <col min="4615" max="4615" width="7" style="118" customWidth="1"/>
    <col min="4616" max="4617" width="3.28515625" style="118" customWidth="1"/>
    <col min="4618" max="4618" width="5.42578125" style="118" customWidth="1"/>
    <col min="4619" max="4620" width="3.28515625" style="118" customWidth="1"/>
    <col min="4621" max="4621" width="35.85546875" style="118" customWidth="1"/>
    <col min="4622" max="4622" width="28.85546875" style="118" customWidth="1"/>
    <col min="4623" max="4623" width="3.28515625" style="118" customWidth="1"/>
    <col min="4624" max="4624" width="5.85546875" style="118" customWidth="1"/>
    <col min="4625" max="4626" width="3.28515625" style="118" customWidth="1"/>
    <col min="4627" max="4627" width="16.5703125" style="118" bestFit="1" customWidth="1"/>
    <col min="4628" max="4629" width="3.28515625" style="118" customWidth="1"/>
    <col min="4630" max="4630" width="7.7109375" style="118" customWidth="1"/>
    <col min="4631" max="4632" width="3.28515625" style="118" customWidth="1"/>
    <col min="4633" max="4633" width="4.42578125" style="118" customWidth="1"/>
    <col min="4634" max="4634" width="11" style="118" customWidth="1"/>
    <col min="4635" max="4635" width="3.28515625" style="118" customWidth="1"/>
    <col min="4636" max="4637" width="7.7109375" style="118" customWidth="1"/>
    <col min="4638" max="4642" width="3.28515625" style="118" customWidth="1"/>
    <col min="4643" max="4643" width="4.28515625" style="118" customWidth="1"/>
    <col min="4644" max="4646" width="0" style="118" hidden="1" customWidth="1"/>
    <col min="4647" max="4647" width="18.140625" style="118" customWidth="1"/>
    <col min="4648" max="4649" width="3.28515625" style="118" customWidth="1"/>
    <col min="4650" max="4650" width="4.5703125" style="118" customWidth="1"/>
    <col min="4651" max="4651" width="3.28515625" style="118" customWidth="1"/>
    <col min="4652" max="4652" width="20.140625" style="118" customWidth="1"/>
    <col min="4653" max="4660" width="3.28515625" style="118" customWidth="1"/>
    <col min="4661" max="4860" width="9.140625" style="118"/>
    <col min="4861" max="4861" width="12.7109375" style="118" customWidth="1"/>
    <col min="4862" max="4862" width="5.5703125" style="118" customWidth="1"/>
    <col min="4863" max="4863" width="10.7109375" style="118" customWidth="1"/>
    <col min="4864" max="4864" width="3.28515625" style="118" customWidth="1"/>
    <col min="4865" max="4865" width="6" style="118" customWidth="1"/>
    <col min="4866" max="4867" width="3.28515625" style="118" customWidth="1"/>
    <col min="4868" max="4868" width="0.85546875" style="118" customWidth="1"/>
    <col min="4869" max="4869" width="3.28515625" style="118" customWidth="1"/>
    <col min="4870" max="4870" width="4.42578125" style="118" customWidth="1"/>
    <col min="4871" max="4871" width="7" style="118" customWidth="1"/>
    <col min="4872" max="4873" width="3.28515625" style="118" customWidth="1"/>
    <col min="4874" max="4874" width="5.42578125" style="118" customWidth="1"/>
    <col min="4875" max="4876" width="3.28515625" style="118" customWidth="1"/>
    <col min="4877" max="4877" width="35.85546875" style="118" customWidth="1"/>
    <col min="4878" max="4878" width="28.85546875" style="118" customWidth="1"/>
    <col min="4879" max="4879" width="3.28515625" style="118" customWidth="1"/>
    <col min="4880" max="4880" width="5.85546875" style="118" customWidth="1"/>
    <col min="4881" max="4882" width="3.28515625" style="118" customWidth="1"/>
    <col min="4883" max="4883" width="16.5703125" style="118" bestFit="1" customWidth="1"/>
    <col min="4884" max="4885" width="3.28515625" style="118" customWidth="1"/>
    <col min="4886" max="4886" width="7.7109375" style="118" customWidth="1"/>
    <col min="4887" max="4888" width="3.28515625" style="118" customWidth="1"/>
    <col min="4889" max="4889" width="4.42578125" style="118" customWidth="1"/>
    <col min="4890" max="4890" width="11" style="118" customWidth="1"/>
    <col min="4891" max="4891" width="3.28515625" style="118" customWidth="1"/>
    <col min="4892" max="4893" width="7.7109375" style="118" customWidth="1"/>
    <col min="4894" max="4898" width="3.28515625" style="118" customWidth="1"/>
    <col min="4899" max="4899" width="4.28515625" style="118" customWidth="1"/>
    <col min="4900" max="4902" width="0" style="118" hidden="1" customWidth="1"/>
    <col min="4903" max="4903" width="18.140625" style="118" customWidth="1"/>
    <col min="4904" max="4905" width="3.28515625" style="118" customWidth="1"/>
    <col min="4906" max="4906" width="4.5703125" style="118" customWidth="1"/>
    <col min="4907" max="4907" width="3.28515625" style="118" customWidth="1"/>
    <col min="4908" max="4908" width="20.140625" style="118" customWidth="1"/>
    <col min="4909" max="4916" width="3.28515625" style="118" customWidth="1"/>
    <col min="4917" max="5116" width="9.140625" style="118"/>
    <col min="5117" max="5117" width="12.7109375" style="118" customWidth="1"/>
    <col min="5118" max="5118" width="5.5703125" style="118" customWidth="1"/>
    <col min="5119" max="5119" width="10.7109375" style="118" customWidth="1"/>
    <col min="5120" max="5120" width="3.28515625" style="118" customWidth="1"/>
    <col min="5121" max="5121" width="6" style="118" customWidth="1"/>
    <col min="5122" max="5123" width="3.28515625" style="118" customWidth="1"/>
    <col min="5124" max="5124" width="0.85546875" style="118" customWidth="1"/>
    <col min="5125" max="5125" width="3.28515625" style="118" customWidth="1"/>
    <col min="5126" max="5126" width="4.42578125" style="118" customWidth="1"/>
    <col min="5127" max="5127" width="7" style="118" customWidth="1"/>
    <col min="5128" max="5129" width="3.28515625" style="118" customWidth="1"/>
    <col min="5130" max="5130" width="5.42578125" style="118" customWidth="1"/>
    <col min="5131" max="5132" width="3.28515625" style="118" customWidth="1"/>
    <col min="5133" max="5133" width="35.85546875" style="118" customWidth="1"/>
    <col min="5134" max="5134" width="28.85546875" style="118" customWidth="1"/>
    <col min="5135" max="5135" width="3.28515625" style="118" customWidth="1"/>
    <col min="5136" max="5136" width="5.85546875" style="118" customWidth="1"/>
    <col min="5137" max="5138" width="3.28515625" style="118" customWidth="1"/>
    <col min="5139" max="5139" width="16.5703125" style="118" bestFit="1" customWidth="1"/>
    <col min="5140" max="5141" width="3.28515625" style="118" customWidth="1"/>
    <col min="5142" max="5142" width="7.7109375" style="118" customWidth="1"/>
    <col min="5143" max="5144" width="3.28515625" style="118" customWidth="1"/>
    <col min="5145" max="5145" width="4.42578125" style="118" customWidth="1"/>
    <col min="5146" max="5146" width="11" style="118" customWidth="1"/>
    <col min="5147" max="5147" width="3.28515625" style="118" customWidth="1"/>
    <col min="5148" max="5149" width="7.7109375" style="118" customWidth="1"/>
    <col min="5150" max="5154" width="3.28515625" style="118" customWidth="1"/>
    <col min="5155" max="5155" width="4.28515625" style="118" customWidth="1"/>
    <col min="5156" max="5158" width="0" style="118" hidden="1" customWidth="1"/>
    <col min="5159" max="5159" width="18.140625" style="118" customWidth="1"/>
    <col min="5160" max="5161" width="3.28515625" style="118" customWidth="1"/>
    <col min="5162" max="5162" width="4.5703125" style="118" customWidth="1"/>
    <col min="5163" max="5163" width="3.28515625" style="118" customWidth="1"/>
    <col min="5164" max="5164" width="20.140625" style="118" customWidth="1"/>
    <col min="5165" max="5172" width="3.28515625" style="118" customWidth="1"/>
    <col min="5173" max="5372" width="9.140625" style="118"/>
    <col min="5373" max="5373" width="12.7109375" style="118" customWidth="1"/>
    <col min="5374" max="5374" width="5.5703125" style="118" customWidth="1"/>
    <col min="5375" max="5375" width="10.7109375" style="118" customWidth="1"/>
    <col min="5376" max="5376" width="3.28515625" style="118" customWidth="1"/>
    <col min="5377" max="5377" width="6" style="118" customWidth="1"/>
    <col min="5378" max="5379" width="3.28515625" style="118" customWidth="1"/>
    <col min="5380" max="5380" width="0.85546875" style="118" customWidth="1"/>
    <col min="5381" max="5381" width="3.28515625" style="118" customWidth="1"/>
    <col min="5382" max="5382" width="4.42578125" style="118" customWidth="1"/>
    <col min="5383" max="5383" width="7" style="118" customWidth="1"/>
    <col min="5384" max="5385" width="3.28515625" style="118" customWidth="1"/>
    <col min="5386" max="5386" width="5.42578125" style="118" customWidth="1"/>
    <col min="5387" max="5388" width="3.28515625" style="118" customWidth="1"/>
    <col min="5389" max="5389" width="35.85546875" style="118" customWidth="1"/>
    <col min="5390" max="5390" width="28.85546875" style="118" customWidth="1"/>
    <col min="5391" max="5391" width="3.28515625" style="118" customWidth="1"/>
    <col min="5392" max="5392" width="5.85546875" style="118" customWidth="1"/>
    <col min="5393" max="5394" width="3.28515625" style="118" customWidth="1"/>
    <col min="5395" max="5395" width="16.5703125" style="118" bestFit="1" customWidth="1"/>
    <col min="5396" max="5397" width="3.28515625" style="118" customWidth="1"/>
    <col min="5398" max="5398" width="7.7109375" style="118" customWidth="1"/>
    <col min="5399" max="5400" width="3.28515625" style="118" customWidth="1"/>
    <col min="5401" max="5401" width="4.42578125" style="118" customWidth="1"/>
    <col min="5402" max="5402" width="11" style="118" customWidth="1"/>
    <col min="5403" max="5403" width="3.28515625" style="118" customWidth="1"/>
    <col min="5404" max="5405" width="7.7109375" style="118" customWidth="1"/>
    <col min="5406" max="5410" width="3.28515625" style="118" customWidth="1"/>
    <col min="5411" max="5411" width="4.28515625" style="118" customWidth="1"/>
    <col min="5412" max="5414" width="0" style="118" hidden="1" customWidth="1"/>
    <col min="5415" max="5415" width="18.140625" style="118" customWidth="1"/>
    <col min="5416" max="5417" width="3.28515625" style="118" customWidth="1"/>
    <col min="5418" max="5418" width="4.5703125" style="118" customWidth="1"/>
    <col min="5419" max="5419" width="3.28515625" style="118" customWidth="1"/>
    <col min="5420" max="5420" width="20.140625" style="118" customWidth="1"/>
    <col min="5421" max="5428" width="3.28515625" style="118" customWidth="1"/>
    <col min="5429" max="5628" width="9.140625" style="118"/>
    <col min="5629" max="5629" width="12.7109375" style="118" customWidth="1"/>
    <col min="5630" max="5630" width="5.5703125" style="118" customWidth="1"/>
    <col min="5631" max="5631" width="10.7109375" style="118" customWidth="1"/>
    <col min="5632" max="5632" width="3.28515625" style="118" customWidth="1"/>
    <col min="5633" max="5633" width="6" style="118" customWidth="1"/>
    <col min="5634" max="5635" width="3.28515625" style="118" customWidth="1"/>
    <col min="5636" max="5636" width="0.85546875" style="118" customWidth="1"/>
    <col min="5637" max="5637" width="3.28515625" style="118" customWidth="1"/>
    <col min="5638" max="5638" width="4.42578125" style="118" customWidth="1"/>
    <col min="5639" max="5639" width="7" style="118" customWidth="1"/>
    <col min="5640" max="5641" width="3.28515625" style="118" customWidth="1"/>
    <col min="5642" max="5642" width="5.42578125" style="118" customWidth="1"/>
    <col min="5643" max="5644" width="3.28515625" style="118" customWidth="1"/>
    <col min="5645" max="5645" width="35.85546875" style="118" customWidth="1"/>
    <col min="5646" max="5646" width="28.85546875" style="118" customWidth="1"/>
    <col min="5647" max="5647" width="3.28515625" style="118" customWidth="1"/>
    <col min="5648" max="5648" width="5.85546875" style="118" customWidth="1"/>
    <col min="5649" max="5650" width="3.28515625" style="118" customWidth="1"/>
    <col min="5651" max="5651" width="16.5703125" style="118" bestFit="1" customWidth="1"/>
    <col min="5652" max="5653" width="3.28515625" style="118" customWidth="1"/>
    <col min="5654" max="5654" width="7.7109375" style="118" customWidth="1"/>
    <col min="5655" max="5656" width="3.28515625" style="118" customWidth="1"/>
    <col min="5657" max="5657" width="4.42578125" style="118" customWidth="1"/>
    <col min="5658" max="5658" width="11" style="118" customWidth="1"/>
    <col min="5659" max="5659" width="3.28515625" style="118" customWidth="1"/>
    <col min="5660" max="5661" width="7.7109375" style="118" customWidth="1"/>
    <col min="5662" max="5666" width="3.28515625" style="118" customWidth="1"/>
    <col min="5667" max="5667" width="4.28515625" style="118" customWidth="1"/>
    <col min="5668" max="5670" width="0" style="118" hidden="1" customWidth="1"/>
    <col min="5671" max="5671" width="18.140625" style="118" customWidth="1"/>
    <col min="5672" max="5673" width="3.28515625" style="118" customWidth="1"/>
    <col min="5674" max="5674" width="4.5703125" style="118" customWidth="1"/>
    <col min="5675" max="5675" width="3.28515625" style="118" customWidth="1"/>
    <col min="5676" max="5676" width="20.140625" style="118" customWidth="1"/>
    <col min="5677" max="5684" width="3.28515625" style="118" customWidth="1"/>
    <col min="5685" max="5884" width="9.140625" style="118"/>
    <col min="5885" max="5885" width="12.7109375" style="118" customWidth="1"/>
    <col min="5886" max="5886" width="5.5703125" style="118" customWidth="1"/>
    <col min="5887" max="5887" width="10.7109375" style="118" customWidth="1"/>
    <col min="5888" max="5888" width="3.28515625" style="118" customWidth="1"/>
    <col min="5889" max="5889" width="6" style="118" customWidth="1"/>
    <col min="5890" max="5891" width="3.28515625" style="118" customWidth="1"/>
    <col min="5892" max="5892" width="0.85546875" style="118" customWidth="1"/>
    <col min="5893" max="5893" width="3.28515625" style="118" customWidth="1"/>
    <col min="5894" max="5894" width="4.42578125" style="118" customWidth="1"/>
    <col min="5895" max="5895" width="7" style="118" customWidth="1"/>
    <col min="5896" max="5897" width="3.28515625" style="118" customWidth="1"/>
    <col min="5898" max="5898" width="5.42578125" style="118" customWidth="1"/>
    <col min="5899" max="5900" width="3.28515625" style="118" customWidth="1"/>
    <col min="5901" max="5901" width="35.85546875" style="118" customWidth="1"/>
    <col min="5902" max="5902" width="28.85546875" style="118" customWidth="1"/>
    <col min="5903" max="5903" width="3.28515625" style="118" customWidth="1"/>
    <col min="5904" max="5904" width="5.85546875" style="118" customWidth="1"/>
    <col min="5905" max="5906" width="3.28515625" style="118" customWidth="1"/>
    <col min="5907" max="5907" width="16.5703125" style="118" bestFit="1" customWidth="1"/>
    <col min="5908" max="5909" width="3.28515625" style="118" customWidth="1"/>
    <col min="5910" max="5910" width="7.7109375" style="118" customWidth="1"/>
    <col min="5911" max="5912" width="3.28515625" style="118" customWidth="1"/>
    <col min="5913" max="5913" width="4.42578125" style="118" customWidth="1"/>
    <col min="5914" max="5914" width="11" style="118" customWidth="1"/>
    <col min="5915" max="5915" width="3.28515625" style="118" customWidth="1"/>
    <col min="5916" max="5917" width="7.7109375" style="118" customWidth="1"/>
    <col min="5918" max="5922" width="3.28515625" style="118" customWidth="1"/>
    <col min="5923" max="5923" width="4.28515625" style="118" customWidth="1"/>
    <col min="5924" max="5926" width="0" style="118" hidden="1" customWidth="1"/>
    <col min="5927" max="5927" width="18.140625" style="118" customWidth="1"/>
    <col min="5928" max="5929" width="3.28515625" style="118" customWidth="1"/>
    <col min="5930" max="5930" width="4.5703125" style="118" customWidth="1"/>
    <col min="5931" max="5931" width="3.28515625" style="118" customWidth="1"/>
    <col min="5932" max="5932" width="20.140625" style="118" customWidth="1"/>
    <col min="5933" max="5940" width="3.28515625" style="118" customWidth="1"/>
    <col min="5941" max="6140" width="9.140625" style="118"/>
    <col min="6141" max="6141" width="12.7109375" style="118" customWidth="1"/>
    <col min="6142" max="6142" width="5.5703125" style="118" customWidth="1"/>
    <col min="6143" max="6143" width="10.7109375" style="118" customWidth="1"/>
    <col min="6144" max="6144" width="3.28515625" style="118" customWidth="1"/>
    <col min="6145" max="6145" width="6" style="118" customWidth="1"/>
    <col min="6146" max="6147" width="3.28515625" style="118" customWidth="1"/>
    <col min="6148" max="6148" width="0.85546875" style="118" customWidth="1"/>
    <col min="6149" max="6149" width="3.28515625" style="118" customWidth="1"/>
    <col min="6150" max="6150" width="4.42578125" style="118" customWidth="1"/>
    <col min="6151" max="6151" width="7" style="118" customWidth="1"/>
    <col min="6152" max="6153" width="3.28515625" style="118" customWidth="1"/>
    <col min="6154" max="6154" width="5.42578125" style="118" customWidth="1"/>
    <col min="6155" max="6156" width="3.28515625" style="118" customWidth="1"/>
    <col min="6157" max="6157" width="35.85546875" style="118" customWidth="1"/>
    <col min="6158" max="6158" width="28.85546875" style="118" customWidth="1"/>
    <col min="6159" max="6159" width="3.28515625" style="118" customWidth="1"/>
    <col min="6160" max="6160" width="5.85546875" style="118" customWidth="1"/>
    <col min="6161" max="6162" width="3.28515625" style="118" customWidth="1"/>
    <col min="6163" max="6163" width="16.5703125" style="118" bestFit="1" customWidth="1"/>
    <col min="6164" max="6165" width="3.28515625" style="118" customWidth="1"/>
    <col min="6166" max="6166" width="7.7109375" style="118" customWidth="1"/>
    <col min="6167" max="6168" width="3.28515625" style="118" customWidth="1"/>
    <col min="6169" max="6169" width="4.42578125" style="118" customWidth="1"/>
    <col min="6170" max="6170" width="11" style="118" customWidth="1"/>
    <col min="6171" max="6171" width="3.28515625" style="118" customWidth="1"/>
    <col min="6172" max="6173" width="7.7109375" style="118" customWidth="1"/>
    <col min="6174" max="6178" width="3.28515625" style="118" customWidth="1"/>
    <col min="6179" max="6179" width="4.28515625" style="118" customWidth="1"/>
    <col min="6180" max="6182" width="0" style="118" hidden="1" customWidth="1"/>
    <col min="6183" max="6183" width="18.140625" style="118" customWidth="1"/>
    <col min="6184" max="6185" width="3.28515625" style="118" customWidth="1"/>
    <col min="6186" max="6186" width="4.5703125" style="118" customWidth="1"/>
    <col min="6187" max="6187" width="3.28515625" style="118" customWidth="1"/>
    <col min="6188" max="6188" width="20.140625" style="118" customWidth="1"/>
    <col min="6189" max="6196" width="3.28515625" style="118" customWidth="1"/>
    <col min="6197" max="6396" width="9.140625" style="118"/>
    <col min="6397" max="6397" width="12.7109375" style="118" customWidth="1"/>
    <col min="6398" max="6398" width="5.5703125" style="118" customWidth="1"/>
    <col min="6399" max="6399" width="10.7109375" style="118" customWidth="1"/>
    <col min="6400" max="6400" width="3.28515625" style="118" customWidth="1"/>
    <col min="6401" max="6401" width="6" style="118" customWidth="1"/>
    <col min="6402" max="6403" width="3.28515625" style="118" customWidth="1"/>
    <col min="6404" max="6404" width="0.85546875" style="118" customWidth="1"/>
    <col min="6405" max="6405" width="3.28515625" style="118" customWidth="1"/>
    <col min="6406" max="6406" width="4.42578125" style="118" customWidth="1"/>
    <col min="6407" max="6407" width="7" style="118" customWidth="1"/>
    <col min="6408" max="6409" width="3.28515625" style="118" customWidth="1"/>
    <col min="6410" max="6410" width="5.42578125" style="118" customWidth="1"/>
    <col min="6411" max="6412" width="3.28515625" style="118" customWidth="1"/>
    <col min="6413" max="6413" width="35.85546875" style="118" customWidth="1"/>
    <col min="6414" max="6414" width="28.85546875" style="118" customWidth="1"/>
    <col min="6415" max="6415" width="3.28515625" style="118" customWidth="1"/>
    <col min="6416" max="6416" width="5.85546875" style="118" customWidth="1"/>
    <col min="6417" max="6418" width="3.28515625" style="118" customWidth="1"/>
    <col min="6419" max="6419" width="16.5703125" style="118" bestFit="1" customWidth="1"/>
    <col min="6420" max="6421" width="3.28515625" style="118" customWidth="1"/>
    <col min="6422" max="6422" width="7.7109375" style="118" customWidth="1"/>
    <col min="6423" max="6424" width="3.28515625" style="118" customWidth="1"/>
    <col min="6425" max="6425" width="4.42578125" style="118" customWidth="1"/>
    <col min="6426" max="6426" width="11" style="118" customWidth="1"/>
    <col min="6427" max="6427" width="3.28515625" style="118" customWidth="1"/>
    <col min="6428" max="6429" width="7.7109375" style="118" customWidth="1"/>
    <col min="6430" max="6434" width="3.28515625" style="118" customWidth="1"/>
    <col min="6435" max="6435" width="4.28515625" style="118" customWidth="1"/>
    <col min="6436" max="6438" width="0" style="118" hidden="1" customWidth="1"/>
    <col min="6439" max="6439" width="18.140625" style="118" customWidth="1"/>
    <col min="6440" max="6441" width="3.28515625" style="118" customWidth="1"/>
    <col min="6442" max="6442" width="4.5703125" style="118" customWidth="1"/>
    <col min="6443" max="6443" width="3.28515625" style="118" customWidth="1"/>
    <col min="6444" max="6444" width="20.140625" style="118" customWidth="1"/>
    <col min="6445" max="6452" width="3.28515625" style="118" customWidth="1"/>
    <col min="6453" max="6652" width="9.140625" style="118"/>
    <col min="6653" max="6653" width="12.7109375" style="118" customWidth="1"/>
    <col min="6654" max="6654" width="5.5703125" style="118" customWidth="1"/>
    <col min="6655" max="6655" width="10.7109375" style="118" customWidth="1"/>
    <col min="6656" max="6656" width="3.28515625" style="118" customWidth="1"/>
    <col min="6657" max="6657" width="6" style="118" customWidth="1"/>
    <col min="6658" max="6659" width="3.28515625" style="118" customWidth="1"/>
    <col min="6660" max="6660" width="0.85546875" style="118" customWidth="1"/>
    <col min="6661" max="6661" width="3.28515625" style="118" customWidth="1"/>
    <col min="6662" max="6662" width="4.42578125" style="118" customWidth="1"/>
    <col min="6663" max="6663" width="7" style="118" customWidth="1"/>
    <col min="6664" max="6665" width="3.28515625" style="118" customWidth="1"/>
    <col min="6666" max="6666" width="5.42578125" style="118" customWidth="1"/>
    <col min="6667" max="6668" width="3.28515625" style="118" customWidth="1"/>
    <col min="6669" max="6669" width="35.85546875" style="118" customWidth="1"/>
    <col min="6670" max="6670" width="28.85546875" style="118" customWidth="1"/>
    <col min="6671" max="6671" width="3.28515625" style="118" customWidth="1"/>
    <col min="6672" max="6672" width="5.85546875" style="118" customWidth="1"/>
    <col min="6673" max="6674" width="3.28515625" style="118" customWidth="1"/>
    <col min="6675" max="6675" width="16.5703125" style="118" bestFit="1" customWidth="1"/>
    <col min="6676" max="6677" width="3.28515625" style="118" customWidth="1"/>
    <col min="6678" max="6678" width="7.7109375" style="118" customWidth="1"/>
    <col min="6679" max="6680" width="3.28515625" style="118" customWidth="1"/>
    <col min="6681" max="6681" width="4.42578125" style="118" customWidth="1"/>
    <col min="6682" max="6682" width="11" style="118" customWidth="1"/>
    <col min="6683" max="6683" width="3.28515625" style="118" customWidth="1"/>
    <col min="6684" max="6685" width="7.7109375" style="118" customWidth="1"/>
    <col min="6686" max="6690" width="3.28515625" style="118" customWidth="1"/>
    <col min="6691" max="6691" width="4.28515625" style="118" customWidth="1"/>
    <col min="6692" max="6694" width="0" style="118" hidden="1" customWidth="1"/>
    <col min="6695" max="6695" width="18.140625" style="118" customWidth="1"/>
    <col min="6696" max="6697" width="3.28515625" style="118" customWidth="1"/>
    <col min="6698" max="6698" width="4.5703125" style="118" customWidth="1"/>
    <col min="6699" max="6699" width="3.28515625" style="118" customWidth="1"/>
    <col min="6700" max="6700" width="20.140625" style="118" customWidth="1"/>
    <col min="6701" max="6708" width="3.28515625" style="118" customWidth="1"/>
    <col min="6709" max="6908" width="9.140625" style="118"/>
    <col min="6909" max="6909" width="12.7109375" style="118" customWidth="1"/>
    <col min="6910" max="6910" width="5.5703125" style="118" customWidth="1"/>
    <col min="6911" max="6911" width="10.7109375" style="118" customWidth="1"/>
    <col min="6912" max="6912" width="3.28515625" style="118" customWidth="1"/>
    <col min="6913" max="6913" width="6" style="118" customWidth="1"/>
    <col min="6914" max="6915" width="3.28515625" style="118" customWidth="1"/>
    <col min="6916" max="6916" width="0.85546875" style="118" customWidth="1"/>
    <col min="6917" max="6917" width="3.28515625" style="118" customWidth="1"/>
    <col min="6918" max="6918" width="4.42578125" style="118" customWidth="1"/>
    <col min="6919" max="6919" width="7" style="118" customWidth="1"/>
    <col min="6920" max="6921" width="3.28515625" style="118" customWidth="1"/>
    <col min="6922" max="6922" width="5.42578125" style="118" customWidth="1"/>
    <col min="6923" max="6924" width="3.28515625" style="118" customWidth="1"/>
    <col min="6925" max="6925" width="35.85546875" style="118" customWidth="1"/>
    <col min="6926" max="6926" width="28.85546875" style="118" customWidth="1"/>
    <col min="6927" max="6927" width="3.28515625" style="118" customWidth="1"/>
    <col min="6928" max="6928" width="5.85546875" style="118" customWidth="1"/>
    <col min="6929" max="6930" width="3.28515625" style="118" customWidth="1"/>
    <col min="6931" max="6931" width="16.5703125" style="118" bestFit="1" customWidth="1"/>
    <col min="6932" max="6933" width="3.28515625" style="118" customWidth="1"/>
    <col min="6934" max="6934" width="7.7109375" style="118" customWidth="1"/>
    <col min="6935" max="6936" width="3.28515625" style="118" customWidth="1"/>
    <col min="6937" max="6937" width="4.42578125" style="118" customWidth="1"/>
    <col min="6938" max="6938" width="11" style="118" customWidth="1"/>
    <col min="6939" max="6939" width="3.28515625" style="118" customWidth="1"/>
    <col min="6940" max="6941" width="7.7109375" style="118" customWidth="1"/>
    <col min="6942" max="6946" width="3.28515625" style="118" customWidth="1"/>
    <col min="6947" max="6947" width="4.28515625" style="118" customWidth="1"/>
    <col min="6948" max="6950" width="0" style="118" hidden="1" customWidth="1"/>
    <col min="6951" max="6951" width="18.140625" style="118" customWidth="1"/>
    <col min="6952" max="6953" width="3.28515625" style="118" customWidth="1"/>
    <col min="6954" max="6954" width="4.5703125" style="118" customWidth="1"/>
    <col min="6955" max="6955" width="3.28515625" style="118" customWidth="1"/>
    <col min="6956" max="6956" width="20.140625" style="118" customWidth="1"/>
    <col min="6957" max="6964" width="3.28515625" style="118" customWidth="1"/>
    <col min="6965" max="7164" width="9.140625" style="118"/>
    <col min="7165" max="7165" width="12.7109375" style="118" customWidth="1"/>
    <col min="7166" max="7166" width="5.5703125" style="118" customWidth="1"/>
    <col min="7167" max="7167" width="10.7109375" style="118" customWidth="1"/>
    <col min="7168" max="7168" width="3.28515625" style="118" customWidth="1"/>
    <col min="7169" max="7169" width="6" style="118" customWidth="1"/>
    <col min="7170" max="7171" width="3.28515625" style="118" customWidth="1"/>
    <col min="7172" max="7172" width="0.85546875" style="118" customWidth="1"/>
    <col min="7173" max="7173" width="3.28515625" style="118" customWidth="1"/>
    <col min="7174" max="7174" width="4.42578125" style="118" customWidth="1"/>
    <col min="7175" max="7175" width="7" style="118" customWidth="1"/>
    <col min="7176" max="7177" width="3.28515625" style="118" customWidth="1"/>
    <col min="7178" max="7178" width="5.42578125" style="118" customWidth="1"/>
    <col min="7179" max="7180" width="3.28515625" style="118" customWidth="1"/>
    <col min="7181" max="7181" width="35.85546875" style="118" customWidth="1"/>
    <col min="7182" max="7182" width="28.85546875" style="118" customWidth="1"/>
    <col min="7183" max="7183" width="3.28515625" style="118" customWidth="1"/>
    <col min="7184" max="7184" width="5.85546875" style="118" customWidth="1"/>
    <col min="7185" max="7186" width="3.28515625" style="118" customWidth="1"/>
    <col min="7187" max="7187" width="16.5703125" style="118" bestFit="1" customWidth="1"/>
    <col min="7188" max="7189" width="3.28515625" style="118" customWidth="1"/>
    <col min="7190" max="7190" width="7.7109375" style="118" customWidth="1"/>
    <col min="7191" max="7192" width="3.28515625" style="118" customWidth="1"/>
    <col min="7193" max="7193" width="4.42578125" style="118" customWidth="1"/>
    <col min="7194" max="7194" width="11" style="118" customWidth="1"/>
    <col min="7195" max="7195" width="3.28515625" style="118" customWidth="1"/>
    <col min="7196" max="7197" width="7.7109375" style="118" customWidth="1"/>
    <col min="7198" max="7202" width="3.28515625" style="118" customWidth="1"/>
    <col min="7203" max="7203" width="4.28515625" style="118" customWidth="1"/>
    <col min="7204" max="7206" width="0" style="118" hidden="1" customWidth="1"/>
    <col min="7207" max="7207" width="18.140625" style="118" customWidth="1"/>
    <col min="7208" max="7209" width="3.28515625" style="118" customWidth="1"/>
    <col min="7210" max="7210" width="4.5703125" style="118" customWidth="1"/>
    <col min="7211" max="7211" width="3.28515625" style="118" customWidth="1"/>
    <col min="7212" max="7212" width="20.140625" style="118" customWidth="1"/>
    <col min="7213" max="7220" width="3.28515625" style="118" customWidth="1"/>
    <col min="7221" max="7420" width="9.140625" style="118"/>
    <col min="7421" max="7421" width="12.7109375" style="118" customWidth="1"/>
    <col min="7422" max="7422" width="5.5703125" style="118" customWidth="1"/>
    <col min="7423" max="7423" width="10.7109375" style="118" customWidth="1"/>
    <col min="7424" max="7424" width="3.28515625" style="118" customWidth="1"/>
    <col min="7425" max="7425" width="6" style="118" customWidth="1"/>
    <col min="7426" max="7427" width="3.28515625" style="118" customWidth="1"/>
    <col min="7428" max="7428" width="0.85546875" style="118" customWidth="1"/>
    <col min="7429" max="7429" width="3.28515625" style="118" customWidth="1"/>
    <col min="7430" max="7430" width="4.42578125" style="118" customWidth="1"/>
    <col min="7431" max="7431" width="7" style="118" customWidth="1"/>
    <col min="7432" max="7433" width="3.28515625" style="118" customWidth="1"/>
    <col min="7434" max="7434" width="5.42578125" style="118" customWidth="1"/>
    <col min="7435" max="7436" width="3.28515625" style="118" customWidth="1"/>
    <col min="7437" max="7437" width="35.85546875" style="118" customWidth="1"/>
    <col min="7438" max="7438" width="28.85546875" style="118" customWidth="1"/>
    <col min="7439" max="7439" width="3.28515625" style="118" customWidth="1"/>
    <col min="7440" max="7440" width="5.85546875" style="118" customWidth="1"/>
    <col min="7441" max="7442" width="3.28515625" style="118" customWidth="1"/>
    <col min="7443" max="7443" width="16.5703125" style="118" bestFit="1" customWidth="1"/>
    <col min="7444" max="7445" width="3.28515625" style="118" customWidth="1"/>
    <col min="7446" max="7446" width="7.7109375" style="118" customWidth="1"/>
    <col min="7447" max="7448" width="3.28515625" style="118" customWidth="1"/>
    <col min="7449" max="7449" width="4.42578125" style="118" customWidth="1"/>
    <col min="7450" max="7450" width="11" style="118" customWidth="1"/>
    <col min="7451" max="7451" width="3.28515625" style="118" customWidth="1"/>
    <col min="7452" max="7453" width="7.7109375" style="118" customWidth="1"/>
    <col min="7454" max="7458" width="3.28515625" style="118" customWidth="1"/>
    <col min="7459" max="7459" width="4.28515625" style="118" customWidth="1"/>
    <col min="7460" max="7462" width="0" style="118" hidden="1" customWidth="1"/>
    <col min="7463" max="7463" width="18.140625" style="118" customWidth="1"/>
    <col min="7464" max="7465" width="3.28515625" style="118" customWidth="1"/>
    <col min="7466" max="7466" width="4.5703125" style="118" customWidth="1"/>
    <col min="7467" max="7467" width="3.28515625" style="118" customWidth="1"/>
    <col min="7468" max="7468" width="20.140625" style="118" customWidth="1"/>
    <col min="7469" max="7476" width="3.28515625" style="118" customWidth="1"/>
    <col min="7477" max="7676" width="9.140625" style="118"/>
    <col min="7677" max="7677" width="12.7109375" style="118" customWidth="1"/>
    <col min="7678" max="7678" width="5.5703125" style="118" customWidth="1"/>
    <col min="7679" max="7679" width="10.7109375" style="118" customWidth="1"/>
    <col min="7680" max="7680" width="3.28515625" style="118" customWidth="1"/>
    <col min="7681" max="7681" width="6" style="118" customWidth="1"/>
    <col min="7682" max="7683" width="3.28515625" style="118" customWidth="1"/>
    <col min="7684" max="7684" width="0.85546875" style="118" customWidth="1"/>
    <col min="7685" max="7685" width="3.28515625" style="118" customWidth="1"/>
    <col min="7686" max="7686" width="4.42578125" style="118" customWidth="1"/>
    <col min="7687" max="7687" width="7" style="118" customWidth="1"/>
    <col min="7688" max="7689" width="3.28515625" style="118" customWidth="1"/>
    <col min="7690" max="7690" width="5.42578125" style="118" customWidth="1"/>
    <col min="7691" max="7692" width="3.28515625" style="118" customWidth="1"/>
    <col min="7693" max="7693" width="35.85546875" style="118" customWidth="1"/>
    <col min="7694" max="7694" width="28.85546875" style="118" customWidth="1"/>
    <col min="7695" max="7695" width="3.28515625" style="118" customWidth="1"/>
    <col min="7696" max="7696" width="5.85546875" style="118" customWidth="1"/>
    <col min="7697" max="7698" width="3.28515625" style="118" customWidth="1"/>
    <col min="7699" max="7699" width="16.5703125" style="118" bestFit="1" customWidth="1"/>
    <col min="7700" max="7701" width="3.28515625" style="118" customWidth="1"/>
    <col min="7702" max="7702" width="7.7109375" style="118" customWidth="1"/>
    <col min="7703" max="7704" width="3.28515625" style="118" customWidth="1"/>
    <col min="7705" max="7705" width="4.42578125" style="118" customWidth="1"/>
    <col min="7706" max="7706" width="11" style="118" customWidth="1"/>
    <col min="7707" max="7707" width="3.28515625" style="118" customWidth="1"/>
    <col min="7708" max="7709" width="7.7109375" style="118" customWidth="1"/>
    <col min="7710" max="7714" width="3.28515625" style="118" customWidth="1"/>
    <col min="7715" max="7715" width="4.28515625" style="118" customWidth="1"/>
    <col min="7716" max="7718" width="0" style="118" hidden="1" customWidth="1"/>
    <col min="7719" max="7719" width="18.140625" style="118" customWidth="1"/>
    <col min="7720" max="7721" width="3.28515625" style="118" customWidth="1"/>
    <col min="7722" max="7722" width="4.5703125" style="118" customWidth="1"/>
    <col min="7723" max="7723" width="3.28515625" style="118" customWidth="1"/>
    <col min="7724" max="7724" width="20.140625" style="118" customWidth="1"/>
    <col min="7725" max="7732" width="3.28515625" style="118" customWidth="1"/>
    <col min="7733" max="7932" width="9.140625" style="118"/>
    <col min="7933" max="7933" width="12.7109375" style="118" customWidth="1"/>
    <col min="7934" max="7934" width="5.5703125" style="118" customWidth="1"/>
    <col min="7935" max="7935" width="10.7109375" style="118" customWidth="1"/>
    <col min="7936" max="7936" width="3.28515625" style="118" customWidth="1"/>
    <col min="7937" max="7937" width="6" style="118" customWidth="1"/>
    <col min="7938" max="7939" width="3.28515625" style="118" customWidth="1"/>
    <col min="7940" max="7940" width="0.85546875" style="118" customWidth="1"/>
    <col min="7941" max="7941" width="3.28515625" style="118" customWidth="1"/>
    <col min="7942" max="7942" width="4.42578125" style="118" customWidth="1"/>
    <col min="7943" max="7943" width="7" style="118" customWidth="1"/>
    <col min="7944" max="7945" width="3.28515625" style="118" customWidth="1"/>
    <col min="7946" max="7946" width="5.42578125" style="118" customWidth="1"/>
    <col min="7947" max="7948" width="3.28515625" style="118" customWidth="1"/>
    <col min="7949" max="7949" width="35.85546875" style="118" customWidth="1"/>
    <col min="7950" max="7950" width="28.85546875" style="118" customWidth="1"/>
    <col min="7951" max="7951" width="3.28515625" style="118" customWidth="1"/>
    <col min="7952" max="7952" width="5.85546875" style="118" customWidth="1"/>
    <col min="7953" max="7954" width="3.28515625" style="118" customWidth="1"/>
    <col min="7955" max="7955" width="16.5703125" style="118" bestFit="1" customWidth="1"/>
    <col min="7956" max="7957" width="3.28515625" style="118" customWidth="1"/>
    <col min="7958" max="7958" width="7.7109375" style="118" customWidth="1"/>
    <col min="7959" max="7960" width="3.28515625" style="118" customWidth="1"/>
    <col min="7961" max="7961" width="4.42578125" style="118" customWidth="1"/>
    <col min="7962" max="7962" width="11" style="118" customWidth="1"/>
    <col min="7963" max="7963" width="3.28515625" style="118" customWidth="1"/>
    <col min="7964" max="7965" width="7.7109375" style="118" customWidth="1"/>
    <col min="7966" max="7970" width="3.28515625" style="118" customWidth="1"/>
    <col min="7971" max="7971" width="4.28515625" style="118" customWidth="1"/>
    <col min="7972" max="7974" width="0" style="118" hidden="1" customWidth="1"/>
    <col min="7975" max="7975" width="18.140625" style="118" customWidth="1"/>
    <col min="7976" max="7977" width="3.28515625" style="118" customWidth="1"/>
    <col min="7978" max="7978" width="4.5703125" style="118" customWidth="1"/>
    <col min="7979" max="7979" width="3.28515625" style="118" customWidth="1"/>
    <col min="7980" max="7980" width="20.140625" style="118" customWidth="1"/>
    <col min="7981" max="7988" width="3.28515625" style="118" customWidth="1"/>
    <col min="7989" max="8188" width="9.140625" style="118"/>
    <col min="8189" max="8189" width="12.7109375" style="118" customWidth="1"/>
    <col min="8190" max="8190" width="5.5703125" style="118" customWidth="1"/>
    <col min="8191" max="8191" width="10.7109375" style="118" customWidth="1"/>
    <col min="8192" max="8192" width="3.28515625" style="118" customWidth="1"/>
    <col min="8193" max="8193" width="6" style="118" customWidth="1"/>
    <col min="8194" max="8195" width="3.28515625" style="118" customWidth="1"/>
    <col min="8196" max="8196" width="0.85546875" style="118" customWidth="1"/>
    <col min="8197" max="8197" width="3.28515625" style="118" customWidth="1"/>
    <col min="8198" max="8198" width="4.42578125" style="118" customWidth="1"/>
    <col min="8199" max="8199" width="7" style="118" customWidth="1"/>
    <col min="8200" max="8201" width="3.28515625" style="118" customWidth="1"/>
    <col min="8202" max="8202" width="5.42578125" style="118" customWidth="1"/>
    <col min="8203" max="8204" width="3.28515625" style="118" customWidth="1"/>
    <col min="8205" max="8205" width="35.85546875" style="118" customWidth="1"/>
    <col min="8206" max="8206" width="28.85546875" style="118" customWidth="1"/>
    <col min="8207" max="8207" width="3.28515625" style="118" customWidth="1"/>
    <col min="8208" max="8208" width="5.85546875" style="118" customWidth="1"/>
    <col min="8209" max="8210" width="3.28515625" style="118" customWidth="1"/>
    <col min="8211" max="8211" width="16.5703125" style="118" bestFit="1" customWidth="1"/>
    <col min="8212" max="8213" width="3.28515625" style="118" customWidth="1"/>
    <col min="8214" max="8214" width="7.7109375" style="118" customWidth="1"/>
    <col min="8215" max="8216" width="3.28515625" style="118" customWidth="1"/>
    <col min="8217" max="8217" width="4.42578125" style="118" customWidth="1"/>
    <col min="8218" max="8218" width="11" style="118" customWidth="1"/>
    <col min="8219" max="8219" width="3.28515625" style="118" customWidth="1"/>
    <col min="8220" max="8221" width="7.7109375" style="118" customWidth="1"/>
    <col min="8222" max="8226" width="3.28515625" style="118" customWidth="1"/>
    <col min="8227" max="8227" width="4.28515625" style="118" customWidth="1"/>
    <col min="8228" max="8230" width="0" style="118" hidden="1" customWidth="1"/>
    <col min="8231" max="8231" width="18.140625" style="118" customWidth="1"/>
    <col min="8232" max="8233" width="3.28515625" style="118" customWidth="1"/>
    <col min="8234" max="8234" width="4.5703125" style="118" customWidth="1"/>
    <col min="8235" max="8235" width="3.28515625" style="118" customWidth="1"/>
    <col min="8236" max="8236" width="20.140625" style="118" customWidth="1"/>
    <col min="8237" max="8244" width="3.28515625" style="118" customWidth="1"/>
    <col min="8245" max="8444" width="9.140625" style="118"/>
    <col min="8445" max="8445" width="12.7109375" style="118" customWidth="1"/>
    <col min="8446" max="8446" width="5.5703125" style="118" customWidth="1"/>
    <col min="8447" max="8447" width="10.7109375" style="118" customWidth="1"/>
    <col min="8448" max="8448" width="3.28515625" style="118" customWidth="1"/>
    <col min="8449" max="8449" width="6" style="118" customWidth="1"/>
    <col min="8450" max="8451" width="3.28515625" style="118" customWidth="1"/>
    <col min="8452" max="8452" width="0.85546875" style="118" customWidth="1"/>
    <col min="8453" max="8453" width="3.28515625" style="118" customWidth="1"/>
    <col min="8454" max="8454" width="4.42578125" style="118" customWidth="1"/>
    <col min="8455" max="8455" width="7" style="118" customWidth="1"/>
    <col min="8456" max="8457" width="3.28515625" style="118" customWidth="1"/>
    <col min="8458" max="8458" width="5.42578125" style="118" customWidth="1"/>
    <col min="8459" max="8460" width="3.28515625" style="118" customWidth="1"/>
    <col min="8461" max="8461" width="35.85546875" style="118" customWidth="1"/>
    <col min="8462" max="8462" width="28.85546875" style="118" customWidth="1"/>
    <col min="8463" max="8463" width="3.28515625" style="118" customWidth="1"/>
    <col min="8464" max="8464" width="5.85546875" style="118" customWidth="1"/>
    <col min="8465" max="8466" width="3.28515625" style="118" customWidth="1"/>
    <col min="8467" max="8467" width="16.5703125" style="118" bestFit="1" customWidth="1"/>
    <col min="8468" max="8469" width="3.28515625" style="118" customWidth="1"/>
    <col min="8470" max="8470" width="7.7109375" style="118" customWidth="1"/>
    <col min="8471" max="8472" width="3.28515625" style="118" customWidth="1"/>
    <col min="8473" max="8473" width="4.42578125" style="118" customWidth="1"/>
    <col min="8474" max="8474" width="11" style="118" customWidth="1"/>
    <col min="8475" max="8475" width="3.28515625" style="118" customWidth="1"/>
    <col min="8476" max="8477" width="7.7109375" style="118" customWidth="1"/>
    <col min="8478" max="8482" width="3.28515625" style="118" customWidth="1"/>
    <col min="8483" max="8483" width="4.28515625" style="118" customWidth="1"/>
    <col min="8484" max="8486" width="0" style="118" hidden="1" customWidth="1"/>
    <col min="8487" max="8487" width="18.140625" style="118" customWidth="1"/>
    <col min="8488" max="8489" width="3.28515625" style="118" customWidth="1"/>
    <col min="8490" max="8490" width="4.5703125" style="118" customWidth="1"/>
    <col min="8491" max="8491" width="3.28515625" style="118" customWidth="1"/>
    <col min="8492" max="8492" width="20.140625" style="118" customWidth="1"/>
    <col min="8493" max="8500" width="3.28515625" style="118" customWidth="1"/>
    <col min="8501" max="8700" width="9.140625" style="118"/>
    <col min="8701" max="8701" width="12.7109375" style="118" customWidth="1"/>
    <col min="8702" max="8702" width="5.5703125" style="118" customWidth="1"/>
    <col min="8703" max="8703" width="10.7109375" style="118" customWidth="1"/>
    <col min="8704" max="8704" width="3.28515625" style="118" customWidth="1"/>
    <col min="8705" max="8705" width="6" style="118" customWidth="1"/>
    <col min="8706" max="8707" width="3.28515625" style="118" customWidth="1"/>
    <col min="8708" max="8708" width="0.85546875" style="118" customWidth="1"/>
    <col min="8709" max="8709" width="3.28515625" style="118" customWidth="1"/>
    <col min="8710" max="8710" width="4.42578125" style="118" customWidth="1"/>
    <col min="8711" max="8711" width="7" style="118" customWidth="1"/>
    <col min="8712" max="8713" width="3.28515625" style="118" customWidth="1"/>
    <col min="8714" max="8714" width="5.42578125" style="118" customWidth="1"/>
    <col min="8715" max="8716" width="3.28515625" style="118" customWidth="1"/>
    <col min="8717" max="8717" width="35.85546875" style="118" customWidth="1"/>
    <col min="8718" max="8718" width="28.85546875" style="118" customWidth="1"/>
    <col min="8719" max="8719" width="3.28515625" style="118" customWidth="1"/>
    <col min="8720" max="8720" width="5.85546875" style="118" customWidth="1"/>
    <col min="8721" max="8722" width="3.28515625" style="118" customWidth="1"/>
    <col min="8723" max="8723" width="16.5703125" style="118" bestFit="1" customWidth="1"/>
    <col min="8724" max="8725" width="3.28515625" style="118" customWidth="1"/>
    <col min="8726" max="8726" width="7.7109375" style="118" customWidth="1"/>
    <col min="8727" max="8728" width="3.28515625" style="118" customWidth="1"/>
    <col min="8729" max="8729" width="4.42578125" style="118" customWidth="1"/>
    <col min="8730" max="8730" width="11" style="118" customWidth="1"/>
    <col min="8731" max="8731" width="3.28515625" style="118" customWidth="1"/>
    <col min="8732" max="8733" width="7.7109375" style="118" customWidth="1"/>
    <col min="8734" max="8738" width="3.28515625" style="118" customWidth="1"/>
    <col min="8739" max="8739" width="4.28515625" style="118" customWidth="1"/>
    <col min="8740" max="8742" width="0" style="118" hidden="1" customWidth="1"/>
    <col min="8743" max="8743" width="18.140625" style="118" customWidth="1"/>
    <col min="8744" max="8745" width="3.28515625" style="118" customWidth="1"/>
    <col min="8746" max="8746" width="4.5703125" style="118" customWidth="1"/>
    <col min="8747" max="8747" width="3.28515625" style="118" customWidth="1"/>
    <col min="8748" max="8748" width="20.140625" style="118" customWidth="1"/>
    <col min="8749" max="8756" width="3.28515625" style="118" customWidth="1"/>
    <col min="8757" max="8956" width="9.140625" style="118"/>
    <col min="8957" max="8957" width="12.7109375" style="118" customWidth="1"/>
    <col min="8958" max="8958" width="5.5703125" style="118" customWidth="1"/>
    <col min="8959" max="8959" width="10.7109375" style="118" customWidth="1"/>
    <col min="8960" max="8960" width="3.28515625" style="118" customWidth="1"/>
    <col min="8961" max="8961" width="6" style="118" customWidth="1"/>
    <col min="8962" max="8963" width="3.28515625" style="118" customWidth="1"/>
    <col min="8964" max="8964" width="0.85546875" style="118" customWidth="1"/>
    <col min="8965" max="8965" width="3.28515625" style="118" customWidth="1"/>
    <col min="8966" max="8966" width="4.42578125" style="118" customWidth="1"/>
    <col min="8967" max="8967" width="7" style="118" customWidth="1"/>
    <col min="8968" max="8969" width="3.28515625" style="118" customWidth="1"/>
    <col min="8970" max="8970" width="5.42578125" style="118" customWidth="1"/>
    <col min="8971" max="8972" width="3.28515625" style="118" customWidth="1"/>
    <col min="8973" max="8973" width="35.85546875" style="118" customWidth="1"/>
    <col min="8974" max="8974" width="28.85546875" style="118" customWidth="1"/>
    <col min="8975" max="8975" width="3.28515625" style="118" customWidth="1"/>
    <col min="8976" max="8976" width="5.85546875" style="118" customWidth="1"/>
    <col min="8977" max="8978" width="3.28515625" style="118" customWidth="1"/>
    <col min="8979" max="8979" width="16.5703125" style="118" bestFit="1" customWidth="1"/>
    <col min="8980" max="8981" width="3.28515625" style="118" customWidth="1"/>
    <col min="8982" max="8982" width="7.7109375" style="118" customWidth="1"/>
    <col min="8983" max="8984" width="3.28515625" style="118" customWidth="1"/>
    <col min="8985" max="8985" width="4.42578125" style="118" customWidth="1"/>
    <col min="8986" max="8986" width="11" style="118" customWidth="1"/>
    <col min="8987" max="8987" width="3.28515625" style="118" customWidth="1"/>
    <col min="8988" max="8989" width="7.7109375" style="118" customWidth="1"/>
    <col min="8990" max="8994" width="3.28515625" style="118" customWidth="1"/>
    <col min="8995" max="8995" width="4.28515625" style="118" customWidth="1"/>
    <col min="8996" max="8998" width="0" style="118" hidden="1" customWidth="1"/>
    <col min="8999" max="8999" width="18.140625" style="118" customWidth="1"/>
    <col min="9000" max="9001" width="3.28515625" style="118" customWidth="1"/>
    <col min="9002" max="9002" width="4.5703125" style="118" customWidth="1"/>
    <col min="9003" max="9003" width="3.28515625" style="118" customWidth="1"/>
    <col min="9004" max="9004" width="20.140625" style="118" customWidth="1"/>
    <col min="9005" max="9012" width="3.28515625" style="118" customWidth="1"/>
    <col min="9013" max="9212" width="9.140625" style="118"/>
    <col min="9213" max="9213" width="12.7109375" style="118" customWidth="1"/>
    <col min="9214" max="9214" width="5.5703125" style="118" customWidth="1"/>
    <col min="9215" max="9215" width="10.7109375" style="118" customWidth="1"/>
    <col min="9216" max="9216" width="3.28515625" style="118" customWidth="1"/>
    <col min="9217" max="9217" width="6" style="118" customWidth="1"/>
    <col min="9218" max="9219" width="3.28515625" style="118" customWidth="1"/>
    <col min="9220" max="9220" width="0.85546875" style="118" customWidth="1"/>
    <col min="9221" max="9221" width="3.28515625" style="118" customWidth="1"/>
    <col min="9222" max="9222" width="4.42578125" style="118" customWidth="1"/>
    <col min="9223" max="9223" width="7" style="118" customWidth="1"/>
    <col min="9224" max="9225" width="3.28515625" style="118" customWidth="1"/>
    <col min="9226" max="9226" width="5.42578125" style="118" customWidth="1"/>
    <col min="9227" max="9228" width="3.28515625" style="118" customWidth="1"/>
    <col min="9229" max="9229" width="35.85546875" style="118" customWidth="1"/>
    <col min="9230" max="9230" width="28.85546875" style="118" customWidth="1"/>
    <col min="9231" max="9231" width="3.28515625" style="118" customWidth="1"/>
    <col min="9232" max="9232" width="5.85546875" style="118" customWidth="1"/>
    <col min="9233" max="9234" width="3.28515625" style="118" customWidth="1"/>
    <col min="9235" max="9235" width="16.5703125" style="118" bestFit="1" customWidth="1"/>
    <col min="9236" max="9237" width="3.28515625" style="118" customWidth="1"/>
    <col min="9238" max="9238" width="7.7109375" style="118" customWidth="1"/>
    <col min="9239" max="9240" width="3.28515625" style="118" customWidth="1"/>
    <col min="9241" max="9241" width="4.42578125" style="118" customWidth="1"/>
    <col min="9242" max="9242" width="11" style="118" customWidth="1"/>
    <col min="9243" max="9243" width="3.28515625" style="118" customWidth="1"/>
    <col min="9244" max="9245" width="7.7109375" style="118" customWidth="1"/>
    <col min="9246" max="9250" width="3.28515625" style="118" customWidth="1"/>
    <col min="9251" max="9251" width="4.28515625" style="118" customWidth="1"/>
    <col min="9252" max="9254" width="0" style="118" hidden="1" customWidth="1"/>
    <col min="9255" max="9255" width="18.140625" style="118" customWidth="1"/>
    <col min="9256" max="9257" width="3.28515625" style="118" customWidth="1"/>
    <col min="9258" max="9258" width="4.5703125" style="118" customWidth="1"/>
    <col min="9259" max="9259" width="3.28515625" style="118" customWidth="1"/>
    <col min="9260" max="9260" width="20.140625" style="118" customWidth="1"/>
    <col min="9261" max="9268" width="3.28515625" style="118" customWidth="1"/>
    <col min="9269" max="9468" width="9.140625" style="118"/>
    <col min="9469" max="9469" width="12.7109375" style="118" customWidth="1"/>
    <col min="9470" max="9470" width="5.5703125" style="118" customWidth="1"/>
    <col min="9471" max="9471" width="10.7109375" style="118" customWidth="1"/>
    <col min="9472" max="9472" width="3.28515625" style="118" customWidth="1"/>
    <col min="9473" max="9473" width="6" style="118" customWidth="1"/>
    <col min="9474" max="9475" width="3.28515625" style="118" customWidth="1"/>
    <col min="9476" max="9476" width="0.85546875" style="118" customWidth="1"/>
    <col min="9477" max="9477" width="3.28515625" style="118" customWidth="1"/>
    <col min="9478" max="9478" width="4.42578125" style="118" customWidth="1"/>
    <col min="9479" max="9479" width="7" style="118" customWidth="1"/>
    <col min="9480" max="9481" width="3.28515625" style="118" customWidth="1"/>
    <col min="9482" max="9482" width="5.42578125" style="118" customWidth="1"/>
    <col min="9483" max="9484" width="3.28515625" style="118" customWidth="1"/>
    <col min="9485" max="9485" width="35.85546875" style="118" customWidth="1"/>
    <col min="9486" max="9486" width="28.85546875" style="118" customWidth="1"/>
    <col min="9487" max="9487" width="3.28515625" style="118" customWidth="1"/>
    <col min="9488" max="9488" width="5.85546875" style="118" customWidth="1"/>
    <col min="9489" max="9490" width="3.28515625" style="118" customWidth="1"/>
    <col min="9491" max="9491" width="16.5703125" style="118" bestFit="1" customWidth="1"/>
    <col min="9492" max="9493" width="3.28515625" style="118" customWidth="1"/>
    <col min="9494" max="9494" width="7.7109375" style="118" customWidth="1"/>
    <col min="9495" max="9496" width="3.28515625" style="118" customWidth="1"/>
    <col min="9497" max="9497" width="4.42578125" style="118" customWidth="1"/>
    <col min="9498" max="9498" width="11" style="118" customWidth="1"/>
    <col min="9499" max="9499" width="3.28515625" style="118" customWidth="1"/>
    <col min="9500" max="9501" width="7.7109375" style="118" customWidth="1"/>
    <col min="9502" max="9506" width="3.28515625" style="118" customWidth="1"/>
    <col min="9507" max="9507" width="4.28515625" style="118" customWidth="1"/>
    <col min="9508" max="9510" width="0" style="118" hidden="1" customWidth="1"/>
    <col min="9511" max="9511" width="18.140625" style="118" customWidth="1"/>
    <col min="9512" max="9513" width="3.28515625" style="118" customWidth="1"/>
    <col min="9514" max="9514" width="4.5703125" style="118" customWidth="1"/>
    <col min="9515" max="9515" width="3.28515625" style="118" customWidth="1"/>
    <col min="9516" max="9516" width="20.140625" style="118" customWidth="1"/>
    <col min="9517" max="9524" width="3.28515625" style="118" customWidth="1"/>
    <col min="9525" max="9724" width="9.140625" style="118"/>
    <col min="9725" max="9725" width="12.7109375" style="118" customWidth="1"/>
    <col min="9726" max="9726" width="5.5703125" style="118" customWidth="1"/>
    <col min="9727" max="9727" width="10.7109375" style="118" customWidth="1"/>
    <col min="9728" max="9728" width="3.28515625" style="118" customWidth="1"/>
    <col min="9729" max="9729" width="6" style="118" customWidth="1"/>
    <col min="9730" max="9731" width="3.28515625" style="118" customWidth="1"/>
    <col min="9732" max="9732" width="0.85546875" style="118" customWidth="1"/>
    <col min="9733" max="9733" width="3.28515625" style="118" customWidth="1"/>
    <col min="9734" max="9734" width="4.42578125" style="118" customWidth="1"/>
    <col min="9735" max="9735" width="7" style="118" customWidth="1"/>
    <col min="9736" max="9737" width="3.28515625" style="118" customWidth="1"/>
    <col min="9738" max="9738" width="5.42578125" style="118" customWidth="1"/>
    <col min="9739" max="9740" width="3.28515625" style="118" customWidth="1"/>
    <col min="9741" max="9741" width="35.85546875" style="118" customWidth="1"/>
    <col min="9742" max="9742" width="28.85546875" style="118" customWidth="1"/>
    <col min="9743" max="9743" width="3.28515625" style="118" customWidth="1"/>
    <col min="9744" max="9744" width="5.85546875" style="118" customWidth="1"/>
    <col min="9745" max="9746" width="3.28515625" style="118" customWidth="1"/>
    <col min="9747" max="9747" width="16.5703125" style="118" bestFit="1" customWidth="1"/>
    <col min="9748" max="9749" width="3.28515625" style="118" customWidth="1"/>
    <col min="9750" max="9750" width="7.7109375" style="118" customWidth="1"/>
    <col min="9751" max="9752" width="3.28515625" style="118" customWidth="1"/>
    <col min="9753" max="9753" width="4.42578125" style="118" customWidth="1"/>
    <col min="9754" max="9754" width="11" style="118" customWidth="1"/>
    <col min="9755" max="9755" width="3.28515625" style="118" customWidth="1"/>
    <col min="9756" max="9757" width="7.7109375" style="118" customWidth="1"/>
    <col min="9758" max="9762" width="3.28515625" style="118" customWidth="1"/>
    <col min="9763" max="9763" width="4.28515625" style="118" customWidth="1"/>
    <col min="9764" max="9766" width="0" style="118" hidden="1" customWidth="1"/>
    <col min="9767" max="9767" width="18.140625" style="118" customWidth="1"/>
    <col min="9768" max="9769" width="3.28515625" style="118" customWidth="1"/>
    <col min="9770" max="9770" width="4.5703125" style="118" customWidth="1"/>
    <col min="9771" max="9771" width="3.28515625" style="118" customWidth="1"/>
    <col min="9772" max="9772" width="20.140625" style="118" customWidth="1"/>
    <col min="9773" max="9780" width="3.28515625" style="118" customWidth="1"/>
    <col min="9781" max="9980" width="9.140625" style="118"/>
    <col min="9981" max="9981" width="12.7109375" style="118" customWidth="1"/>
    <col min="9982" max="9982" width="5.5703125" style="118" customWidth="1"/>
    <col min="9983" max="9983" width="10.7109375" style="118" customWidth="1"/>
    <col min="9984" max="9984" width="3.28515625" style="118" customWidth="1"/>
    <col min="9985" max="9985" width="6" style="118" customWidth="1"/>
    <col min="9986" max="9987" width="3.28515625" style="118" customWidth="1"/>
    <col min="9988" max="9988" width="0.85546875" style="118" customWidth="1"/>
    <col min="9989" max="9989" width="3.28515625" style="118" customWidth="1"/>
    <col min="9990" max="9990" width="4.42578125" style="118" customWidth="1"/>
    <col min="9991" max="9991" width="7" style="118" customWidth="1"/>
    <col min="9992" max="9993" width="3.28515625" style="118" customWidth="1"/>
    <col min="9994" max="9994" width="5.42578125" style="118" customWidth="1"/>
    <col min="9995" max="9996" width="3.28515625" style="118" customWidth="1"/>
    <col min="9997" max="9997" width="35.85546875" style="118" customWidth="1"/>
    <col min="9998" max="9998" width="28.85546875" style="118" customWidth="1"/>
    <col min="9999" max="9999" width="3.28515625" style="118" customWidth="1"/>
    <col min="10000" max="10000" width="5.85546875" style="118" customWidth="1"/>
    <col min="10001" max="10002" width="3.28515625" style="118" customWidth="1"/>
    <col min="10003" max="10003" width="16.5703125" style="118" bestFit="1" customWidth="1"/>
    <col min="10004" max="10005" width="3.28515625" style="118" customWidth="1"/>
    <col min="10006" max="10006" width="7.7109375" style="118" customWidth="1"/>
    <col min="10007" max="10008" width="3.28515625" style="118" customWidth="1"/>
    <col min="10009" max="10009" width="4.42578125" style="118" customWidth="1"/>
    <col min="10010" max="10010" width="11" style="118" customWidth="1"/>
    <col min="10011" max="10011" width="3.28515625" style="118" customWidth="1"/>
    <col min="10012" max="10013" width="7.7109375" style="118" customWidth="1"/>
    <col min="10014" max="10018" width="3.28515625" style="118" customWidth="1"/>
    <col min="10019" max="10019" width="4.28515625" style="118" customWidth="1"/>
    <col min="10020" max="10022" width="0" style="118" hidden="1" customWidth="1"/>
    <col min="10023" max="10023" width="18.140625" style="118" customWidth="1"/>
    <col min="10024" max="10025" width="3.28515625" style="118" customWidth="1"/>
    <col min="10026" max="10026" width="4.5703125" style="118" customWidth="1"/>
    <col min="10027" max="10027" width="3.28515625" style="118" customWidth="1"/>
    <col min="10028" max="10028" width="20.140625" style="118" customWidth="1"/>
    <col min="10029" max="10036" width="3.28515625" style="118" customWidth="1"/>
    <col min="10037" max="10236" width="9.140625" style="118"/>
    <col min="10237" max="10237" width="12.7109375" style="118" customWidth="1"/>
    <col min="10238" max="10238" width="5.5703125" style="118" customWidth="1"/>
    <col min="10239" max="10239" width="10.7109375" style="118" customWidth="1"/>
    <col min="10240" max="10240" width="3.28515625" style="118" customWidth="1"/>
    <col min="10241" max="10241" width="6" style="118" customWidth="1"/>
    <col min="10242" max="10243" width="3.28515625" style="118" customWidth="1"/>
    <col min="10244" max="10244" width="0.85546875" style="118" customWidth="1"/>
    <col min="10245" max="10245" width="3.28515625" style="118" customWidth="1"/>
    <col min="10246" max="10246" width="4.42578125" style="118" customWidth="1"/>
    <col min="10247" max="10247" width="7" style="118" customWidth="1"/>
    <col min="10248" max="10249" width="3.28515625" style="118" customWidth="1"/>
    <col min="10250" max="10250" width="5.42578125" style="118" customWidth="1"/>
    <col min="10251" max="10252" width="3.28515625" style="118" customWidth="1"/>
    <col min="10253" max="10253" width="35.85546875" style="118" customWidth="1"/>
    <col min="10254" max="10254" width="28.85546875" style="118" customWidth="1"/>
    <col min="10255" max="10255" width="3.28515625" style="118" customWidth="1"/>
    <col min="10256" max="10256" width="5.85546875" style="118" customWidth="1"/>
    <col min="10257" max="10258" width="3.28515625" style="118" customWidth="1"/>
    <col min="10259" max="10259" width="16.5703125" style="118" bestFit="1" customWidth="1"/>
    <col min="10260" max="10261" width="3.28515625" style="118" customWidth="1"/>
    <col min="10262" max="10262" width="7.7109375" style="118" customWidth="1"/>
    <col min="10263" max="10264" width="3.28515625" style="118" customWidth="1"/>
    <col min="10265" max="10265" width="4.42578125" style="118" customWidth="1"/>
    <col min="10266" max="10266" width="11" style="118" customWidth="1"/>
    <col min="10267" max="10267" width="3.28515625" style="118" customWidth="1"/>
    <col min="10268" max="10269" width="7.7109375" style="118" customWidth="1"/>
    <col min="10270" max="10274" width="3.28515625" style="118" customWidth="1"/>
    <col min="10275" max="10275" width="4.28515625" style="118" customWidth="1"/>
    <col min="10276" max="10278" width="0" style="118" hidden="1" customWidth="1"/>
    <col min="10279" max="10279" width="18.140625" style="118" customWidth="1"/>
    <col min="10280" max="10281" width="3.28515625" style="118" customWidth="1"/>
    <col min="10282" max="10282" width="4.5703125" style="118" customWidth="1"/>
    <col min="10283" max="10283" width="3.28515625" style="118" customWidth="1"/>
    <col min="10284" max="10284" width="20.140625" style="118" customWidth="1"/>
    <col min="10285" max="10292" width="3.28515625" style="118" customWidth="1"/>
    <col min="10293" max="10492" width="9.140625" style="118"/>
    <col min="10493" max="10493" width="12.7109375" style="118" customWidth="1"/>
    <col min="10494" max="10494" width="5.5703125" style="118" customWidth="1"/>
    <col min="10495" max="10495" width="10.7109375" style="118" customWidth="1"/>
    <col min="10496" max="10496" width="3.28515625" style="118" customWidth="1"/>
    <col min="10497" max="10497" width="6" style="118" customWidth="1"/>
    <col min="10498" max="10499" width="3.28515625" style="118" customWidth="1"/>
    <col min="10500" max="10500" width="0.85546875" style="118" customWidth="1"/>
    <col min="10501" max="10501" width="3.28515625" style="118" customWidth="1"/>
    <col min="10502" max="10502" width="4.42578125" style="118" customWidth="1"/>
    <col min="10503" max="10503" width="7" style="118" customWidth="1"/>
    <col min="10504" max="10505" width="3.28515625" style="118" customWidth="1"/>
    <col min="10506" max="10506" width="5.42578125" style="118" customWidth="1"/>
    <col min="10507" max="10508" width="3.28515625" style="118" customWidth="1"/>
    <col min="10509" max="10509" width="35.85546875" style="118" customWidth="1"/>
    <col min="10510" max="10510" width="28.85546875" style="118" customWidth="1"/>
    <col min="10511" max="10511" width="3.28515625" style="118" customWidth="1"/>
    <col min="10512" max="10512" width="5.85546875" style="118" customWidth="1"/>
    <col min="10513" max="10514" width="3.28515625" style="118" customWidth="1"/>
    <col min="10515" max="10515" width="16.5703125" style="118" bestFit="1" customWidth="1"/>
    <col min="10516" max="10517" width="3.28515625" style="118" customWidth="1"/>
    <col min="10518" max="10518" width="7.7109375" style="118" customWidth="1"/>
    <col min="10519" max="10520" width="3.28515625" style="118" customWidth="1"/>
    <col min="10521" max="10521" width="4.42578125" style="118" customWidth="1"/>
    <col min="10522" max="10522" width="11" style="118" customWidth="1"/>
    <col min="10523" max="10523" width="3.28515625" style="118" customWidth="1"/>
    <col min="10524" max="10525" width="7.7109375" style="118" customWidth="1"/>
    <col min="10526" max="10530" width="3.28515625" style="118" customWidth="1"/>
    <col min="10531" max="10531" width="4.28515625" style="118" customWidth="1"/>
    <col min="10532" max="10534" width="0" style="118" hidden="1" customWidth="1"/>
    <col min="10535" max="10535" width="18.140625" style="118" customWidth="1"/>
    <col min="10536" max="10537" width="3.28515625" style="118" customWidth="1"/>
    <col min="10538" max="10538" width="4.5703125" style="118" customWidth="1"/>
    <col min="10539" max="10539" width="3.28515625" style="118" customWidth="1"/>
    <col min="10540" max="10540" width="20.140625" style="118" customWidth="1"/>
    <col min="10541" max="10548" width="3.28515625" style="118" customWidth="1"/>
    <col min="10549" max="10748" width="9.140625" style="118"/>
    <col min="10749" max="10749" width="12.7109375" style="118" customWidth="1"/>
    <col min="10750" max="10750" width="5.5703125" style="118" customWidth="1"/>
    <col min="10751" max="10751" width="10.7109375" style="118" customWidth="1"/>
    <col min="10752" max="10752" width="3.28515625" style="118" customWidth="1"/>
    <col min="10753" max="10753" width="6" style="118" customWidth="1"/>
    <col min="10754" max="10755" width="3.28515625" style="118" customWidth="1"/>
    <col min="10756" max="10756" width="0.85546875" style="118" customWidth="1"/>
    <col min="10757" max="10757" width="3.28515625" style="118" customWidth="1"/>
    <col min="10758" max="10758" width="4.42578125" style="118" customWidth="1"/>
    <col min="10759" max="10759" width="7" style="118" customWidth="1"/>
    <col min="10760" max="10761" width="3.28515625" style="118" customWidth="1"/>
    <col min="10762" max="10762" width="5.42578125" style="118" customWidth="1"/>
    <col min="10763" max="10764" width="3.28515625" style="118" customWidth="1"/>
    <col min="10765" max="10765" width="35.85546875" style="118" customWidth="1"/>
    <col min="10766" max="10766" width="28.85546875" style="118" customWidth="1"/>
    <col min="10767" max="10767" width="3.28515625" style="118" customWidth="1"/>
    <col min="10768" max="10768" width="5.85546875" style="118" customWidth="1"/>
    <col min="10769" max="10770" width="3.28515625" style="118" customWidth="1"/>
    <col min="10771" max="10771" width="16.5703125" style="118" bestFit="1" customWidth="1"/>
    <col min="10772" max="10773" width="3.28515625" style="118" customWidth="1"/>
    <col min="10774" max="10774" width="7.7109375" style="118" customWidth="1"/>
    <col min="10775" max="10776" width="3.28515625" style="118" customWidth="1"/>
    <col min="10777" max="10777" width="4.42578125" style="118" customWidth="1"/>
    <col min="10778" max="10778" width="11" style="118" customWidth="1"/>
    <col min="10779" max="10779" width="3.28515625" style="118" customWidth="1"/>
    <col min="10780" max="10781" width="7.7109375" style="118" customWidth="1"/>
    <col min="10782" max="10786" width="3.28515625" style="118" customWidth="1"/>
    <col min="10787" max="10787" width="4.28515625" style="118" customWidth="1"/>
    <col min="10788" max="10790" width="0" style="118" hidden="1" customWidth="1"/>
    <col min="10791" max="10791" width="18.140625" style="118" customWidth="1"/>
    <col min="10792" max="10793" width="3.28515625" style="118" customWidth="1"/>
    <col min="10794" max="10794" width="4.5703125" style="118" customWidth="1"/>
    <col min="10795" max="10795" width="3.28515625" style="118" customWidth="1"/>
    <col min="10796" max="10796" width="20.140625" style="118" customWidth="1"/>
    <col min="10797" max="10804" width="3.28515625" style="118" customWidth="1"/>
    <col min="10805" max="11004" width="9.140625" style="118"/>
    <col min="11005" max="11005" width="12.7109375" style="118" customWidth="1"/>
    <col min="11006" max="11006" width="5.5703125" style="118" customWidth="1"/>
    <col min="11007" max="11007" width="10.7109375" style="118" customWidth="1"/>
    <col min="11008" max="11008" width="3.28515625" style="118" customWidth="1"/>
    <col min="11009" max="11009" width="6" style="118" customWidth="1"/>
    <col min="11010" max="11011" width="3.28515625" style="118" customWidth="1"/>
    <col min="11012" max="11012" width="0.85546875" style="118" customWidth="1"/>
    <col min="11013" max="11013" width="3.28515625" style="118" customWidth="1"/>
    <col min="11014" max="11014" width="4.42578125" style="118" customWidth="1"/>
    <col min="11015" max="11015" width="7" style="118" customWidth="1"/>
    <col min="11016" max="11017" width="3.28515625" style="118" customWidth="1"/>
    <col min="11018" max="11018" width="5.42578125" style="118" customWidth="1"/>
    <col min="11019" max="11020" width="3.28515625" style="118" customWidth="1"/>
    <col min="11021" max="11021" width="35.85546875" style="118" customWidth="1"/>
    <col min="11022" max="11022" width="28.85546875" style="118" customWidth="1"/>
    <col min="11023" max="11023" width="3.28515625" style="118" customWidth="1"/>
    <col min="11024" max="11024" width="5.85546875" style="118" customWidth="1"/>
    <col min="11025" max="11026" width="3.28515625" style="118" customWidth="1"/>
    <col min="11027" max="11027" width="16.5703125" style="118" bestFit="1" customWidth="1"/>
    <col min="11028" max="11029" width="3.28515625" style="118" customWidth="1"/>
    <col min="11030" max="11030" width="7.7109375" style="118" customWidth="1"/>
    <col min="11031" max="11032" width="3.28515625" style="118" customWidth="1"/>
    <col min="11033" max="11033" width="4.42578125" style="118" customWidth="1"/>
    <col min="11034" max="11034" width="11" style="118" customWidth="1"/>
    <col min="11035" max="11035" width="3.28515625" style="118" customWidth="1"/>
    <col min="11036" max="11037" width="7.7109375" style="118" customWidth="1"/>
    <col min="11038" max="11042" width="3.28515625" style="118" customWidth="1"/>
    <col min="11043" max="11043" width="4.28515625" style="118" customWidth="1"/>
    <col min="11044" max="11046" width="0" style="118" hidden="1" customWidth="1"/>
    <col min="11047" max="11047" width="18.140625" style="118" customWidth="1"/>
    <col min="11048" max="11049" width="3.28515625" style="118" customWidth="1"/>
    <col min="11050" max="11050" width="4.5703125" style="118" customWidth="1"/>
    <col min="11051" max="11051" width="3.28515625" style="118" customWidth="1"/>
    <col min="11052" max="11052" width="20.140625" style="118" customWidth="1"/>
    <col min="11053" max="11060" width="3.28515625" style="118" customWidth="1"/>
    <col min="11061" max="11260" width="9.140625" style="118"/>
    <col min="11261" max="11261" width="12.7109375" style="118" customWidth="1"/>
    <col min="11262" max="11262" width="5.5703125" style="118" customWidth="1"/>
    <col min="11263" max="11263" width="10.7109375" style="118" customWidth="1"/>
    <col min="11264" max="11264" width="3.28515625" style="118" customWidth="1"/>
    <col min="11265" max="11265" width="6" style="118" customWidth="1"/>
    <col min="11266" max="11267" width="3.28515625" style="118" customWidth="1"/>
    <col min="11268" max="11268" width="0.85546875" style="118" customWidth="1"/>
    <col min="11269" max="11269" width="3.28515625" style="118" customWidth="1"/>
    <col min="11270" max="11270" width="4.42578125" style="118" customWidth="1"/>
    <col min="11271" max="11271" width="7" style="118" customWidth="1"/>
    <col min="11272" max="11273" width="3.28515625" style="118" customWidth="1"/>
    <col min="11274" max="11274" width="5.42578125" style="118" customWidth="1"/>
    <col min="11275" max="11276" width="3.28515625" style="118" customWidth="1"/>
    <col min="11277" max="11277" width="35.85546875" style="118" customWidth="1"/>
    <col min="11278" max="11278" width="28.85546875" style="118" customWidth="1"/>
    <col min="11279" max="11279" width="3.28515625" style="118" customWidth="1"/>
    <col min="11280" max="11280" width="5.85546875" style="118" customWidth="1"/>
    <col min="11281" max="11282" width="3.28515625" style="118" customWidth="1"/>
    <col min="11283" max="11283" width="16.5703125" style="118" bestFit="1" customWidth="1"/>
    <col min="11284" max="11285" width="3.28515625" style="118" customWidth="1"/>
    <col min="11286" max="11286" width="7.7109375" style="118" customWidth="1"/>
    <col min="11287" max="11288" width="3.28515625" style="118" customWidth="1"/>
    <col min="11289" max="11289" width="4.42578125" style="118" customWidth="1"/>
    <col min="11290" max="11290" width="11" style="118" customWidth="1"/>
    <col min="11291" max="11291" width="3.28515625" style="118" customWidth="1"/>
    <col min="11292" max="11293" width="7.7109375" style="118" customWidth="1"/>
    <col min="11294" max="11298" width="3.28515625" style="118" customWidth="1"/>
    <col min="11299" max="11299" width="4.28515625" style="118" customWidth="1"/>
    <col min="11300" max="11302" width="0" style="118" hidden="1" customWidth="1"/>
    <col min="11303" max="11303" width="18.140625" style="118" customWidth="1"/>
    <col min="11304" max="11305" width="3.28515625" style="118" customWidth="1"/>
    <col min="11306" max="11306" width="4.5703125" style="118" customWidth="1"/>
    <col min="11307" max="11307" width="3.28515625" style="118" customWidth="1"/>
    <col min="11308" max="11308" width="20.140625" style="118" customWidth="1"/>
    <col min="11309" max="11316" width="3.28515625" style="118" customWidth="1"/>
    <col min="11317" max="11516" width="9.140625" style="118"/>
    <col min="11517" max="11517" width="12.7109375" style="118" customWidth="1"/>
    <col min="11518" max="11518" width="5.5703125" style="118" customWidth="1"/>
    <col min="11519" max="11519" width="10.7109375" style="118" customWidth="1"/>
    <col min="11520" max="11520" width="3.28515625" style="118" customWidth="1"/>
    <col min="11521" max="11521" width="6" style="118" customWidth="1"/>
    <col min="11522" max="11523" width="3.28515625" style="118" customWidth="1"/>
    <col min="11524" max="11524" width="0.85546875" style="118" customWidth="1"/>
    <col min="11525" max="11525" width="3.28515625" style="118" customWidth="1"/>
    <col min="11526" max="11526" width="4.42578125" style="118" customWidth="1"/>
    <col min="11527" max="11527" width="7" style="118" customWidth="1"/>
    <col min="11528" max="11529" width="3.28515625" style="118" customWidth="1"/>
    <col min="11530" max="11530" width="5.42578125" style="118" customWidth="1"/>
    <col min="11531" max="11532" width="3.28515625" style="118" customWidth="1"/>
    <col min="11533" max="11533" width="35.85546875" style="118" customWidth="1"/>
    <col min="11534" max="11534" width="28.85546875" style="118" customWidth="1"/>
    <col min="11535" max="11535" width="3.28515625" style="118" customWidth="1"/>
    <col min="11536" max="11536" width="5.85546875" style="118" customWidth="1"/>
    <col min="11537" max="11538" width="3.28515625" style="118" customWidth="1"/>
    <col min="11539" max="11539" width="16.5703125" style="118" bestFit="1" customWidth="1"/>
    <col min="11540" max="11541" width="3.28515625" style="118" customWidth="1"/>
    <col min="11542" max="11542" width="7.7109375" style="118" customWidth="1"/>
    <col min="11543" max="11544" width="3.28515625" style="118" customWidth="1"/>
    <col min="11545" max="11545" width="4.42578125" style="118" customWidth="1"/>
    <col min="11546" max="11546" width="11" style="118" customWidth="1"/>
    <col min="11547" max="11547" width="3.28515625" style="118" customWidth="1"/>
    <col min="11548" max="11549" width="7.7109375" style="118" customWidth="1"/>
    <col min="11550" max="11554" width="3.28515625" style="118" customWidth="1"/>
    <col min="11555" max="11555" width="4.28515625" style="118" customWidth="1"/>
    <col min="11556" max="11558" width="0" style="118" hidden="1" customWidth="1"/>
    <col min="11559" max="11559" width="18.140625" style="118" customWidth="1"/>
    <col min="11560" max="11561" width="3.28515625" style="118" customWidth="1"/>
    <col min="11562" max="11562" width="4.5703125" style="118" customWidth="1"/>
    <col min="11563" max="11563" width="3.28515625" style="118" customWidth="1"/>
    <col min="11564" max="11564" width="20.140625" style="118" customWidth="1"/>
    <col min="11565" max="11572" width="3.28515625" style="118" customWidth="1"/>
    <col min="11573" max="11772" width="9.140625" style="118"/>
    <col min="11773" max="11773" width="12.7109375" style="118" customWidth="1"/>
    <col min="11774" max="11774" width="5.5703125" style="118" customWidth="1"/>
    <col min="11775" max="11775" width="10.7109375" style="118" customWidth="1"/>
    <col min="11776" max="11776" width="3.28515625" style="118" customWidth="1"/>
    <col min="11777" max="11777" width="6" style="118" customWidth="1"/>
    <col min="11778" max="11779" width="3.28515625" style="118" customWidth="1"/>
    <col min="11780" max="11780" width="0.85546875" style="118" customWidth="1"/>
    <col min="11781" max="11781" width="3.28515625" style="118" customWidth="1"/>
    <col min="11782" max="11782" width="4.42578125" style="118" customWidth="1"/>
    <col min="11783" max="11783" width="7" style="118" customWidth="1"/>
    <col min="11784" max="11785" width="3.28515625" style="118" customWidth="1"/>
    <col min="11786" max="11786" width="5.42578125" style="118" customWidth="1"/>
    <col min="11787" max="11788" width="3.28515625" style="118" customWidth="1"/>
    <col min="11789" max="11789" width="35.85546875" style="118" customWidth="1"/>
    <col min="11790" max="11790" width="28.85546875" style="118" customWidth="1"/>
    <col min="11791" max="11791" width="3.28515625" style="118" customWidth="1"/>
    <col min="11792" max="11792" width="5.85546875" style="118" customWidth="1"/>
    <col min="11793" max="11794" width="3.28515625" style="118" customWidth="1"/>
    <col min="11795" max="11795" width="16.5703125" style="118" bestFit="1" customWidth="1"/>
    <col min="11796" max="11797" width="3.28515625" style="118" customWidth="1"/>
    <col min="11798" max="11798" width="7.7109375" style="118" customWidth="1"/>
    <col min="11799" max="11800" width="3.28515625" style="118" customWidth="1"/>
    <col min="11801" max="11801" width="4.42578125" style="118" customWidth="1"/>
    <col min="11802" max="11802" width="11" style="118" customWidth="1"/>
    <col min="11803" max="11803" width="3.28515625" style="118" customWidth="1"/>
    <col min="11804" max="11805" width="7.7109375" style="118" customWidth="1"/>
    <col min="11806" max="11810" width="3.28515625" style="118" customWidth="1"/>
    <col min="11811" max="11811" width="4.28515625" style="118" customWidth="1"/>
    <col min="11812" max="11814" width="0" style="118" hidden="1" customWidth="1"/>
    <col min="11815" max="11815" width="18.140625" style="118" customWidth="1"/>
    <col min="11816" max="11817" width="3.28515625" style="118" customWidth="1"/>
    <col min="11818" max="11818" width="4.5703125" style="118" customWidth="1"/>
    <col min="11819" max="11819" width="3.28515625" style="118" customWidth="1"/>
    <col min="11820" max="11820" width="20.140625" style="118" customWidth="1"/>
    <col min="11821" max="11828" width="3.28515625" style="118" customWidth="1"/>
    <col min="11829" max="12028" width="9.140625" style="118"/>
    <col min="12029" max="12029" width="12.7109375" style="118" customWidth="1"/>
    <col min="12030" max="12030" width="5.5703125" style="118" customWidth="1"/>
    <col min="12031" max="12031" width="10.7109375" style="118" customWidth="1"/>
    <col min="12032" max="12032" width="3.28515625" style="118" customWidth="1"/>
    <col min="12033" max="12033" width="6" style="118" customWidth="1"/>
    <col min="12034" max="12035" width="3.28515625" style="118" customWidth="1"/>
    <col min="12036" max="12036" width="0.85546875" style="118" customWidth="1"/>
    <col min="12037" max="12037" width="3.28515625" style="118" customWidth="1"/>
    <col min="12038" max="12038" width="4.42578125" style="118" customWidth="1"/>
    <col min="12039" max="12039" width="7" style="118" customWidth="1"/>
    <col min="12040" max="12041" width="3.28515625" style="118" customWidth="1"/>
    <col min="12042" max="12042" width="5.42578125" style="118" customWidth="1"/>
    <col min="12043" max="12044" width="3.28515625" style="118" customWidth="1"/>
    <col min="12045" max="12045" width="35.85546875" style="118" customWidth="1"/>
    <col min="12046" max="12046" width="28.85546875" style="118" customWidth="1"/>
    <col min="12047" max="12047" width="3.28515625" style="118" customWidth="1"/>
    <col min="12048" max="12048" width="5.85546875" style="118" customWidth="1"/>
    <col min="12049" max="12050" width="3.28515625" style="118" customWidth="1"/>
    <col min="12051" max="12051" width="16.5703125" style="118" bestFit="1" customWidth="1"/>
    <col min="12052" max="12053" width="3.28515625" style="118" customWidth="1"/>
    <col min="12054" max="12054" width="7.7109375" style="118" customWidth="1"/>
    <col min="12055" max="12056" width="3.28515625" style="118" customWidth="1"/>
    <col min="12057" max="12057" width="4.42578125" style="118" customWidth="1"/>
    <col min="12058" max="12058" width="11" style="118" customWidth="1"/>
    <col min="12059" max="12059" width="3.28515625" style="118" customWidth="1"/>
    <col min="12060" max="12061" width="7.7109375" style="118" customWidth="1"/>
    <col min="12062" max="12066" width="3.28515625" style="118" customWidth="1"/>
    <col min="12067" max="12067" width="4.28515625" style="118" customWidth="1"/>
    <col min="12068" max="12070" width="0" style="118" hidden="1" customWidth="1"/>
    <col min="12071" max="12071" width="18.140625" style="118" customWidth="1"/>
    <col min="12072" max="12073" width="3.28515625" style="118" customWidth="1"/>
    <col min="12074" max="12074" width="4.5703125" style="118" customWidth="1"/>
    <col min="12075" max="12075" width="3.28515625" style="118" customWidth="1"/>
    <col min="12076" max="12076" width="20.140625" style="118" customWidth="1"/>
    <col min="12077" max="12084" width="3.28515625" style="118" customWidth="1"/>
    <col min="12085" max="12284" width="9.140625" style="118"/>
    <col min="12285" max="12285" width="12.7109375" style="118" customWidth="1"/>
    <col min="12286" max="12286" width="5.5703125" style="118" customWidth="1"/>
    <col min="12287" max="12287" width="10.7109375" style="118" customWidth="1"/>
    <col min="12288" max="12288" width="3.28515625" style="118" customWidth="1"/>
    <col min="12289" max="12289" width="6" style="118" customWidth="1"/>
    <col min="12290" max="12291" width="3.28515625" style="118" customWidth="1"/>
    <col min="12292" max="12292" width="0.85546875" style="118" customWidth="1"/>
    <col min="12293" max="12293" width="3.28515625" style="118" customWidth="1"/>
    <col min="12294" max="12294" width="4.42578125" style="118" customWidth="1"/>
    <col min="12295" max="12295" width="7" style="118" customWidth="1"/>
    <col min="12296" max="12297" width="3.28515625" style="118" customWidth="1"/>
    <col min="12298" max="12298" width="5.42578125" style="118" customWidth="1"/>
    <col min="12299" max="12300" width="3.28515625" style="118" customWidth="1"/>
    <col min="12301" max="12301" width="35.85546875" style="118" customWidth="1"/>
    <col min="12302" max="12302" width="28.85546875" style="118" customWidth="1"/>
    <col min="12303" max="12303" width="3.28515625" style="118" customWidth="1"/>
    <col min="12304" max="12304" width="5.85546875" style="118" customWidth="1"/>
    <col min="12305" max="12306" width="3.28515625" style="118" customWidth="1"/>
    <col min="12307" max="12307" width="16.5703125" style="118" bestFit="1" customWidth="1"/>
    <col min="12308" max="12309" width="3.28515625" style="118" customWidth="1"/>
    <col min="12310" max="12310" width="7.7109375" style="118" customWidth="1"/>
    <col min="12311" max="12312" width="3.28515625" style="118" customWidth="1"/>
    <col min="12313" max="12313" width="4.42578125" style="118" customWidth="1"/>
    <col min="12314" max="12314" width="11" style="118" customWidth="1"/>
    <col min="12315" max="12315" width="3.28515625" style="118" customWidth="1"/>
    <col min="12316" max="12317" width="7.7109375" style="118" customWidth="1"/>
    <col min="12318" max="12322" width="3.28515625" style="118" customWidth="1"/>
    <col min="12323" max="12323" width="4.28515625" style="118" customWidth="1"/>
    <col min="12324" max="12326" width="0" style="118" hidden="1" customWidth="1"/>
    <col min="12327" max="12327" width="18.140625" style="118" customWidth="1"/>
    <col min="12328" max="12329" width="3.28515625" style="118" customWidth="1"/>
    <col min="12330" max="12330" width="4.5703125" style="118" customWidth="1"/>
    <col min="12331" max="12331" width="3.28515625" style="118" customWidth="1"/>
    <col min="12332" max="12332" width="20.140625" style="118" customWidth="1"/>
    <col min="12333" max="12340" width="3.28515625" style="118" customWidth="1"/>
    <col min="12341" max="12540" width="9.140625" style="118"/>
    <col min="12541" max="12541" width="12.7109375" style="118" customWidth="1"/>
    <col min="12542" max="12542" width="5.5703125" style="118" customWidth="1"/>
    <col min="12543" max="12543" width="10.7109375" style="118" customWidth="1"/>
    <col min="12544" max="12544" width="3.28515625" style="118" customWidth="1"/>
    <col min="12545" max="12545" width="6" style="118" customWidth="1"/>
    <col min="12546" max="12547" width="3.28515625" style="118" customWidth="1"/>
    <col min="12548" max="12548" width="0.85546875" style="118" customWidth="1"/>
    <col min="12549" max="12549" width="3.28515625" style="118" customWidth="1"/>
    <col min="12550" max="12550" width="4.42578125" style="118" customWidth="1"/>
    <col min="12551" max="12551" width="7" style="118" customWidth="1"/>
    <col min="12552" max="12553" width="3.28515625" style="118" customWidth="1"/>
    <col min="12554" max="12554" width="5.42578125" style="118" customWidth="1"/>
    <col min="12555" max="12556" width="3.28515625" style="118" customWidth="1"/>
    <col min="12557" max="12557" width="35.85546875" style="118" customWidth="1"/>
    <col min="12558" max="12558" width="28.85546875" style="118" customWidth="1"/>
    <col min="12559" max="12559" width="3.28515625" style="118" customWidth="1"/>
    <col min="12560" max="12560" width="5.85546875" style="118" customWidth="1"/>
    <col min="12561" max="12562" width="3.28515625" style="118" customWidth="1"/>
    <col min="12563" max="12563" width="16.5703125" style="118" bestFit="1" customWidth="1"/>
    <col min="12564" max="12565" width="3.28515625" style="118" customWidth="1"/>
    <col min="12566" max="12566" width="7.7109375" style="118" customWidth="1"/>
    <col min="12567" max="12568" width="3.28515625" style="118" customWidth="1"/>
    <col min="12569" max="12569" width="4.42578125" style="118" customWidth="1"/>
    <col min="12570" max="12570" width="11" style="118" customWidth="1"/>
    <col min="12571" max="12571" width="3.28515625" style="118" customWidth="1"/>
    <col min="12572" max="12573" width="7.7109375" style="118" customWidth="1"/>
    <col min="12574" max="12578" width="3.28515625" style="118" customWidth="1"/>
    <col min="12579" max="12579" width="4.28515625" style="118" customWidth="1"/>
    <col min="12580" max="12582" width="0" style="118" hidden="1" customWidth="1"/>
    <col min="12583" max="12583" width="18.140625" style="118" customWidth="1"/>
    <col min="12584" max="12585" width="3.28515625" style="118" customWidth="1"/>
    <col min="12586" max="12586" width="4.5703125" style="118" customWidth="1"/>
    <col min="12587" max="12587" width="3.28515625" style="118" customWidth="1"/>
    <col min="12588" max="12588" width="20.140625" style="118" customWidth="1"/>
    <col min="12589" max="12596" width="3.28515625" style="118" customWidth="1"/>
    <col min="12597" max="12796" width="9.140625" style="118"/>
    <col min="12797" max="12797" width="12.7109375" style="118" customWidth="1"/>
    <col min="12798" max="12798" width="5.5703125" style="118" customWidth="1"/>
    <col min="12799" max="12799" width="10.7109375" style="118" customWidth="1"/>
    <col min="12800" max="12800" width="3.28515625" style="118" customWidth="1"/>
    <col min="12801" max="12801" width="6" style="118" customWidth="1"/>
    <col min="12802" max="12803" width="3.28515625" style="118" customWidth="1"/>
    <col min="12804" max="12804" width="0.85546875" style="118" customWidth="1"/>
    <col min="12805" max="12805" width="3.28515625" style="118" customWidth="1"/>
    <col min="12806" max="12806" width="4.42578125" style="118" customWidth="1"/>
    <col min="12807" max="12807" width="7" style="118" customWidth="1"/>
    <col min="12808" max="12809" width="3.28515625" style="118" customWidth="1"/>
    <col min="12810" max="12810" width="5.42578125" style="118" customWidth="1"/>
    <col min="12811" max="12812" width="3.28515625" style="118" customWidth="1"/>
    <col min="12813" max="12813" width="35.85546875" style="118" customWidth="1"/>
    <col min="12814" max="12814" width="28.85546875" style="118" customWidth="1"/>
    <col min="12815" max="12815" width="3.28515625" style="118" customWidth="1"/>
    <col min="12816" max="12816" width="5.85546875" style="118" customWidth="1"/>
    <col min="12817" max="12818" width="3.28515625" style="118" customWidth="1"/>
    <col min="12819" max="12819" width="16.5703125" style="118" bestFit="1" customWidth="1"/>
    <col min="12820" max="12821" width="3.28515625" style="118" customWidth="1"/>
    <col min="12822" max="12822" width="7.7109375" style="118" customWidth="1"/>
    <col min="12823" max="12824" width="3.28515625" style="118" customWidth="1"/>
    <col min="12825" max="12825" width="4.42578125" style="118" customWidth="1"/>
    <col min="12826" max="12826" width="11" style="118" customWidth="1"/>
    <col min="12827" max="12827" width="3.28515625" style="118" customWidth="1"/>
    <col min="12828" max="12829" width="7.7109375" style="118" customWidth="1"/>
    <col min="12830" max="12834" width="3.28515625" style="118" customWidth="1"/>
    <col min="12835" max="12835" width="4.28515625" style="118" customWidth="1"/>
    <col min="12836" max="12838" width="0" style="118" hidden="1" customWidth="1"/>
    <col min="12839" max="12839" width="18.140625" style="118" customWidth="1"/>
    <col min="12840" max="12841" width="3.28515625" style="118" customWidth="1"/>
    <col min="12842" max="12842" width="4.5703125" style="118" customWidth="1"/>
    <col min="12843" max="12843" width="3.28515625" style="118" customWidth="1"/>
    <col min="12844" max="12844" width="20.140625" style="118" customWidth="1"/>
    <col min="12845" max="12852" width="3.28515625" style="118" customWidth="1"/>
    <col min="12853" max="13052" width="9.140625" style="118"/>
    <col min="13053" max="13053" width="12.7109375" style="118" customWidth="1"/>
    <col min="13054" max="13054" width="5.5703125" style="118" customWidth="1"/>
    <col min="13055" max="13055" width="10.7109375" style="118" customWidth="1"/>
    <col min="13056" max="13056" width="3.28515625" style="118" customWidth="1"/>
    <col min="13057" max="13057" width="6" style="118" customWidth="1"/>
    <col min="13058" max="13059" width="3.28515625" style="118" customWidth="1"/>
    <col min="13060" max="13060" width="0.85546875" style="118" customWidth="1"/>
    <col min="13061" max="13061" width="3.28515625" style="118" customWidth="1"/>
    <col min="13062" max="13062" width="4.42578125" style="118" customWidth="1"/>
    <col min="13063" max="13063" width="7" style="118" customWidth="1"/>
    <col min="13064" max="13065" width="3.28515625" style="118" customWidth="1"/>
    <col min="13066" max="13066" width="5.42578125" style="118" customWidth="1"/>
    <col min="13067" max="13068" width="3.28515625" style="118" customWidth="1"/>
    <col min="13069" max="13069" width="35.85546875" style="118" customWidth="1"/>
    <col min="13070" max="13070" width="28.85546875" style="118" customWidth="1"/>
    <col min="13071" max="13071" width="3.28515625" style="118" customWidth="1"/>
    <col min="13072" max="13072" width="5.85546875" style="118" customWidth="1"/>
    <col min="13073" max="13074" width="3.28515625" style="118" customWidth="1"/>
    <col min="13075" max="13075" width="16.5703125" style="118" bestFit="1" customWidth="1"/>
    <col min="13076" max="13077" width="3.28515625" style="118" customWidth="1"/>
    <col min="13078" max="13078" width="7.7109375" style="118" customWidth="1"/>
    <col min="13079" max="13080" width="3.28515625" style="118" customWidth="1"/>
    <col min="13081" max="13081" width="4.42578125" style="118" customWidth="1"/>
    <col min="13082" max="13082" width="11" style="118" customWidth="1"/>
    <col min="13083" max="13083" width="3.28515625" style="118" customWidth="1"/>
    <col min="13084" max="13085" width="7.7109375" style="118" customWidth="1"/>
    <col min="13086" max="13090" width="3.28515625" style="118" customWidth="1"/>
    <col min="13091" max="13091" width="4.28515625" style="118" customWidth="1"/>
    <col min="13092" max="13094" width="0" style="118" hidden="1" customWidth="1"/>
    <col min="13095" max="13095" width="18.140625" style="118" customWidth="1"/>
    <col min="13096" max="13097" width="3.28515625" style="118" customWidth="1"/>
    <col min="13098" max="13098" width="4.5703125" style="118" customWidth="1"/>
    <col min="13099" max="13099" width="3.28515625" style="118" customWidth="1"/>
    <col min="13100" max="13100" width="20.140625" style="118" customWidth="1"/>
    <col min="13101" max="13108" width="3.28515625" style="118" customWidth="1"/>
    <col min="13109" max="13308" width="9.140625" style="118"/>
    <col min="13309" max="13309" width="12.7109375" style="118" customWidth="1"/>
    <col min="13310" max="13310" width="5.5703125" style="118" customWidth="1"/>
    <col min="13311" max="13311" width="10.7109375" style="118" customWidth="1"/>
    <col min="13312" max="13312" width="3.28515625" style="118" customWidth="1"/>
    <col min="13313" max="13313" width="6" style="118" customWidth="1"/>
    <col min="13314" max="13315" width="3.28515625" style="118" customWidth="1"/>
    <col min="13316" max="13316" width="0.85546875" style="118" customWidth="1"/>
    <col min="13317" max="13317" width="3.28515625" style="118" customWidth="1"/>
    <col min="13318" max="13318" width="4.42578125" style="118" customWidth="1"/>
    <col min="13319" max="13319" width="7" style="118" customWidth="1"/>
    <col min="13320" max="13321" width="3.28515625" style="118" customWidth="1"/>
    <col min="13322" max="13322" width="5.42578125" style="118" customWidth="1"/>
    <col min="13323" max="13324" width="3.28515625" style="118" customWidth="1"/>
    <col min="13325" max="13325" width="35.85546875" style="118" customWidth="1"/>
    <col min="13326" max="13326" width="28.85546875" style="118" customWidth="1"/>
    <col min="13327" max="13327" width="3.28515625" style="118" customWidth="1"/>
    <col min="13328" max="13328" width="5.85546875" style="118" customWidth="1"/>
    <col min="13329" max="13330" width="3.28515625" style="118" customWidth="1"/>
    <col min="13331" max="13331" width="16.5703125" style="118" bestFit="1" customWidth="1"/>
    <col min="13332" max="13333" width="3.28515625" style="118" customWidth="1"/>
    <col min="13334" max="13334" width="7.7109375" style="118" customWidth="1"/>
    <col min="13335" max="13336" width="3.28515625" style="118" customWidth="1"/>
    <col min="13337" max="13337" width="4.42578125" style="118" customWidth="1"/>
    <col min="13338" max="13338" width="11" style="118" customWidth="1"/>
    <col min="13339" max="13339" width="3.28515625" style="118" customWidth="1"/>
    <col min="13340" max="13341" width="7.7109375" style="118" customWidth="1"/>
    <col min="13342" max="13346" width="3.28515625" style="118" customWidth="1"/>
    <col min="13347" max="13347" width="4.28515625" style="118" customWidth="1"/>
    <col min="13348" max="13350" width="0" style="118" hidden="1" customWidth="1"/>
    <col min="13351" max="13351" width="18.140625" style="118" customWidth="1"/>
    <col min="13352" max="13353" width="3.28515625" style="118" customWidth="1"/>
    <col min="13354" max="13354" width="4.5703125" style="118" customWidth="1"/>
    <col min="13355" max="13355" width="3.28515625" style="118" customWidth="1"/>
    <col min="13356" max="13356" width="20.140625" style="118" customWidth="1"/>
    <col min="13357" max="13364" width="3.28515625" style="118" customWidth="1"/>
    <col min="13365" max="13564" width="9.140625" style="118"/>
    <col min="13565" max="13565" width="12.7109375" style="118" customWidth="1"/>
    <col min="13566" max="13566" width="5.5703125" style="118" customWidth="1"/>
    <col min="13567" max="13567" width="10.7109375" style="118" customWidth="1"/>
    <col min="13568" max="13568" width="3.28515625" style="118" customWidth="1"/>
    <col min="13569" max="13569" width="6" style="118" customWidth="1"/>
    <col min="13570" max="13571" width="3.28515625" style="118" customWidth="1"/>
    <col min="13572" max="13572" width="0.85546875" style="118" customWidth="1"/>
    <col min="13573" max="13573" width="3.28515625" style="118" customWidth="1"/>
    <col min="13574" max="13574" width="4.42578125" style="118" customWidth="1"/>
    <col min="13575" max="13575" width="7" style="118" customWidth="1"/>
    <col min="13576" max="13577" width="3.28515625" style="118" customWidth="1"/>
    <col min="13578" max="13578" width="5.42578125" style="118" customWidth="1"/>
    <col min="13579" max="13580" width="3.28515625" style="118" customWidth="1"/>
    <col min="13581" max="13581" width="35.85546875" style="118" customWidth="1"/>
    <col min="13582" max="13582" width="28.85546875" style="118" customWidth="1"/>
    <col min="13583" max="13583" width="3.28515625" style="118" customWidth="1"/>
    <col min="13584" max="13584" width="5.85546875" style="118" customWidth="1"/>
    <col min="13585" max="13586" width="3.28515625" style="118" customWidth="1"/>
    <col min="13587" max="13587" width="16.5703125" style="118" bestFit="1" customWidth="1"/>
    <col min="13588" max="13589" width="3.28515625" style="118" customWidth="1"/>
    <col min="13590" max="13590" width="7.7109375" style="118" customWidth="1"/>
    <col min="13591" max="13592" width="3.28515625" style="118" customWidth="1"/>
    <col min="13593" max="13593" width="4.42578125" style="118" customWidth="1"/>
    <col min="13594" max="13594" width="11" style="118" customWidth="1"/>
    <col min="13595" max="13595" width="3.28515625" style="118" customWidth="1"/>
    <col min="13596" max="13597" width="7.7109375" style="118" customWidth="1"/>
    <col min="13598" max="13602" width="3.28515625" style="118" customWidth="1"/>
    <col min="13603" max="13603" width="4.28515625" style="118" customWidth="1"/>
    <col min="13604" max="13606" width="0" style="118" hidden="1" customWidth="1"/>
    <col min="13607" max="13607" width="18.140625" style="118" customWidth="1"/>
    <col min="13608" max="13609" width="3.28515625" style="118" customWidth="1"/>
    <col min="13610" max="13610" width="4.5703125" style="118" customWidth="1"/>
    <col min="13611" max="13611" width="3.28515625" style="118" customWidth="1"/>
    <col min="13612" max="13612" width="20.140625" style="118" customWidth="1"/>
    <col min="13613" max="13620" width="3.28515625" style="118" customWidth="1"/>
    <col min="13621" max="13820" width="9.140625" style="118"/>
    <col min="13821" max="13821" width="12.7109375" style="118" customWidth="1"/>
    <col min="13822" max="13822" width="5.5703125" style="118" customWidth="1"/>
    <col min="13823" max="13823" width="10.7109375" style="118" customWidth="1"/>
    <col min="13824" max="13824" width="3.28515625" style="118" customWidth="1"/>
    <col min="13825" max="13825" width="6" style="118" customWidth="1"/>
    <col min="13826" max="13827" width="3.28515625" style="118" customWidth="1"/>
    <col min="13828" max="13828" width="0.85546875" style="118" customWidth="1"/>
    <col min="13829" max="13829" width="3.28515625" style="118" customWidth="1"/>
    <col min="13830" max="13830" width="4.42578125" style="118" customWidth="1"/>
    <col min="13831" max="13831" width="7" style="118" customWidth="1"/>
    <col min="13832" max="13833" width="3.28515625" style="118" customWidth="1"/>
    <col min="13834" max="13834" width="5.42578125" style="118" customWidth="1"/>
    <col min="13835" max="13836" width="3.28515625" style="118" customWidth="1"/>
    <col min="13837" max="13837" width="35.85546875" style="118" customWidth="1"/>
    <col min="13838" max="13838" width="28.85546875" style="118" customWidth="1"/>
    <col min="13839" max="13839" width="3.28515625" style="118" customWidth="1"/>
    <col min="13840" max="13840" width="5.85546875" style="118" customWidth="1"/>
    <col min="13841" max="13842" width="3.28515625" style="118" customWidth="1"/>
    <col min="13843" max="13843" width="16.5703125" style="118" bestFit="1" customWidth="1"/>
    <col min="13844" max="13845" width="3.28515625" style="118" customWidth="1"/>
    <col min="13846" max="13846" width="7.7109375" style="118" customWidth="1"/>
    <col min="13847" max="13848" width="3.28515625" style="118" customWidth="1"/>
    <col min="13849" max="13849" width="4.42578125" style="118" customWidth="1"/>
    <col min="13850" max="13850" width="11" style="118" customWidth="1"/>
    <col min="13851" max="13851" width="3.28515625" style="118" customWidth="1"/>
    <col min="13852" max="13853" width="7.7109375" style="118" customWidth="1"/>
    <col min="13854" max="13858" width="3.28515625" style="118" customWidth="1"/>
    <col min="13859" max="13859" width="4.28515625" style="118" customWidth="1"/>
    <col min="13860" max="13862" width="0" style="118" hidden="1" customWidth="1"/>
    <col min="13863" max="13863" width="18.140625" style="118" customWidth="1"/>
    <col min="13864" max="13865" width="3.28515625" style="118" customWidth="1"/>
    <col min="13866" max="13866" width="4.5703125" style="118" customWidth="1"/>
    <col min="13867" max="13867" width="3.28515625" style="118" customWidth="1"/>
    <col min="13868" max="13868" width="20.140625" style="118" customWidth="1"/>
    <col min="13869" max="13876" width="3.28515625" style="118" customWidth="1"/>
    <col min="13877" max="14076" width="9.140625" style="118"/>
    <col min="14077" max="14077" width="12.7109375" style="118" customWidth="1"/>
    <col min="14078" max="14078" width="5.5703125" style="118" customWidth="1"/>
    <col min="14079" max="14079" width="10.7109375" style="118" customWidth="1"/>
    <col min="14080" max="14080" width="3.28515625" style="118" customWidth="1"/>
    <col min="14081" max="14081" width="6" style="118" customWidth="1"/>
    <col min="14082" max="14083" width="3.28515625" style="118" customWidth="1"/>
    <col min="14084" max="14084" width="0.85546875" style="118" customWidth="1"/>
    <col min="14085" max="14085" width="3.28515625" style="118" customWidth="1"/>
    <col min="14086" max="14086" width="4.42578125" style="118" customWidth="1"/>
    <col min="14087" max="14087" width="7" style="118" customWidth="1"/>
    <col min="14088" max="14089" width="3.28515625" style="118" customWidth="1"/>
    <col min="14090" max="14090" width="5.42578125" style="118" customWidth="1"/>
    <col min="14091" max="14092" width="3.28515625" style="118" customWidth="1"/>
    <col min="14093" max="14093" width="35.85546875" style="118" customWidth="1"/>
    <col min="14094" max="14094" width="28.85546875" style="118" customWidth="1"/>
    <col min="14095" max="14095" width="3.28515625" style="118" customWidth="1"/>
    <col min="14096" max="14096" width="5.85546875" style="118" customWidth="1"/>
    <col min="14097" max="14098" width="3.28515625" style="118" customWidth="1"/>
    <col min="14099" max="14099" width="16.5703125" style="118" bestFit="1" customWidth="1"/>
    <col min="14100" max="14101" width="3.28515625" style="118" customWidth="1"/>
    <col min="14102" max="14102" width="7.7109375" style="118" customWidth="1"/>
    <col min="14103" max="14104" width="3.28515625" style="118" customWidth="1"/>
    <col min="14105" max="14105" width="4.42578125" style="118" customWidth="1"/>
    <col min="14106" max="14106" width="11" style="118" customWidth="1"/>
    <col min="14107" max="14107" width="3.28515625" style="118" customWidth="1"/>
    <col min="14108" max="14109" width="7.7109375" style="118" customWidth="1"/>
    <col min="14110" max="14114" width="3.28515625" style="118" customWidth="1"/>
    <col min="14115" max="14115" width="4.28515625" style="118" customWidth="1"/>
    <col min="14116" max="14118" width="0" style="118" hidden="1" customWidth="1"/>
    <col min="14119" max="14119" width="18.140625" style="118" customWidth="1"/>
    <col min="14120" max="14121" width="3.28515625" style="118" customWidth="1"/>
    <col min="14122" max="14122" width="4.5703125" style="118" customWidth="1"/>
    <col min="14123" max="14123" width="3.28515625" style="118" customWidth="1"/>
    <col min="14124" max="14124" width="20.140625" style="118" customWidth="1"/>
    <col min="14125" max="14132" width="3.28515625" style="118" customWidth="1"/>
    <col min="14133" max="14332" width="9.140625" style="118"/>
    <col min="14333" max="14333" width="12.7109375" style="118" customWidth="1"/>
    <col min="14334" max="14334" width="5.5703125" style="118" customWidth="1"/>
    <col min="14335" max="14335" width="10.7109375" style="118" customWidth="1"/>
    <col min="14336" max="14336" width="3.28515625" style="118" customWidth="1"/>
    <col min="14337" max="14337" width="6" style="118" customWidth="1"/>
    <col min="14338" max="14339" width="3.28515625" style="118" customWidth="1"/>
    <col min="14340" max="14340" width="0.85546875" style="118" customWidth="1"/>
    <col min="14341" max="14341" width="3.28515625" style="118" customWidth="1"/>
    <col min="14342" max="14342" width="4.42578125" style="118" customWidth="1"/>
    <col min="14343" max="14343" width="7" style="118" customWidth="1"/>
    <col min="14344" max="14345" width="3.28515625" style="118" customWidth="1"/>
    <col min="14346" max="14346" width="5.42578125" style="118" customWidth="1"/>
    <col min="14347" max="14348" width="3.28515625" style="118" customWidth="1"/>
    <col min="14349" max="14349" width="35.85546875" style="118" customWidth="1"/>
    <col min="14350" max="14350" width="28.85546875" style="118" customWidth="1"/>
    <col min="14351" max="14351" width="3.28515625" style="118" customWidth="1"/>
    <col min="14352" max="14352" width="5.85546875" style="118" customWidth="1"/>
    <col min="14353" max="14354" width="3.28515625" style="118" customWidth="1"/>
    <col min="14355" max="14355" width="16.5703125" style="118" bestFit="1" customWidth="1"/>
    <col min="14356" max="14357" width="3.28515625" style="118" customWidth="1"/>
    <col min="14358" max="14358" width="7.7109375" style="118" customWidth="1"/>
    <col min="14359" max="14360" width="3.28515625" style="118" customWidth="1"/>
    <col min="14361" max="14361" width="4.42578125" style="118" customWidth="1"/>
    <col min="14362" max="14362" width="11" style="118" customWidth="1"/>
    <col min="14363" max="14363" width="3.28515625" style="118" customWidth="1"/>
    <col min="14364" max="14365" width="7.7109375" style="118" customWidth="1"/>
    <col min="14366" max="14370" width="3.28515625" style="118" customWidth="1"/>
    <col min="14371" max="14371" width="4.28515625" style="118" customWidth="1"/>
    <col min="14372" max="14374" width="0" style="118" hidden="1" customWidth="1"/>
    <col min="14375" max="14375" width="18.140625" style="118" customWidth="1"/>
    <col min="14376" max="14377" width="3.28515625" style="118" customWidth="1"/>
    <col min="14378" max="14378" width="4.5703125" style="118" customWidth="1"/>
    <col min="14379" max="14379" width="3.28515625" style="118" customWidth="1"/>
    <col min="14380" max="14380" width="20.140625" style="118" customWidth="1"/>
    <col min="14381" max="14388" width="3.28515625" style="118" customWidth="1"/>
    <col min="14389" max="14588" width="9.140625" style="118"/>
    <col min="14589" max="14589" width="12.7109375" style="118" customWidth="1"/>
    <col min="14590" max="14590" width="5.5703125" style="118" customWidth="1"/>
    <col min="14591" max="14591" width="10.7109375" style="118" customWidth="1"/>
    <col min="14592" max="14592" width="3.28515625" style="118" customWidth="1"/>
    <col min="14593" max="14593" width="6" style="118" customWidth="1"/>
    <col min="14594" max="14595" width="3.28515625" style="118" customWidth="1"/>
    <col min="14596" max="14596" width="0.85546875" style="118" customWidth="1"/>
    <col min="14597" max="14597" width="3.28515625" style="118" customWidth="1"/>
    <col min="14598" max="14598" width="4.42578125" style="118" customWidth="1"/>
    <col min="14599" max="14599" width="7" style="118" customWidth="1"/>
    <col min="14600" max="14601" width="3.28515625" style="118" customWidth="1"/>
    <col min="14602" max="14602" width="5.42578125" style="118" customWidth="1"/>
    <col min="14603" max="14604" width="3.28515625" style="118" customWidth="1"/>
    <col min="14605" max="14605" width="35.85546875" style="118" customWidth="1"/>
    <col min="14606" max="14606" width="28.85546875" style="118" customWidth="1"/>
    <col min="14607" max="14607" width="3.28515625" style="118" customWidth="1"/>
    <col min="14608" max="14608" width="5.85546875" style="118" customWidth="1"/>
    <col min="14609" max="14610" width="3.28515625" style="118" customWidth="1"/>
    <col min="14611" max="14611" width="16.5703125" style="118" bestFit="1" customWidth="1"/>
    <col min="14612" max="14613" width="3.28515625" style="118" customWidth="1"/>
    <col min="14614" max="14614" width="7.7109375" style="118" customWidth="1"/>
    <col min="14615" max="14616" width="3.28515625" style="118" customWidth="1"/>
    <col min="14617" max="14617" width="4.42578125" style="118" customWidth="1"/>
    <col min="14618" max="14618" width="11" style="118" customWidth="1"/>
    <col min="14619" max="14619" width="3.28515625" style="118" customWidth="1"/>
    <col min="14620" max="14621" width="7.7109375" style="118" customWidth="1"/>
    <col min="14622" max="14626" width="3.28515625" style="118" customWidth="1"/>
    <col min="14627" max="14627" width="4.28515625" style="118" customWidth="1"/>
    <col min="14628" max="14630" width="0" style="118" hidden="1" customWidth="1"/>
    <col min="14631" max="14631" width="18.140625" style="118" customWidth="1"/>
    <col min="14632" max="14633" width="3.28515625" style="118" customWidth="1"/>
    <col min="14634" max="14634" width="4.5703125" style="118" customWidth="1"/>
    <col min="14635" max="14635" width="3.28515625" style="118" customWidth="1"/>
    <col min="14636" max="14636" width="20.140625" style="118" customWidth="1"/>
    <col min="14637" max="14644" width="3.28515625" style="118" customWidth="1"/>
    <col min="14645" max="14844" width="9.140625" style="118"/>
    <col min="14845" max="14845" width="12.7109375" style="118" customWidth="1"/>
    <col min="14846" max="14846" width="5.5703125" style="118" customWidth="1"/>
    <col min="14847" max="14847" width="10.7109375" style="118" customWidth="1"/>
    <col min="14848" max="14848" width="3.28515625" style="118" customWidth="1"/>
    <col min="14849" max="14849" width="6" style="118" customWidth="1"/>
    <col min="14850" max="14851" width="3.28515625" style="118" customWidth="1"/>
    <col min="14852" max="14852" width="0.85546875" style="118" customWidth="1"/>
    <col min="14853" max="14853" width="3.28515625" style="118" customWidth="1"/>
    <col min="14854" max="14854" width="4.42578125" style="118" customWidth="1"/>
    <col min="14855" max="14855" width="7" style="118" customWidth="1"/>
    <col min="14856" max="14857" width="3.28515625" style="118" customWidth="1"/>
    <col min="14858" max="14858" width="5.42578125" style="118" customWidth="1"/>
    <col min="14859" max="14860" width="3.28515625" style="118" customWidth="1"/>
    <col min="14861" max="14861" width="35.85546875" style="118" customWidth="1"/>
    <col min="14862" max="14862" width="28.85546875" style="118" customWidth="1"/>
    <col min="14863" max="14863" width="3.28515625" style="118" customWidth="1"/>
    <col min="14864" max="14864" width="5.85546875" style="118" customWidth="1"/>
    <col min="14865" max="14866" width="3.28515625" style="118" customWidth="1"/>
    <col min="14867" max="14867" width="16.5703125" style="118" bestFit="1" customWidth="1"/>
    <col min="14868" max="14869" width="3.28515625" style="118" customWidth="1"/>
    <col min="14870" max="14870" width="7.7109375" style="118" customWidth="1"/>
    <col min="14871" max="14872" width="3.28515625" style="118" customWidth="1"/>
    <col min="14873" max="14873" width="4.42578125" style="118" customWidth="1"/>
    <col min="14874" max="14874" width="11" style="118" customWidth="1"/>
    <col min="14875" max="14875" width="3.28515625" style="118" customWidth="1"/>
    <col min="14876" max="14877" width="7.7109375" style="118" customWidth="1"/>
    <col min="14878" max="14882" width="3.28515625" style="118" customWidth="1"/>
    <col min="14883" max="14883" width="4.28515625" style="118" customWidth="1"/>
    <col min="14884" max="14886" width="0" style="118" hidden="1" customWidth="1"/>
    <col min="14887" max="14887" width="18.140625" style="118" customWidth="1"/>
    <col min="14888" max="14889" width="3.28515625" style="118" customWidth="1"/>
    <col min="14890" max="14890" width="4.5703125" style="118" customWidth="1"/>
    <col min="14891" max="14891" width="3.28515625" style="118" customWidth="1"/>
    <col min="14892" max="14892" width="20.140625" style="118" customWidth="1"/>
    <col min="14893" max="14900" width="3.28515625" style="118" customWidth="1"/>
    <col min="14901" max="15100" width="9.140625" style="118"/>
    <col min="15101" max="15101" width="12.7109375" style="118" customWidth="1"/>
    <col min="15102" max="15102" width="5.5703125" style="118" customWidth="1"/>
    <col min="15103" max="15103" width="10.7109375" style="118" customWidth="1"/>
    <col min="15104" max="15104" width="3.28515625" style="118" customWidth="1"/>
    <col min="15105" max="15105" width="6" style="118" customWidth="1"/>
    <col min="15106" max="15107" width="3.28515625" style="118" customWidth="1"/>
    <col min="15108" max="15108" width="0.85546875" style="118" customWidth="1"/>
    <col min="15109" max="15109" width="3.28515625" style="118" customWidth="1"/>
    <col min="15110" max="15110" width="4.42578125" style="118" customWidth="1"/>
    <col min="15111" max="15111" width="7" style="118" customWidth="1"/>
    <col min="15112" max="15113" width="3.28515625" style="118" customWidth="1"/>
    <col min="15114" max="15114" width="5.42578125" style="118" customWidth="1"/>
    <col min="15115" max="15116" width="3.28515625" style="118" customWidth="1"/>
    <col min="15117" max="15117" width="35.85546875" style="118" customWidth="1"/>
    <col min="15118" max="15118" width="28.85546875" style="118" customWidth="1"/>
    <col min="15119" max="15119" width="3.28515625" style="118" customWidth="1"/>
    <col min="15120" max="15120" width="5.85546875" style="118" customWidth="1"/>
    <col min="15121" max="15122" width="3.28515625" style="118" customWidth="1"/>
    <col min="15123" max="15123" width="16.5703125" style="118" bestFit="1" customWidth="1"/>
    <col min="15124" max="15125" width="3.28515625" style="118" customWidth="1"/>
    <col min="15126" max="15126" width="7.7109375" style="118" customWidth="1"/>
    <col min="15127" max="15128" width="3.28515625" style="118" customWidth="1"/>
    <col min="15129" max="15129" width="4.42578125" style="118" customWidth="1"/>
    <col min="15130" max="15130" width="11" style="118" customWidth="1"/>
    <col min="15131" max="15131" width="3.28515625" style="118" customWidth="1"/>
    <col min="15132" max="15133" width="7.7109375" style="118" customWidth="1"/>
    <col min="15134" max="15138" width="3.28515625" style="118" customWidth="1"/>
    <col min="15139" max="15139" width="4.28515625" style="118" customWidth="1"/>
    <col min="15140" max="15142" width="0" style="118" hidden="1" customWidth="1"/>
    <col min="15143" max="15143" width="18.140625" style="118" customWidth="1"/>
    <col min="15144" max="15145" width="3.28515625" style="118" customWidth="1"/>
    <col min="15146" max="15146" width="4.5703125" style="118" customWidth="1"/>
    <col min="15147" max="15147" width="3.28515625" style="118" customWidth="1"/>
    <col min="15148" max="15148" width="20.140625" style="118" customWidth="1"/>
    <col min="15149" max="15156" width="3.28515625" style="118" customWidth="1"/>
    <col min="15157" max="15356" width="9.140625" style="118"/>
    <col min="15357" max="15357" width="12.7109375" style="118" customWidth="1"/>
    <col min="15358" max="15358" width="5.5703125" style="118" customWidth="1"/>
    <col min="15359" max="15359" width="10.7109375" style="118" customWidth="1"/>
    <col min="15360" max="15360" width="3.28515625" style="118" customWidth="1"/>
    <col min="15361" max="15361" width="6" style="118" customWidth="1"/>
    <col min="15362" max="15363" width="3.28515625" style="118" customWidth="1"/>
    <col min="15364" max="15364" width="0.85546875" style="118" customWidth="1"/>
    <col min="15365" max="15365" width="3.28515625" style="118" customWidth="1"/>
    <col min="15366" max="15366" width="4.42578125" style="118" customWidth="1"/>
    <col min="15367" max="15367" width="7" style="118" customWidth="1"/>
    <col min="15368" max="15369" width="3.28515625" style="118" customWidth="1"/>
    <col min="15370" max="15370" width="5.42578125" style="118" customWidth="1"/>
    <col min="15371" max="15372" width="3.28515625" style="118" customWidth="1"/>
    <col min="15373" max="15373" width="35.85546875" style="118" customWidth="1"/>
    <col min="15374" max="15374" width="28.85546875" style="118" customWidth="1"/>
    <col min="15375" max="15375" width="3.28515625" style="118" customWidth="1"/>
    <col min="15376" max="15376" width="5.85546875" style="118" customWidth="1"/>
    <col min="15377" max="15378" width="3.28515625" style="118" customWidth="1"/>
    <col min="15379" max="15379" width="16.5703125" style="118" bestFit="1" customWidth="1"/>
    <col min="15380" max="15381" width="3.28515625" style="118" customWidth="1"/>
    <col min="15382" max="15382" width="7.7109375" style="118" customWidth="1"/>
    <col min="15383" max="15384" width="3.28515625" style="118" customWidth="1"/>
    <col min="15385" max="15385" width="4.42578125" style="118" customWidth="1"/>
    <col min="15386" max="15386" width="11" style="118" customWidth="1"/>
    <col min="15387" max="15387" width="3.28515625" style="118" customWidth="1"/>
    <col min="15388" max="15389" width="7.7109375" style="118" customWidth="1"/>
    <col min="15390" max="15394" width="3.28515625" style="118" customWidth="1"/>
    <col min="15395" max="15395" width="4.28515625" style="118" customWidth="1"/>
    <col min="15396" max="15398" width="0" style="118" hidden="1" customWidth="1"/>
    <col min="15399" max="15399" width="18.140625" style="118" customWidth="1"/>
    <col min="15400" max="15401" width="3.28515625" style="118" customWidth="1"/>
    <col min="15402" max="15402" width="4.5703125" style="118" customWidth="1"/>
    <col min="15403" max="15403" width="3.28515625" style="118" customWidth="1"/>
    <col min="15404" max="15404" width="20.140625" style="118" customWidth="1"/>
    <col min="15405" max="15412" width="3.28515625" style="118" customWidth="1"/>
    <col min="15413" max="15612" width="9.140625" style="118"/>
    <col min="15613" max="15613" width="12.7109375" style="118" customWidth="1"/>
    <col min="15614" max="15614" width="5.5703125" style="118" customWidth="1"/>
    <col min="15615" max="15615" width="10.7109375" style="118" customWidth="1"/>
    <col min="15616" max="15616" width="3.28515625" style="118" customWidth="1"/>
    <col min="15617" max="15617" width="6" style="118" customWidth="1"/>
    <col min="15618" max="15619" width="3.28515625" style="118" customWidth="1"/>
    <col min="15620" max="15620" width="0.85546875" style="118" customWidth="1"/>
    <col min="15621" max="15621" width="3.28515625" style="118" customWidth="1"/>
    <col min="15622" max="15622" width="4.42578125" style="118" customWidth="1"/>
    <col min="15623" max="15623" width="7" style="118" customWidth="1"/>
    <col min="15624" max="15625" width="3.28515625" style="118" customWidth="1"/>
    <col min="15626" max="15626" width="5.42578125" style="118" customWidth="1"/>
    <col min="15627" max="15628" width="3.28515625" style="118" customWidth="1"/>
    <col min="15629" max="15629" width="35.85546875" style="118" customWidth="1"/>
    <col min="15630" max="15630" width="28.85546875" style="118" customWidth="1"/>
    <col min="15631" max="15631" width="3.28515625" style="118" customWidth="1"/>
    <col min="15632" max="15632" width="5.85546875" style="118" customWidth="1"/>
    <col min="15633" max="15634" width="3.28515625" style="118" customWidth="1"/>
    <col min="15635" max="15635" width="16.5703125" style="118" bestFit="1" customWidth="1"/>
    <col min="15636" max="15637" width="3.28515625" style="118" customWidth="1"/>
    <col min="15638" max="15638" width="7.7109375" style="118" customWidth="1"/>
    <col min="15639" max="15640" width="3.28515625" style="118" customWidth="1"/>
    <col min="15641" max="15641" width="4.42578125" style="118" customWidth="1"/>
    <col min="15642" max="15642" width="11" style="118" customWidth="1"/>
    <col min="15643" max="15643" width="3.28515625" style="118" customWidth="1"/>
    <col min="15644" max="15645" width="7.7109375" style="118" customWidth="1"/>
    <col min="15646" max="15650" width="3.28515625" style="118" customWidth="1"/>
    <col min="15651" max="15651" width="4.28515625" style="118" customWidth="1"/>
    <col min="15652" max="15654" width="0" style="118" hidden="1" customWidth="1"/>
    <col min="15655" max="15655" width="18.140625" style="118" customWidth="1"/>
    <col min="15656" max="15657" width="3.28515625" style="118" customWidth="1"/>
    <col min="15658" max="15658" width="4.5703125" style="118" customWidth="1"/>
    <col min="15659" max="15659" width="3.28515625" style="118" customWidth="1"/>
    <col min="15660" max="15660" width="20.140625" style="118" customWidth="1"/>
    <col min="15661" max="15668" width="3.28515625" style="118" customWidth="1"/>
    <col min="15669" max="15868" width="9.140625" style="118"/>
    <col min="15869" max="15869" width="12.7109375" style="118" customWidth="1"/>
    <col min="15870" max="15870" width="5.5703125" style="118" customWidth="1"/>
    <col min="15871" max="15871" width="10.7109375" style="118" customWidth="1"/>
    <col min="15872" max="15872" width="3.28515625" style="118" customWidth="1"/>
    <col min="15873" max="15873" width="6" style="118" customWidth="1"/>
    <col min="15874" max="15875" width="3.28515625" style="118" customWidth="1"/>
    <col min="15876" max="15876" width="0.85546875" style="118" customWidth="1"/>
    <col min="15877" max="15877" width="3.28515625" style="118" customWidth="1"/>
    <col min="15878" max="15878" width="4.42578125" style="118" customWidth="1"/>
    <col min="15879" max="15879" width="7" style="118" customWidth="1"/>
    <col min="15880" max="15881" width="3.28515625" style="118" customWidth="1"/>
    <col min="15882" max="15882" width="5.42578125" style="118" customWidth="1"/>
    <col min="15883" max="15884" width="3.28515625" style="118" customWidth="1"/>
    <col min="15885" max="15885" width="35.85546875" style="118" customWidth="1"/>
    <col min="15886" max="15886" width="28.85546875" style="118" customWidth="1"/>
    <col min="15887" max="15887" width="3.28515625" style="118" customWidth="1"/>
    <col min="15888" max="15888" width="5.85546875" style="118" customWidth="1"/>
    <col min="15889" max="15890" width="3.28515625" style="118" customWidth="1"/>
    <col min="15891" max="15891" width="16.5703125" style="118" bestFit="1" customWidth="1"/>
    <col min="15892" max="15893" width="3.28515625" style="118" customWidth="1"/>
    <col min="15894" max="15894" width="7.7109375" style="118" customWidth="1"/>
    <col min="15895" max="15896" width="3.28515625" style="118" customWidth="1"/>
    <col min="15897" max="15897" width="4.42578125" style="118" customWidth="1"/>
    <col min="15898" max="15898" width="11" style="118" customWidth="1"/>
    <col min="15899" max="15899" width="3.28515625" style="118" customWidth="1"/>
    <col min="15900" max="15901" width="7.7109375" style="118" customWidth="1"/>
    <col min="15902" max="15906" width="3.28515625" style="118" customWidth="1"/>
    <col min="15907" max="15907" width="4.28515625" style="118" customWidth="1"/>
    <col min="15908" max="15910" width="0" style="118" hidden="1" customWidth="1"/>
    <col min="15911" max="15911" width="18.140625" style="118" customWidth="1"/>
    <col min="15912" max="15913" width="3.28515625" style="118" customWidth="1"/>
    <col min="15914" max="15914" width="4.5703125" style="118" customWidth="1"/>
    <col min="15915" max="15915" width="3.28515625" style="118" customWidth="1"/>
    <col min="15916" max="15916" width="20.140625" style="118" customWidth="1"/>
    <col min="15917" max="15924" width="3.28515625" style="118" customWidth="1"/>
    <col min="15925" max="16124" width="9.140625" style="118"/>
    <col min="16125" max="16125" width="12.7109375" style="118" customWidth="1"/>
    <col min="16126" max="16126" width="5.5703125" style="118" customWidth="1"/>
    <col min="16127" max="16127" width="10.7109375" style="118" customWidth="1"/>
    <col min="16128" max="16128" width="3.28515625" style="118" customWidth="1"/>
    <col min="16129" max="16129" width="6" style="118" customWidth="1"/>
    <col min="16130" max="16131" width="3.28515625" style="118" customWidth="1"/>
    <col min="16132" max="16132" width="0.85546875" style="118" customWidth="1"/>
    <col min="16133" max="16133" width="3.28515625" style="118" customWidth="1"/>
    <col min="16134" max="16134" width="4.42578125" style="118" customWidth="1"/>
    <col min="16135" max="16135" width="7" style="118" customWidth="1"/>
    <col min="16136" max="16137" width="3.28515625" style="118" customWidth="1"/>
    <col min="16138" max="16138" width="5.42578125" style="118" customWidth="1"/>
    <col min="16139" max="16140" width="3.28515625" style="118" customWidth="1"/>
    <col min="16141" max="16141" width="35.85546875" style="118" customWidth="1"/>
    <col min="16142" max="16142" width="28.85546875" style="118" customWidth="1"/>
    <col min="16143" max="16143" width="3.28515625" style="118" customWidth="1"/>
    <col min="16144" max="16144" width="5.85546875" style="118" customWidth="1"/>
    <col min="16145" max="16146" width="3.28515625" style="118" customWidth="1"/>
    <col min="16147" max="16147" width="16.5703125" style="118" bestFit="1" customWidth="1"/>
    <col min="16148" max="16149" width="3.28515625" style="118" customWidth="1"/>
    <col min="16150" max="16150" width="7.7109375" style="118" customWidth="1"/>
    <col min="16151" max="16152" width="3.28515625" style="118" customWidth="1"/>
    <col min="16153" max="16153" width="4.42578125" style="118" customWidth="1"/>
    <col min="16154" max="16154" width="11" style="118" customWidth="1"/>
    <col min="16155" max="16155" width="3.28515625" style="118" customWidth="1"/>
    <col min="16156" max="16157" width="7.7109375" style="118" customWidth="1"/>
    <col min="16158" max="16162" width="3.28515625" style="118" customWidth="1"/>
    <col min="16163" max="16163" width="4.28515625" style="118" customWidth="1"/>
    <col min="16164" max="16166" width="0" style="118" hidden="1" customWidth="1"/>
    <col min="16167" max="16167" width="18.140625" style="118" customWidth="1"/>
    <col min="16168" max="16169" width="3.28515625" style="118" customWidth="1"/>
    <col min="16170" max="16170" width="4.5703125" style="118" customWidth="1"/>
    <col min="16171" max="16171" width="3.28515625" style="118" customWidth="1"/>
    <col min="16172" max="16172" width="20.140625" style="118" customWidth="1"/>
    <col min="16173" max="16180" width="3.28515625" style="118" customWidth="1"/>
    <col min="16181" max="16384" width="9.140625" style="118"/>
  </cols>
  <sheetData>
    <row r="1" spans="1:43" ht="18">
      <c r="A1" s="552" t="s">
        <v>0</v>
      </c>
      <c r="B1" s="553"/>
      <c r="C1" s="553"/>
      <c r="D1" s="553"/>
      <c r="E1" s="553"/>
      <c r="F1" s="553"/>
      <c r="G1" s="553"/>
      <c r="H1" s="553"/>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c r="AM1" s="554"/>
      <c r="AN1" s="218"/>
    </row>
    <row r="2" spans="1:43" ht="18">
      <c r="A2" s="555"/>
      <c r="B2" s="556"/>
      <c r="C2" s="556"/>
      <c r="D2" s="556"/>
      <c r="E2" s="556"/>
      <c r="F2" s="556"/>
      <c r="G2" s="556"/>
      <c r="H2" s="556"/>
      <c r="I2" s="556"/>
      <c r="J2" s="556"/>
      <c r="K2" s="556"/>
      <c r="L2" s="556"/>
      <c r="M2" s="556"/>
      <c r="N2" s="556"/>
      <c r="O2" s="556"/>
      <c r="P2" s="556"/>
      <c r="Q2" s="556"/>
      <c r="R2" s="556"/>
      <c r="S2" s="556"/>
      <c r="T2" s="556"/>
      <c r="U2" s="556"/>
      <c r="V2" s="556"/>
      <c r="W2" s="556"/>
      <c r="X2" s="556"/>
      <c r="Y2" s="556"/>
      <c r="Z2" s="556"/>
      <c r="AA2" s="556"/>
      <c r="AB2" s="556"/>
      <c r="AC2" s="556"/>
      <c r="AD2" s="556"/>
      <c r="AE2" s="556"/>
      <c r="AF2" s="556"/>
      <c r="AG2" s="556"/>
      <c r="AH2" s="556"/>
      <c r="AI2" s="556"/>
      <c r="AJ2" s="556"/>
      <c r="AK2" s="556"/>
      <c r="AL2" s="556"/>
      <c r="AM2" s="557"/>
      <c r="AN2" s="218"/>
    </row>
    <row r="3" spans="1:43" s="120" customFormat="1" ht="7.5" customHeight="1">
      <c r="A3" s="558" t="s">
        <v>105</v>
      </c>
      <c r="B3" s="559"/>
      <c r="C3" s="559"/>
      <c r="D3" s="559"/>
      <c r="E3" s="559"/>
      <c r="F3" s="559"/>
      <c r="G3" s="559"/>
      <c r="H3" s="559"/>
      <c r="I3" s="559"/>
      <c r="J3" s="559"/>
      <c r="K3" s="559"/>
      <c r="L3" s="559"/>
      <c r="M3" s="559"/>
      <c r="N3" s="559"/>
      <c r="O3" s="559"/>
      <c r="P3" s="559"/>
      <c r="Q3" s="559"/>
      <c r="R3" s="559"/>
      <c r="S3" s="559"/>
      <c r="T3" s="559"/>
      <c r="U3" s="559"/>
      <c r="V3" s="559"/>
      <c r="W3" s="559"/>
      <c r="X3" s="559"/>
      <c r="Y3" s="559"/>
      <c r="Z3" s="559"/>
      <c r="AA3" s="559"/>
      <c r="AB3" s="559"/>
      <c r="AC3" s="559"/>
      <c r="AD3" s="559"/>
      <c r="AE3" s="559"/>
      <c r="AF3" s="559"/>
      <c r="AG3" s="559"/>
      <c r="AH3" s="559"/>
      <c r="AI3" s="559"/>
      <c r="AJ3" s="559"/>
      <c r="AK3" s="559"/>
      <c r="AL3" s="559"/>
      <c r="AM3" s="560"/>
      <c r="AN3" s="219"/>
      <c r="AO3" s="117"/>
      <c r="AP3" s="142"/>
      <c r="AQ3" s="121"/>
    </row>
    <row r="4" spans="1:43" s="120" customFormat="1" ht="23.25">
      <c r="A4" s="561" t="s">
        <v>104</v>
      </c>
      <c r="B4" s="556"/>
      <c r="C4" s="556"/>
      <c r="D4" s="556"/>
      <c r="E4" s="556"/>
      <c r="F4" s="556"/>
      <c r="G4" s="556"/>
      <c r="H4" s="556"/>
      <c r="I4" s="556"/>
      <c r="J4" s="556"/>
      <c r="K4" s="556"/>
      <c r="L4" s="556"/>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c r="AM4" s="557"/>
      <c r="AN4" s="220"/>
      <c r="AO4" s="117"/>
      <c r="AP4" s="142"/>
      <c r="AQ4" s="121"/>
    </row>
    <row r="5" spans="1:43" ht="14.25">
      <c r="A5" s="584" t="s">
        <v>495</v>
      </c>
      <c r="B5" s="585"/>
      <c r="C5" s="585"/>
      <c r="D5" s="585"/>
      <c r="E5" s="585"/>
      <c r="F5" s="585"/>
      <c r="G5" s="585"/>
      <c r="H5" s="585"/>
      <c r="I5" s="585"/>
      <c r="J5" s="585"/>
      <c r="K5" s="585"/>
      <c r="L5" s="585"/>
      <c r="M5" s="585"/>
      <c r="N5" s="585"/>
      <c r="O5" s="585"/>
      <c r="P5" s="585"/>
      <c r="Q5" s="585"/>
      <c r="R5" s="585"/>
      <c r="S5" s="585"/>
      <c r="T5" s="585"/>
      <c r="U5" s="585"/>
      <c r="V5" s="586"/>
      <c r="W5" s="229" t="s">
        <v>1</v>
      </c>
      <c r="X5" s="230"/>
      <c r="Y5" s="231"/>
      <c r="Z5" s="231"/>
      <c r="AA5" s="231"/>
      <c r="AB5" s="231"/>
      <c r="AC5" s="231"/>
      <c r="AD5" s="230"/>
      <c r="AE5" s="231"/>
      <c r="AF5" s="232"/>
      <c r="AG5" s="230"/>
      <c r="AH5" s="230"/>
      <c r="AI5" s="230"/>
      <c r="AJ5" s="230"/>
      <c r="AK5" s="230"/>
      <c r="AL5" s="233" t="s">
        <v>2</v>
      </c>
      <c r="AM5" s="234"/>
      <c r="AN5" s="221"/>
    </row>
    <row r="6" spans="1:43" ht="14.25">
      <c r="A6" s="587"/>
      <c r="B6" s="588"/>
      <c r="C6" s="588"/>
      <c r="D6" s="588"/>
      <c r="E6" s="588"/>
      <c r="F6" s="588"/>
      <c r="G6" s="588"/>
      <c r="H6" s="588"/>
      <c r="I6" s="588"/>
      <c r="J6" s="588"/>
      <c r="K6" s="588"/>
      <c r="L6" s="588"/>
      <c r="M6" s="588"/>
      <c r="N6" s="588"/>
      <c r="O6" s="588"/>
      <c r="P6" s="588"/>
      <c r="Q6" s="588"/>
      <c r="R6" s="588"/>
      <c r="S6" s="588"/>
      <c r="T6" s="588"/>
      <c r="U6" s="588"/>
      <c r="V6" s="589"/>
      <c r="W6" s="562" t="s">
        <v>3</v>
      </c>
      <c r="X6" s="563"/>
      <c r="Y6" s="564"/>
      <c r="Z6" s="564"/>
      <c r="AA6" s="564"/>
      <c r="AB6" s="564"/>
      <c r="AC6" s="564"/>
      <c r="AD6" s="564"/>
      <c r="AE6" s="564"/>
      <c r="AF6" s="564"/>
      <c r="AG6" s="564"/>
      <c r="AH6" s="564"/>
      <c r="AI6" s="564"/>
      <c r="AJ6" s="564"/>
      <c r="AK6" s="565"/>
      <c r="AL6" s="566" t="s">
        <v>4</v>
      </c>
      <c r="AM6" s="567"/>
      <c r="AN6" s="222"/>
    </row>
    <row r="7" spans="1:43" s="122" customFormat="1" ht="14.25">
      <c r="A7" s="587"/>
      <c r="B7" s="588"/>
      <c r="C7" s="588"/>
      <c r="D7" s="588"/>
      <c r="E7" s="588"/>
      <c r="F7" s="588"/>
      <c r="G7" s="588"/>
      <c r="H7" s="588"/>
      <c r="I7" s="588"/>
      <c r="J7" s="588"/>
      <c r="K7" s="588"/>
      <c r="L7" s="588"/>
      <c r="M7" s="588"/>
      <c r="N7" s="588"/>
      <c r="O7" s="588"/>
      <c r="P7" s="588"/>
      <c r="Q7" s="588"/>
      <c r="R7" s="588"/>
      <c r="S7" s="588"/>
      <c r="T7" s="588"/>
      <c r="U7" s="588"/>
      <c r="V7" s="589"/>
      <c r="W7" s="594" t="s">
        <v>5</v>
      </c>
      <c r="X7" s="595"/>
      <c r="Y7" s="602" t="s">
        <v>6</v>
      </c>
      <c r="Z7" s="602"/>
      <c r="AA7" s="602"/>
      <c r="AB7" s="602"/>
      <c r="AC7" s="602"/>
      <c r="AD7" s="602"/>
      <c r="AE7" s="602"/>
      <c r="AF7" s="602"/>
      <c r="AG7" s="602"/>
      <c r="AH7" s="602"/>
      <c r="AI7" s="602"/>
      <c r="AJ7" s="602"/>
      <c r="AK7" s="602"/>
      <c r="AL7" s="602"/>
      <c r="AM7" s="603"/>
      <c r="AN7" s="221"/>
      <c r="AO7" s="117"/>
      <c r="AP7" s="143"/>
      <c r="AQ7" s="123"/>
    </row>
    <row r="8" spans="1:43">
      <c r="A8" s="587"/>
      <c r="B8" s="588"/>
      <c r="C8" s="588"/>
      <c r="D8" s="588"/>
      <c r="E8" s="588"/>
      <c r="F8" s="588"/>
      <c r="G8" s="588"/>
      <c r="H8" s="588"/>
      <c r="I8" s="588"/>
      <c r="J8" s="588"/>
      <c r="K8" s="588"/>
      <c r="L8" s="588"/>
      <c r="M8" s="588"/>
      <c r="N8" s="588"/>
      <c r="O8" s="588"/>
      <c r="P8" s="588"/>
      <c r="Q8" s="588"/>
      <c r="R8" s="588"/>
      <c r="S8" s="588"/>
      <c r="T8" s="588"/>
      <c r="U8" s="588"/>
      <c r="V8" s="589"/>
      <c r="W8" s="596"/>
      <c r="X8" s="597"/>
      <c r="Y8" s="604" t="s">
        <v>120</v>
      </c>
      <c r="Z8" s="604"/>
      <c r="AA8" s="604"/>
      <c r="AB8" s="604"/>
      <c r="AC8" s="604"/>
      <c r="AD8" s="604"/>
      <c r="AE8" s="604"/>
      <c r="AF8" s="605" t="s">
        <v>460</v>
      </c>
      <c r="AG8" s="605"/>
      <c r="AH8" s="605"/>
      <c r="AI8" s="605"/>
      <c r="AJ8" s="605"/>
      <c r="AK8" s="605"/>
      <c r="AL8" s="605"/>
      <c r="AM8" s="606"/>
      <c r="AN8" s="223"/>
    </row>
    <row r="9" spans="1:43">
      <c r="A9" s="587"/>
      <c r="B9" s="588"/>
      <c r="C9" s="588"/>
      <c r="D9" s="588"/>
      <c r="E9" s="588"/>
      <c r="F9" s="588"/>
      <c r="G9" s="588"/>
      <c r="H9" s="588"/>
      <c r="I9" s="588"/>
      <c r="J9" s="588"/>
      <c r="K9" s="588"/>
      <c r="L9" s="588"/>
      <c r="M9" s="588"/>
      <c r="N9" s="588"/>
      <c r="O9" s="588"/>
      <c r="P9" s="588"/>
      <c r="Q9" s="588"/>
      <c r="R9" s="588"/>
      <c r="S9" s="588"/>
      <c r="T9" s="588"/>
      <c r="U9" s="588"/>
      <c r="V9" s="589"/>
      <c r="W9" s="600">
        <v>45898</v>
      </c>
      <c r="X9" s="601"/>
      <c r="Y9" s="604" t="s">
        <v>118</v>
      </c>
      <c r="Z9" s="604"/>
      <c r="AA9" s="604"/>
      <c r="AB9" s="604"/>
      <c r="AC9" s="604"/>
      <c r="AD9" s="604"/>
      <c r="AE9" s="604"/>
      <c r="AF9" s="605" t="s">
        <v>345</v>
      </c>
      <c r="AG9" s="605"/>
      <c r="AH9" s="605"/>
      <c r="AI9" s="605"/>
      <c r="AJ9" s="605"/>
      <c r="AK9" s="605"/>
      <c r="AL9" s="605"/>
      <c r="AM9" s="606"/>
      <c r="AN9" s="505" t="s">
        <v>190</v>
      </c>
    </row>
    <row r="10" spans="1:43">
      <c r="A10" s="587"/>
      <c r="B10" s="588"/>
      <c r="C10" s="588"/>
      <c r="D10" s="588"/>
      <c r="E10" s="588"/>
      <c r="F10" s="588"/>
      <c r="G10" s="588"/>
      <c r="H10" s="588"/>
      <c r="I10" s="588"/>
      <c r="J10" s="588"/>
      <c r="K10" s="588"/>
      <c r="L10" s="588"/>
      <c r="M10" s="588"/>
      <c r="N10" s="588"/>
      <c r="O10" s="588"/>
      <c r="P10" s="588"/>
      <c r="Q10" s="588"/>
      <c r="R10" s="588"/>
      <c r="S10" s="588"/>
      <c r="T10" s="588"/>
      <c r="U10" s="588"/>
      <c r="V10" s="589"/>
      <c r="W10" s="600"/>
      <c r="X10" s="601"/>
      <c r="Y10" s="604" t="s">
        <v>250</v>
      </c>
      <c r="Z10" s="604"/>
      <c r="AA10" s="604"/>
      <c r="AB10" s="604"/>
      <c r="AC10" s="604"/>
      <c r="AD10" s="604"/>
      <c r="AE10" s="604"/>
      <c r="AF10" s="605" t="s">
        <v>345</v>
      </c>
      <c r="AG10" s="605"/>
      <c r="AH10" s="605"/>
      <c r="AI10" s="605"/>
      <c r="AJ10" s="605"/>
      <c r="AK10" s="605"/>
      <c r="AL10" s="605"/>
      <c r="AM10" s="606"/>
      <c r="AN10" s="505"/>
    </row>
    <row r="11" spans="1:43">
      <c r="A11" s="587"/>
      <c r="B11" s="588"/>
      <c r="C11" s="588"/>
      <c r="D11" s="588"/>
      <c r="E11" s="588"/>
      <c r="F11" s="588"/>
      <c r="G11" s="588"/>
      <c r="H11" s="588"/>
      <c r="I11" s="588"/>
      <c r="J11" s="588"/>
      <c r="K11" s="588"/>
      <c r="L11" s="588"/>
      <c r="M11" s="588"/>
      <c r="N11" s="588"/>
      <c r="O11" s="588"/>
      <c r="P11" s="588"/>
      <c r="Q11" s="588"/>
      <c r="R11" s="588"/>
      <c r="S11" s="588"/>
      <c r="T11" s="588"/>
      <c r="U11" s="588"/>
      <c r="V11" s="589"/>
      <c r="W11" s="600"/>
      <c r="X11" s="601"/>
      <c r="Y11" s="604" t="s">
        <v>119</v>
      </c>
      <c r="Z11" s="604"/>
      <c r="AA11" s="604"/>
      <c r="AB11" s="604"/>
      <c r="AC11" s="604"/>
      <c r="AD11" s="604"/>
      <c r="AE11" s="604"/>
      <c r="AF11" s="605" t="s">
        <v>345</v>
      </c>
      <c r="AG11" s="605"/>
      <c r="AH11" s="605"/>
      <c r="AI11" s="605"/>
      <c r="AJ11" s="605"/>
      <c r="AK11" s="605"/>
      <c r="AL11" s="605"/>
      <c r="AM11" s="606"/>
      <c r="AN11" s="505"/>
    </row>
    <row r="12" spans="1:43" ht="14.25">
      <c r="A12" s="623" t="s">
        <v>8</v>
      </c>
      <c r="B12" s="624"/>
      <c r="C12" s="624"/>
      <c r="D12" s="624"/>
      <c r="E12" s="624"/>
      <c r="F12" s="624"/>
      <c r="G12" s="624"/>
      <c r="H12" s="624"/>
      <c r="I12" s="625"/>
      <c r="J12" s="582" t="s">
        <v>9</v>
      </c>
      <c r="K12" s="582"/>
      <c r="L12" s="582"/>
      <c r="M12" s="582"/>
      <c r="N12" s="582"/>
      <c r="O12" s="582"/>
      <c r="P12" s="617" t="s">
        <v>10</v>
      </c>
      <c r="Q12" s="617"/>
      <c r="R12" s="617"/>
      <c r="S12" s="617"/>
      <c r="T12" s="617"/>
      <c r="U12" s="617"/>
      <c r="V12" s="617"/>
      <c r="W12" s="617"/>
      <c r="X12" s="607"/>
      <c r="Y12" s="608"/>
      <c r="Z12" s="608"/>
      <c r="AA12" s="608"/>
      <c r="AB12" s="608"/>
      <c r="AC12" s="608"/>
      <c r="AD12" s="608"/>
      <c r="AE12" s="609"/>
      <c r="AF12" s="613" t="s">
        <v>11</v>
      </c>
      <c r="AG12" s="613"/>
      <c r="AH12" s="614"/>
      <c r="AI12" s="590">
        <f>((1+V17+V14+V15)*((1+V16)*(1+V18))/(1-V19))-1</f>
        <v>0.22919999999999999</v>
      </c>
      <c r="AJ12" s="590"/>
      <c r="AK12" s="590"/>
      <c r="AL12" s="590"/>
      <c r="AM12" s="591"/>
      <c r="AN12" s="505"/>
    </row>
    <row r="13" spans="1:43" ht="14.25">
      <c r="A13" s="626"/>
      <c r="B13" s="627"/>
      <c r="C13" s="627"/>
      <c r="D13" s="627"/>
      <c r="E13" s="627"/>
      <c r="F13" s="627"/>
      <c r="G13" s="627"/>
      <c r="H13" s="627"/>
      <c r="I13" s="628"/>
      <c r="J13" s="583"/>
      <c r="K13" s="583"/>
      <c r="L13" s="583"/>
      <c r="M13" s="583"/>
      <c r="N13" s="583"/>
      <c r="O13" s="583"/>
      <c r="P13" s="618"/>
      <c r="Q13" s="618"/>
      <c r="R13" s="618"/>
      <c r="S13" s="618"/>
      <c r="T13" s="618"/>
      <c r="U13" s="618"/>
      <c r="V13" s="618"/>
      <c r="W13" s="618"/>
      <c r="X13" s="610"/>
      <c r="Y13" s="611"/>
      <c r="Z13" s="611"/>
      <c r="AA13" s="611"/>
      <c r="AB13" s="611"/>
      <c r="AC13" s="611"/>
      <c r="AD13" s="611"/>
      <c r="AE13" s="612"/>
      <c r="AF13" s="615"/>
      <c r="AG13" s="615"/>
      <c r="AH13" s="616"/>
      <c r="AI13" s="592"/>
      <c r="AJ13" s="592"/>
      <c r="AK13" s="592"/>
      <c r="AL13" s="592"/>
      <c r="AM13" s="593"/>
      <c r="AN13" s="505"/>
    </row>
    <row r="14" spans="1:43" ht="17.25" customHeight="1" thickBot="1">
      <c r="A14" s="235" t="s">
        <v>139</v>
      </c>
      <c r="B14" s="236"/>
      <c r="C14" s="236"/>
      <c r="D14" s="237"/>
      <c r="E14" s="237"/>
      <c r="F14" s="236"/>
      <c r="G14" s="236"/>
      <c r="H14" s="236"/>
      <c r="I14" s="236"/>
      <c r="J14" s="238" t="s">
        <v>12</v>
      </c>
      <c r="K14" s="568">
        <v>3.2000000000000002E-3</v>
      </c>
      <c r="L14" s="568"/>
      <c r="M14" s="239" t="s">
        <v>13</v>
      </c>
      <c r="N14" s="569">
        <v>7.4000000000000003E-3</v>
      </c>
      <c r="O14" s="569"/>
      <c r="P14" s="240" t="s">
        <v>140</v>
      </c>
      <c r="Q14" s="241"/>
      <c r="R14" s="242"/>
      <c r="S14" s="242"/>
      <c r="T14" s="242"/>
      <c r="U14" s="242"/>
      <c r="V14" s="570">
        <v>4.0000000000000001E-3</v>
      </c>
      <c r="W14" s="571"/>
      <c r="X14" s="572" t="s">
        <v>144</v>
      </c>
      <c r="Y14" s="573"/>
      <c r="Z14" s="573"/>
      <c r="AA14" s="573"/>
      <c r="AB14" s="573"/>
      <c r="AC14" s="573"/>
      <c r="AD14" s="573"/>
      <c r="AE14" s="573"/>
      <c r="AF14" s="574"/>
      <c r="AG14" s="574"/>
      <c r="AH14" s="574"/>
      <c r="AI14" s="574"/>
      <c r="AJ14" s="574"/>
      <c r="AK14" s="574"/>
      <c r="AL14" s="574"/>
      <c r="AM14" s="575"/>
      <c r="AN14" s="505"/>
      <c r="AQ14" s="118"/>
    </row>
    <row r="15" spans="1:43" ht="17.25" customHeight="1" thickBot="1">
      <c r="A15" s="145" t="s">
        <v>14</v>
      </c>
      <c r="B15" s="124"/>
      <c r="C15" s="124"/>
      <c r="D15" s="125"/>
      <c r="E15" s="125"/>
      <c r="F15" s="124"/>
      <c r="G15" s="124"/>
      <c r="H15" s="124"/>
      <c r="I15" s="124"/>
      <c r="J15" s="126" t="s">
        <v>12</v>
      </c>
      <c r="K15" s="580">
        <v>5.0000000000000001E-3</v>
      </c>
      <c r="L15" s="580"/>
      <c r="M15" s="127" t="s">
        <v>13</v>
      </c>
      <c r="N15" s="581">
        <v>9.7000000000000003E-3</v>
      </c>
      <c r="O15" s="581"/>
      <c r="P15" s="128" t="s">
        <v>15</v>
      </c>
      <c r="Q15" s="129"/>
      <c r="R15" s="130"/>
      <c r="S15" s="130"/>
      <c r="T15" s="130"/>
      <c r="U15" s="130"/>
      <c r="V15" s="530">
        <v>5.5999999999999999E-3</v>
      </c>
      <c r="W15" s="531"/>
      <c r="X15" s="576"/>
      <c r="Y15" s="574"/>
      <c r="Z15" s="574"/>
      <c r="AA15" s="574"/>
      <c r="AB15" s="574"/>
      <c r="AC15" s="574"/>
      <c r="AD15" s="574"/>
      <c r="AE15" s="574"/>
      <c r="AF15" s="574"/>
      <c r="AG15" s="574"/>
      <c r="AH15" s="574"/>
      <c r="AI15" s="574"/>
      <c r="AJ15" s="574"/>
      <c r="AK15" s="574"/>
      <c r="AL15" s="574"/>
      <c r="AM15" s="575"/>
      <c r="AN15" s="505"/>
      <c r="AQ15" s="118"/>
    </row>
    <row r="16" spans="1:43" ht="17.25" customHeight="1" thickBot="1">
      <c r="A16" s="145" t="s">
        <v>16</v>
      </c>
      <c r="B16" s="124"/>
      <c r="C16" s="124"/>
      <c r="D16" s="125"/>
      <c r="E16" s="125"/>
      <c r="F16" s="124"/>
      <c r="G16" s="124"/>
      <c r="H16" s="124"/>
      <c r="I16" s="124"/>
      <c r="J16" s="126" t="s">
        <v>12</v>
      </c>
      <c r="K16" s="580">
        <v>1.0200000000000001E-2</v>
      </c>
      <c r="L16" s="580"/>
      <c r="M16" s="127" t="s">
        <v>13</v>
      </c>
      <c r="N16" s="581">
        <v>1.21E-2</v>
      </c>
      <c r="O16" s="581"/>
      <c r="P16" s="128" t="s">
        <v>17</v>
      </c>
      <c r="Q16" s="129"/>
      <c r="R16" s="130"/>
      <c r="S16" s="130"/>
      <c r="T16" s="130"/>
      <c r="U16" s="130"/>
      <c r="V16" s="530">
        <v>1.11E-2</v>
      </c>
      <c r="W16" s="531"/>
      <c r="X16" s="576"/>
      <c r="Y16" s="574"/>
      <c r="Z16" s="574"/>
      <c r="AA16" s="574"/>
      <c r="AB16" s="574"/>
      <c r="AC16" s="574"/>
      <c r="AD16" s="574"/>
      <c r="AE16" s="574"/>
      <c r="AF16" s="574"/>
      <c r="AG16" s="574"/>
      <c r="AH16" s="574"/>
      <c r="AI16" s="574"/>
      <c r="AJ16" s="574"/>
      <c r="AK16" s="574"/>
      <c r="AL16" s="574"/>
      <c r="AM16" s="575"/>
      <c r="AN16" s="505"/>
      <c r="AQ16" s="118"/>
    </row>
    <row r="17" spans="1:52" ht="17.25" customHeight="1" thickBot="1">
      <c r="A17" s="145" t="s">
        <v>18</v>
      </c>
      <c r="B17" s="124"/>
      <c r="C17" s="124"/>
      <c r="D17" s="125"/>
      <c r="E17" s="125"/>
      <c r="F17" s="124"/>
      <c r="G17" s="124"/>
      <c r="H17" s="124"/>
      <c r="I17" s="124"/>
      <c r="J17" s="126" t="s">
        <v>12</v>
      </c>
      <c r="K17" s="580">
        <v>3.7999999999999999E-2</v>
      </c>
      <c r="L17" s="580"/>
      <c r="M17" s="127" t="s">
        <v>13</v>
      </c>
      <c r="N17" s="581">
        <v>4.6699999999999998E-2</v>
      </c>
      <c r="O17" s="581"/>
      <c r="P17" s="128" t="s">
        <v>19</v>
      </c>
      <c r="Q17" s="129"/>
      <c r="R17" s="130"/>
      <c r="S17" s="130"/>
      <c r="T17" s="130"/>
      <c r="U17" s="130"/>
      <c r="V17" s="530">
        <v>4.0099999999999997E-2</v>
      </c>
      <c r="W17" s="531"/>
      <c r="X17" s="576"/>
      <c r="Y17" s="574"/>
      <c r="Z17" s="574"/>
      <c r="AA17" s="574"/>
      <c r="AB17" s="574"/>
      <c r="AC17" s="574"/>
      <c r="AD17" s="574"/>
      <c r="AE17" s="574"/>
      <c r="AF17" s="574"/>
      <c r="AG17" s="574"/>
      <c r="AH17" s="574"/>
      <c r="AI17" s="574"/>
      <c r="AJ17" s="574"/>
      <c r="AK17" s="574"/>
      <c r="AL17" s="574"/>
      <c r="AM17" s="575"/>
      <c r="AN17" s="505"/>
      <c r="AQ17" s="118"/>
    </row>
    <row r="18" spans="1:52" ht="17.25" customHeight="1" thickBot="1">
      <c r="A18" s="145" t="s">
        <v>20</v>
      </c>
      <c r="B18" s="124"/>
      <c r="C18" s="124"/>
      <c r="D18" s="125"/>
      <c r="E18" s="125"/>
      <c r="F18" s="124"/>
      <c r="G18" s="124"/>
      <c r="H18" s="124"/>
      <c r="I18" s="124"/>
      <c r="J18" s="126" t="s">
        <v>12</v>
      </c>
      <c r="K18" s="580">
        <v>6.6400000000000001E-2</v>
      </c>
      <c r="L18" s="580"/>
      <c r="M18" s="127" t="s">
        <v>13</v>
      </c>
      <c r="N18" s="581">
        <v>8.6900000000000005E-2</v>
      </c>
      <c r="O18" s="581"/>
      <c r="P18" s="128" t="s">
        <v>21</v>
      </c>
      <c r="Q18" s="129"/>
      <c r="R18" s="130"/>
      <c r="S18" s="130"/>
      <c r="T18" s="130"/>
      <c r="U18" s="130"/>
      <c r="V18" s="530">
        <v>8.6900000000000005E-2</v>
      </c>
      <c r="W18" s="531"/>
      <c r="X18" s="576"/>
      <c r="Y18" s="574"/>
      <c r="Z18" s="574"/>
      <c r="AA18" s="574"/>
      <c r="AB18" s="574"/>
      <c r="AC18" s="574"/>
      <c r="AD18" s="574"/>
      <c r="AE18" s="574"/>
      <c r="AF18" s="574"/>
      <c r="AG18" s="574"/>
      <c r="AH18" s="574"/>
      <c r="AI18" s="574"/>
      <c r="AJ18" s="574"/>
      <c r="AK18" s="574"/>
      <c r="AL18" s="574"/>
      <c r="AM18" s="575"/>
      <c r="AN18" s="505"/>
      <c r="AQ18" s="118"/>
    </row>
    <row r="19" spans="1:52" ht="17.25" customHeight="1" thickBot="1">
      <c r="A19" s="146" t="s">
        <v>22</v>
      </c>
      <c r="B19" s="131"/>
      <c r="C19" s="131"/>
      <c r="D19" s="132"/>
      <c r="E19" s="132"/>
      <c r="F19" s="131"/>
      <c r="G19" s="131"/>
      <c r="H19" s="131"/>
      <c r="I19" s="131"/>
      <c r="J19" s="133" t="s">
        <v>12</v>
      </c>
      <c r="K19" s="538">
        <v>4.65E-2</v>
      </c>
      <c r="L19" s="538"/>
      <c r="M19" s="134" t="s">
        <v>13</v>
      </c>
      <c r="N19" s="539">
        <v>6.1499999999999999E-2</v>
      </c>
      <c r="O19" s="539"/>
      <c r="P19" s="135" t="s">
        <v>23</v>
      </c>
      <c r="Q19" s="136"/>
      <c r="R19" s="137"/>
      <c r="S19" s="137"/>
      <c r="T19" s="137"/>
      <c r="U19" s="137"/>
      <c r="V19" s="598">
        <v>6.1499999999999999E-2</v>
      </c>
      <c r="W19" s="599"/>
      <c r="X19" s="577"/>
      <c r="Y19" s="578"/>
      <c r="Z19" s="578"/>
      <c r="AA19" s="578"/>
      <c r="AB19" s="578"/>
      <c r="AC19" s="578"/>
      <c r="AD19" s="578"/>
      <c r="AE19" s="578"/>
      <c r="AF19" s="578"/>
      <c r="AG19" s="578"/>
      <c r="AH19" s="578"/>
      <c r="AI19" s="578"/>
      <c r="AJ19" s="578"/>
      <c r="AK19" s="578"/>
      <c r="AL19" s="578"/>
      <c r="AM19" s="579"/>
      <c r="AN19" s="505"/>
      <c r="AP19" s="144"/>
      <c r="AQ19" s="118"/>
    </row>
    <row r="20" spans="1:52" ht="18.75" thickBot="1">
      <c r="A20" s="147"/>
      <c r="AM20" s="382" t="s">
        <v>487</v>
      </c>
      <c r="AN20" s="505"/>
    </row>
    <row r="21" spans="1:52" thickBot="1">
      <c r="A21" s="629" t="s">
        <v>24</v>
      </c>
      <c r="B21" s="632" t="s">
        <v>25</v>
      </c>
      <c r="C21" s="632"/>
      <c r="D21" s="148"/>
      <c r="E21" s="159"/>
      <c r="F21" s="532" t="s">
        <v>26</v>
      </c>
      <c r="G21" s="532"/>
      <c r="H21" s="532"/>
      <c r="I21" s="532"/>
      <c r="J21" s="532"/>
      <c r="K21" s="532"/>
      <c r="L21" s="532"/>
      <c r="M21" s="532"/>
      <c r="N21" s="532"/>
      <c r="O21" s="532"/>
      <c r="P21" s="532"/>
      <c r="Q21" s="532"/>
      <c r="R21" s="532"/>
      <c r="S21" s="532" t="s">
        <v>27</v>
      </c>
      <c r="T21" s="532"/>
      <c r="U21" s="535" t="s">
        <v>28</v>
      </c>
      <c r="V21" s="535"/>
      <c r="W21" s="535"/>
      <c r="X21" s="545" t="s">
        <v>29</v>
      </c>
      <c r="Y21" s="545"/>
      <c r="Z21" s="545"/>
      <c r="AA21" s="545"/>
      <c r="AB21" s="545"/>
      <c r="AC21" s="545"/>
      <c r="AD21" s="545"/>
      <c r="AE21" s="545"/>
      <c r="AF21" s="545"/>
      <c r="AG21" s="545"/>
      <c r="AH21" s="545"/>
      <c r="AI21" s="545"/>
      <c r="AJ21" s="545"/>
      <c r="AK21" s="545"/>
      <c r="AL21" s="545"/>
      <c r="AM21" s="546"/>
      <c r="AN21" s="505"/>
    </row>
    <row r="22" spans="1:52" thickBot="1">
      <c r="A22" s="630"/>
      <c r="B22" s="633"/>
      <c r="C22" s="633"/>
      <c r="D22" s="635" t="s">
        <v>30</v>
      </c>
      <c r="E22" s="635"/>
      <c r="F22" s="533"/>
      <c r="G22" s="533"/>
      <c r="H22" s="533"/>
      <c r="I22" s="533"/>
      <c r="J22" s="533"/>
      <c r="K22" s="533"/>
      <c r="L22" s="533"/>
      <c r="M22" s="533"/>
      <c r="N22" s="533"/>
      <c r="O22" s="533"/>
      <c r="P22" s="533"/>
      <c r="Q22" s="533"/>
      <c r="R22" s="533"/>
      <c r="S22" s="533"/>
      <c r="T22" s="533"/>
      <c r="U22" s="536"/>
      <c r="V22" s="536"/>
      <c r="W22" s="536"/>
      <c r="X22" s="621" t="s">
        <v>31</v>
      </c>
      <c r="Y22" s="621"/>
      <c r="Z22" s="621"/>
      <c r="AA22" s="621"/>
      <c r="AB22" s="621"/>
      <c r="AC22" s="621"/>
      <c r="AD22" s="621"/>
      <c r="AE22" s="549" t="s">
        <v>32</v>
      </c>
      <c r="AF22" s="549"/>
      <c r="AG22" s="549"/>
      <c r="AH22" s="549"/>
      <c r="AI22" s="549"/>
      <c r="AJ22" s="549"/>
      <c r="AK22" s="549"/>
      <c r="AL22" s="549"/>
      <c r="AM22" s="550"/>
      <c r="AN22" s="505"/>
    </row>
    <row r="23" spans="1:52" thickBot="1">
      <c r="A23" s="631"/>
      <c r="B23" s="634"/>
      <c r="C23" s="634"/>
      <c r="D23" s="160"/>
      <c r="E23" s="161"/>
      <c r="F23" s="534"/>
      <c r="G23" s="534"/>
      <c r="H23" s="534"/>
      <c r="I23" s="534"/>
      <c r="J23" s="534"/>
      <c r="K23" s="534"/>
      <c r="L23" s="534"/>
      <c r="M23" s="534"/>
      <c r="N23" s="534"/>
      <c r="O23" s="534"/>
      <c r="P23" s="534"/>
      <c r="Q23" s="534"/>
      <c r="R23" s="534"/>
      <c r="S23" s="534"/>
      <c r="T23" s="534"/>
      <c r="U23" s="537"/>
      <c r="V23" s="537"/>
      <c r="W23" s="537"/>
      <c r="X23" s="622" t="s">
        <v>33</v>
      </c>
      <c r="Y23" s="622"/>
      <c r="Z23" s="622"/>
      <c r="AA23" s="547" t="s">
        <v>34</v>
      </c>
      <c r="AB23" s="547"/>
      <c r="AC23" s="547"/>
      <c r="AD23" s="547"/>
      <c r="AE23" s="548" t="s">
        <v>33</v>
      </c>
      <c r="AF23" s="548"/>
      <c r="AG23" s="548"/>
      <c r="AH23" s="619" t="s">
        <v>34</v>
      </c>
      <c r="AI23" s="619"/>
      <c r="AJ23" s="619"/>
      <c r="AK23" s="619"/>
      <c r="AL23" s="619"/>
      <c r="AM23" s="620"/>
      <c r="AN23" s="505"/>
    </row>
    <row r="24" spans="1:52" s="214" customFormat="1" ht="32.25" customHeight="1">
      <c r="A24" s="243" t="s">
        <v>35</v>
      </c>
      <c r="B24" s="463"/>
      <c r="C24" s="463"/>
      <c r="D24" s="469"/>
      <c r="E24" s="469"/>
      <c r="F24" s="451" t="s">
        <v>109</v>
      </c>
      <c r="G24" s="451"/>
      <c r="H24" s="451"/>
      <c r="I24" s="451"/>
      <c r="J24" s="451"/>
      <c r="K24" s="451"/>
      <c r="L24" s="451"/>
      <c r="M24" s="451"/>
      <c r="N24" s="451"/>
      <c r="O24" s="451"/>
      <c r="P24" s="451"/>
      <c r="Q24" s="451"/>
      <c r="R24" s="451"/>
      <c r="S24" s="445"/>
      <c r="T24" s="445"/>
      <c r="U24" s="444"/>
      <c r="V24" s="444"/>
      <c r="W24" s="444"/>
      <c r="X24" s="503"/>
      <c r="Y24" s="503"/>
      <c r="Z24" s="503"/>
      <c r="AA24" s="481">
        <f>SUM(AA25:AD28)</f>
        <v>44278.559999999998</v>
      </c>
      <c r="AB24" s="481"/>
      <c r="AC24" s="481"/>
      <c r="AD24" s="481"/>
      <c r="AE24" s="503"/>
      <c r="AF24" s="503"/>
      <c r="AG24" s="503"/>
      <c r="AH24" s="488">
        <f>SUM(AH25:AM28)</f>
        <v>54427.32</v>
      </c>
      <c r="AI24" s="489"/>
      <c r="AJ24" s="489"/>
      <c r="AK24" s="489"/>
      <c r="AL24" s="489"/>
      <c r="AM24" s="490"/>
      <c r="AN24" s="224"/>
      <c r="AO24" s="117"/>
      <c r="AP24" s="211"/>
      <c r="AQ24" s="212"/>
      <c r="AR24" s="213"/>
    </row>
    <row r="25" spans="1:52" s="214" customFormat="1" ht="53.25" customHeight="1">
      <c r="A25" s="244" t="s">
        <v>36</v>
      </c>
      <c r="B25" s="464" t="s">
        <v>48</v>
      </c>
      <c r="C25" s="464"/>
      <c r="D25" s="468" t="s">
        <v>47</v>
      </c>
      <c r="E25" s="468"/>
      <c r="F25" s="460" t="s">
        <v>107</v>
      </c>
      <c r="G25" s="461"/>
      <c r="H25" s="461"/>
      <c r="I25" s="461"/>
      <c r="J25" s="461"/>
      <c r="K25" s="461"/>
      <c r="L25" s="461"/>
      <c r="M25" s="461"/>
      <c r="N25" s="461"/>
      <c r="O25" s="461"/>
      <c r="P25" s="461"/>
      <c r="Q25" s="461"/>
      <c r="R25" s="462"/>
      <c r="S25" s="480" t="s">
        <v>49</v>
      </c>
      <c r="T25" s="480"/>
      <c r="U25" s="439">
        <f>'1.1'!K20</f>
        <v>12</v>
      </c>
      <c r="V25" s="439"/>
      <c r="W25" s="439"/>
      <c r="X25" s="440">
        <v>980</v>
      </c>
      <c r="Y25" s="441">
        <v>980</v>
      </c>
      <c r="Z25" s="442">
        <v>980</v>
      </c>
      <c r="AA25" s="439">
        <f>U25*X25</f>
        <v>11760</v>
      </c>
      <c r="AB25" s="439"/>
      <c r="AC25" s="439"/>
      <c r="AD25" s="439"/>
      <c r="AE25" s="439">
        <f t="shared" ref="AE25:AE41" si="0">X25*$AI$12+X25</f>
        <v>1204.6199999999999</v>
      </c>
      <c r="AF25" s="439"/>
      <c r="AG25" s="439"/>
      <c r="AH25" s="439">
        <f>U25*AE25</f>
        <v>14455.44</v>
      </c>
      <c r="AI25" s="439"/>
      <c r="AJ25" s="439"/>
      <c r="AK25" s="439"/>
      <c r="AL25" s="439"/>
      <c r="AM25" s="504"/>
      <c r="AN25" s="254">
        <v>980</v>
      </c>
      <c r="AO25" s="141">
        <f>X25-AN25</f>
        <v>0</v>
      </c>
      <c r="AP25" s="215" t="str">
        <f>IF(X25&lt;(ROUND(0.75*AN25,2)),"APRESENTAR COMPOSIÇÃO","OK")</f>
        <v>OK</v>
      </c>
      <c r="AQ25" s="216"/>
      <c r="AR25" s="213"/>
      <c r="AT25" s="212"/>
      <c r="AU25" s="212"/>
      <c r="AV25" s="212"/>
      <c r="AW25" s="212"/>
      <c r="AX25" s="212"/>
      <c r="AY25" s="212"/>
      <c r="AZ25" s="212"/>
    </row>
    <row r="26" spans="1:52" s="214" customFormat="1" ht="53.25" customHeight="1">
      <c r="A26" s="244" t="s">
        <v>37</v>
      </c>
      <c r="B26" s="464" t="s">
        <v>219</v>
      </c>
      <c r="C26" s="464"/>
      <c r="D26" s="468" t="s">
        <v>47</v>
      </c>
      <c r="E26" s="468"/>
      <c r="F26" s="460" t="s">
        <v>220</v>
      </c>
      <c r="G26" s="461"/>
      <c r="H26" s="461"/>
      <c r="I26" s="461"/>
      <c r="J26" s="461"/>
      <c r="K26" s="461"/>
      <c r="L26" s="461"/>
      <c r="M26" s="461"/>
      <c r="N26" s="461"/>
      <c r="O26" s="461"/>
      <c r="P26" s="461"/>
      <c r="Q26" s="461"/>
      <c r="R26" s="462"/>
      <c r="S26" s="480" t="s">
        <v>50</v>
      </c>
      <c r="T26" s="480"/>
      <c r="U26" s="439">
        <f>'1.2'!K20</f>
        <v>12</v>
      </c>
      <c r="V26" s="439"/>
      <c r="W26" s="439"/>
      <c r="X26" s="440">
        <v>1658.12</v>
      </c>
      <c r="Y26" s="441">
        <v>1658.12</v>
      </c>
      <c r="Z26" s="442">
        <v>1658.12</v>
      </c>
      <c r="AA26" s="439">
        <f t="shared" ref="AA26:AA28" si="1">U26*X26</f>
        <v>19897.439999999999</v>
      </c>
      <c r="AB26" s="439"/>
      <c r="AC26" s="439"/>
      <c r="AD26" s="439"/>
      <c r="AE26" s="439">
        <f t="shared" si="0"/>
        <v>2038.16</v>
      </c>
      <c r="AF26" s="439"/>
      <c r="AG26" s="439"/>
      <c r="AH26" s="439">
        <f t="shared" ref="AH26:AH28" si="2">U26*AE26</f>
        <v>24457.919999999998</v>
      </c>
      <c r="AI26" s="439"/>
      <c r="AJ26" s="439"/>
      <c r="AK26" s="439"/>
      <c r="AL26" s="439"/>
      <c r="AM26" s="504"/>
      <c r="AN26" s="254">
        <v>1658.12</v>
      </c>
      <c r="AO26" s="141">
        <f t="shared" ref="AO26:AO84" si="3">X26-AN26</f>
        <v>0</v>
      </c>
      <c r="AP26" s="215" t="str">
        <f t="shared" ref="AP26:AP84" si="4">IF(X26&lt;(ROUND(0.75*AN26,2)),"APRESENTAR COMPOSIÇÃO","OK")</f>
        <v>OK</v>
      </c>
      <c r="AQ26" s="216"/>
      <c r="AR26" s="213"/>
      <c r="AT26" s="212"/>
      <c r="AU26" s="212"/>
      <c r="AV26" s="212"/>
      <c r="AW26" s="212"/>
      <c r="AX26" s="212"/>
      <c r="AY26" s="212"/>
      <c r="AZ26" s="212"/>
    </row>
    <row r="27" spans="1:52" s="214" customFormat="1" ht="84.75" customHeight="1">
      <c r="A27" s="244" t="s">
        <v>194</v>
      </c>
      <c r="B27" s="464" t="s">
        <v>221</v>
      </c>
      <c r="C27" s="464"/>
      <c r="D27" s="468" t="s">
        <v>47</v>
      </c>
      <c r="E27" s="468"/>
      <c r="F27" s="460" t="s">
        <v>222</v>
      </c>
      <c r="G27" s="461"/>
      <c r="H27" s="461"/>
      <c r="I27" s="461"/>
      <c r="J27" s="461"/>
      <c r="K27" s="461"/>
      <c r="L27" s="461"/>
      <c r="M27" s="461"/>
      <c r="N27" s="461"/>
      <c r="O27" s="461"/>
      <c r="P27" s="461"/>
      <c r="Q27" s="461"/>
      <c r="R27" s="462"/>
      <c r="S27" s="480" t="s">
        <v>49</v>
      </c>
      <c r="T27" s="480"/>
      <c r="U27" s="439">
        <f>'1.3'!K20</f>
        <v>12</v>
      </c>
      <c r="V27" s="439"/>
      <c r="W27" s="439"/>
      <c r="X27" s="440">
        <v>794.83</v>
      </c>
      <c r="Y27" s="441">
        <v>794.83</v>
      </c>
      <c r="Z27" s="442">
        <v>794.83</v>
      </c>
      <c r="AA27" s="439">
        <f t="shared" si="1"/>
        <v>9537.9599999999991</v>
      </c>
      <c r="AB27" s="439"/>
      <c r="AC27" s="439"/>
      <c r="AD27" s="439"/>
      <c r="AE27" s="439">
        <f t="shared" si="0"/>
        <v>977.01</v>
      </c>
      <c r="AF27" s="439"/>
      <c r="AG27" s="439"/>
      <c r="AH27" s="439">
        <f t="shared" si="2"/>
        <v>11724.12</v>
      </c>
      <c r="AI27" s="439"/>
      <c r="AJ27" s="439"/>
      <c r="AK27" s="439"/>
      <c r="AL27" s="439"/>
      <c r="AM27" s="504"/>
      <c r="AN27" s="254">
        <v>794.83</v>
      </c>
      <c r="AO27" s="141">
        <f t="shared" si="3"/>
        <v>0</v>
      </c>
      <c r="AP27" s="215" t="str">
        <f t="shared" si="4"/>
        <v>OK</v>
      </c>
      <c r="AQ27" s="216"/>
      <c r="AR27" s="213"/>
      <c r="AT27" s="212"/>
      <c r="AU27" s="212"/>
      <c r="AV27" s="212"/>
      <c r="AW27" s="212"/>
      <c r="AX27" s="212"/>
      <c r="AY27" s="212"/>
      <c r="AZ27" s="212"/>
    </row>
    <row r="28" spans="1:52" s="214" customFormat="1" ht="79.5" customHeight="1">
      <c r="A28" s="244" t="s">
        <v>195</v>
      </c>
      <c r="B28" s="464" t="s">
        <v>51</v>
      </c>
      <c r="C28" s="464"/>
      <c r="D28" s="468" t="s">
        <v>47</v>
      </c>
      <c r="E28" s="468"/>
      <c r="F28" s="472" t="s">
        <v>52</v>
      </c>
      <c r="G28" s="472"/>
      <c r="H28" s="472"/>
      <c r="I28" s="472"/>
      <c r="J28" s="472"/>
      <c r="K28" s="472"/>
      <c r="L28" s="472"/>
      <c r="M28" s="472"/>
      <c r="N28" s="472"/>
      <c r="O28" s="472"/>
      <c r="P28" s="472"/>
      <c r="Q28" s="472"/>
      <c r="R28" s="472"/>
      <c r="S28" s="480" t="s">
        <v>53</v>
      </c>
      <c r="T28" s="480"/>
      <c r="U28" s="439">
        <f>'1.4'!K20</f>
        <v>12</v>
      </c>
      <c r="V28" s="439"/>
      <c r="W28" s="439"/>
      <c r="X28" s="440">
        <v>256.93</v>
      </c>
      <c r="Y28" s="441">
        <v>256.93</v>
      </c>
      <c r="Z28" s="442">
        <v>256.93</v>
      </c>
      <c r="AA28" s="439">
        <f t="shared" si="1"/>
        <v>3083.16</v>
      </c>
      <c r="AB28" s="439"/>
      <c r="AC28" s="439"/>
      <c r="AD28" s="439"/>
      <c r="AE28" s="439">
        <f t="shared" si="0"/>
        <v>315.82</v>
      </c>
      <c r="AF28" s="439"/>
      <c r="AG28" s="439"/>
      <c r="AH28" s="446">
        <f t="shared" si="2"/>
        <v>3789.84</v>
      </c>
      <c r="AI28" s="446"/>
      <c r="AJ28" s="446"/>
      <c r="AK28" s="446"/>
      <c r="AL28" s="446"/>
      <c r="AM28" s="551"/>
      <c r="AN28" s="254">
        <v>256.93</v>
      </c>
      <c r="AO28" s="141">
        <f t="shared" si="3"/>
        <v>0</v>
      </c>
      <c r="AP28" s="215" t="str">
        <f t="shared" si="4"/>
        <v>OK</v>
      </c>
      <c r="AQ28" s="216"/>
      <c r="AR28" s="213"/>
      <c r="AT28" s="212"/>
      <c r="AU28" s="212"/>
      <c r="AV28" s="212"/>
      <c r="AW28" s="212"/>
      <c r="AX28" s="212"/>
      <c r="AY28" s="212"/>
      <c r="AZ28" s="212"/>
    </row>
    <row r="29" spans="1:52" s="214" customFormat="1" ht="32.25" customHeight="1">
      <c r="A29" s="243" t="s">
        <v>38</v>
      </c>
      <c r="B29" s="463"/>
      <c r="C29" s="463"/>
      <c r="D29" s="469"/>
      <c r="E29" s="469"/>
      <c r="F29" s="451" t="s">
        <v>238</v>
      </c>
      <c r="G29" s="451"/>
      <c r="H29" s="451"/>
      <c r="I29" s="451"/>
      <c r="J29" s="451"/>
      <c r="K29" s="451"/>
      <c r="L29" s="451"/>
      <c r="M29" s="451"/>
      <c r="N29" s="451"/>
      <c r="O29" s="451"/>
      <c r="P29" s="451"/>
      <c r="Q29" s="451"/>
      <c r="R29" s="451"/>
      <c r="S29" s="445"/>
      <c r="T29" s="445"/>
      <c r="U29" s="444"/>
      <c r="V29" s="444"/>
      <c r="W29" s="444"/>
      <c r="X29" s="503"/>
      <c r="Y29" s="503"/>
      <c r="Z29" s="503"/>
      <c r="AA29" s="481">
        <f>SUM(AA30:AD58)</f>
        <v>1447429.01</v>
      </c>
      <c r="AB29" s="481"/>
      <c r="AC29" s="481"/>
      <c r="AD29" s="481"/>
      <c r="AE29" s="503">
        <f t="shared" si="0"/>
        <v>0</v>
      </c>
      <c r="AF29" s="503"/>
      <c r="AG29" s="503"/>
      <c r="AH29" s="488">
        <f>SUM(AH30:AM58)</f>
        <v>1779137.99</v>
      </c>
      <c r="AI29" s="489"/>
      <c r="AJ29" s="489"/>
      <c r="AK29" s="489"/>
      <c r="AL29" s="489"/>
      <c r="AM29" s="490"/>
      <c r="AN29" s="255"/>
      <c r="AO29" s="141">
        <f t="shared" si="3"/>
        <v>0</v>
      </c>
      <c r="AP29" s="215" t="str">
        <f t="shared" si="4"/>
        <v>OK</v>
      </c>
      <c r="AQ29" s="212"/>
      <c r="AR29" s="213"/>
    </row>
    <row r="30" spans="1:52" s="214" customFormat="1" ht="36.75" customHeight="1">
      <c r="A30" s="245" t="s">
        <v>224</v>
      </c>
      <c r="B30" s="518">
        <v>99063</v>
      </c>
      <c r="C30" s="518"/>
      <c r="D30" s="465" t="s">
        <v>7</v>
      </c>
      <c r="E30" s="465"/>
      <c r="F30" s="521" t="s">
        <v>428</v>
      </c>
      <c r="G30" s="521"/>
      <c r="H30" s="521"/>
      <c r="I30" s="521"/>
      <c r="J30" s="521"/>
      <c r="K30" s="521"/>
      <c r="L30" s="521"/>
      <c r="M30" s="521"/>
      <c r="N30" s="521"/>
      <c r="O30" s="521"/>
      <c r="P30" s="521"/>
      <c r="Q30" s="521"/>
      <c r="R30" s="521"/>
      <c r="S30" s="464" t="s">
        <v>56</v>
      </c>
      <c r="T30" s="464"/>
      <c r="U30" s="446">
        <f>'2.1'!K20</f>
        <v>166</v>
      </c>
      <c r="V30" s="446"/>
      <c r="W30" s="446"/>
      <c r="X30" s="440">
        <v>10.39</v>
      </c>
      <c r="Y30" s="441">
        <v>10.39</v>
      </c>
      <c r="Z30" s="442">
        <v>10.39</v>
      </c>
      <c r="AA30" s="439">
        <f t="shared" ref="AA30:AA58" si="5">U30*X30</f>
        <v>1724.74</v>
      </c>
      <c r="AB30" s="439"/>
      <c r="AC30" s="439"/>
      <c r="AD30" s="439"/>
      <c r="AE30" s="439">
        <f t="shared" si="0"/>
        <v>12.77</v>
      </c>
      <c r="AF30" s="439"/>
      <c r="AG30" s="439"/>
      <c r="AH30" s="439">
        <f t="shared" ref="AH30:AH58" si="6">U30*AE30</f>
        <v>2119.8200000000002</v>
      </c>
      <c r="AI30" s="439"/>
      <c r="AJ30" s="439"/>
      <c r="AK30" s="439"/>
      <c r="AL30" s="439"/>
      <c r="AM30" s="504"/>
      <c r="AN30" s="254">
        <v>10.39</v>
      </c>
      <c r="AO30" s="141">
        <f t="shared" si="3"/>
        <v>0</v>
      </c>
      <c r="AP30" s="215" t="str">
        <f t="shared" si="4"/>
        <v>OK</v>
      </c>
      <c r="AQ30" s="216"/>
      <c r="AR30" s="213"/>
    </row>
    <row r="31" spans="1:52" s="214" customFormat="1" ht="51.75" customHeight="1">
      <c r="A31" s="245" t="s">
        <v>225</v>
      </c>
      <c r="B31" s="522" t="s">
        <v>300</v>
      </c>
      <c r="C31" s="522"/>
      <c r="D31" s="465" t="s">
        <v>47</v>
      </c>
      <c r="E31" s="465"/>
      <c r="F31" s="466" t="s">
        <v>301</v>
      </c>
      <c r="G31" s="466"/>
      <c r="H31" s="466"/>
      <c r="I31" s="466"/>
      <c r="J31" s="466"/>
      <c r="K31" s="466"/>
      <c r="L31" s="466"/>
      <c r="M31" s="466"/>
      <c r="N31" s="466"/>
      <c r="O31" s="466"/>
      <c r="P31" s="466"/>
      <c r="Q31" s="466"/>
      <c r="R31" s="466"/>
      <c r="S31" s="467" t="s">
        <v>54</v>
      </c>
      <c r="T31" s="467"/>
      <c r="U31" s="439">
        <f>'2.2'!K20</f>
        <v>172.8</v>
      </c>
      <c r="V31" s="439"/>
      <c r="W31" s="439"/>
      <c r="X31" s="440">
        <v>9.5</v>
      </c>
      <c r="Y31" s="441">
        <v>9.5</v>
      </c>
      <c r="Z31" s="442">
        <v>9.5</v>
      </c>
      <c r="AA31" s="439">
        <f t="shared" si="5"/>
        <v>1641.6</v>
      </c>
      <c r="AB31" s="439"/>
      <c r="AC31" s="439"/>
      <c r="AD31" s="439"/>
      <c r="AE31" s="439">
        <f t="shared" si="0"/>
        <v>11.68</v>
      </c>
      <c r="AF31" s="439"/>
      <c r="AG31" s="439"/>
      <c r="AH31" s="439">
        <f t="shared" si="6"/>
        <v>2018.3</v>
      </c>
      <c r="AI31" s="439"/>
      <c r="AJ31" s="439"/>
      <c r="AK31" s="439"/>
      <c r="AL31" s="439"/>
      <c r="AM31" s="504"/>
      <c r="AN31" s="254">
        <v>9.5</v>
      </c>
      <c r="AO31" s="141">
        <f t="shared" si="3"/>
        <v>0</v>
      </c>
      <c r="AP31" s="215" t="str">
        <f t="shared" si="4"/>
        <v>OK</v>
      </c>
      <c r="AQ31" s="216"/>
      <c r="AR31" s="213"/>
      <c r="AT31" s="212"/>
      <c r="AU31" s="212"/>
      <c r="AV31" s="212"/>
      <c r="AW31" s="212"/>
      <c r="AX31" s="212"/>
      <c r="AY31" s="212"/>
      <c r="AZ31" s="212"/>
    </row>
    <row r="32" spans="1:52" s="214" customFormat="1" ht="51.75" customHeight="1">
      <c r="A32" s="245" t="s">
        <v>226</v>
      </c>
      <c r="B32" s="522" t="s">
        <v>298</v>
      </c>
      <c r="C32" s="522"/>
      <c r="D32" s="465" t="s">
        <v>47</v>
      </c>
      <c r="E32" s="465"/>
      <c r="F32" s="466" t="s">
        <v>299</v>
      </c>
      <c r="G32" s="466"/>
      <c r="H32" s="466"/>
      <c r="I32" s="466"/>
      <c r="J32" s="466"/>
      <c r="K32" s="466"/>
      <c r="L32" s="466"/>
      <c r="M32" s="466"/>
      <c r="N32" s="466"/>
      <c r="O32" s="466"/>
      <c r="P32" s="466"/>
      <c r="Q32" s="466"/>
      <c r="R32" s="466"/>
      <c r="S32" s="467" t="s">
        <v>54</v>
      </c>
      <c r="T32" s="467"/>
      <c r="U32" s="439">
        <f>'2.3'!K20</f>
        <v>178</v>
      </c>
      <c r="V32" s="439"/>
      <c r="W32" s="439"/>
      <c r="X32" s="440">
        <v>8.19</v>
      </c>
      <c r="Y32" s="441">
        <v>8.19</v>
      </c>
      <c r="Z32" s="442">
        <v>8.19</v>
      </c>
      <c r="AA32" s="439">
        <f t="shared" si="5"/>
        <v>1457.82</v>
      </c>
      <c r="AB32" s="439"/>
      <c r="AC32" s="439"/>
      <c r="AD32" s="439"/>
      <c r="AE32" s="439">
        <f t="shared" si="0"/>
        <v>10.07</v>
      </c>
      <c r="AF32" s="439"/>
      <c r="AG32" s="439"/>
      <c r="AH32" s="439">
        <f t="shared" si="6"/>
        <v>1792.46</v>
      </c>
      <c r="AI32" s="439"/>
      <c r="AJ32" s="439"/>
      <c r="AK32" s="439"/>
      <c r="AL32" s="439"/>
      <c r="AM32" s="504"/>
      <c r="AN32" s="254">
        <v>8.19</v>
      </c>
      <c r="AO32" s="141">
        <f t="shared" si="3"/>
        <v>0</v>
      </c>
      <c r="AP32" s="215" t="str">
        <f t="shared" si="4"/>
        <v>OK</v>
      </c>
      <c r="AQ32" s="216"/>
      <c r="AR32" s="213"/>
      <c r="AT32" s="212"/>
      <c r="AU32" s="212"/>
      <c r="AV32" s="212"/>
      <c r="AW32" s="212"/>
      <c r="AX32" s="212"/>
      <c r="AY32" s="212"/>
      <c r="AZ32" s="212"/>
    </row>
    <row r="33" spans="1:44" s="214" customFormat="1" ht="48" customHeight="1">
      <c r="A33" s="245" t="s">
        <v>227</v>
      </c>
      <c r="B33" s="475" t="s">
        <v>223</v>
      </c>
      <c r="C33" s="475"/>
      <c r="D33" s="465" t="s">
        <v>47</v>
      </c>
      <c r="E33" s="465"/>
      <c r="F33" s="482" t="s">
        <v>396</v>
      </c>
      <c r="G33" s="483"/>
      <c r="H33" s="483"/>
      <c r="I33" s="483"/>
      <c r="J33" s="483"/>
      <c r="K33" s="483"/>
      <c r="L33" s="483"/>
      <c r="M33" s="483"/>
      <c r="N33" s="483"/>
      <c r="O33" s="483"/>
      <c r="P33" s="483"/>
      <c r="Q33" s="483"/>
      <c r="R33" s="483"/>
      <c r="S33" s="467" t="s">
        <v>54</v>
      </c>
      <c r="T33" s="467"/>
      <c r="U33" s="446">
        <f>'2.4'!K20</f>
        <v>438.5</v>
      </c>
      <c r="V33" s="446"/>
      <c r="W33" s="446"/>
      <c r="X33" s="440">
        <v>3.42</v>
      </c>
      <c r="Y33" s="441">
        <v>3.42</v>
      </c>
      <c r="Z33" s="442">
        <v>3.42</v>
      </c>
      <c r="AA33" s="439">
        <f t="shared" si="5"/>
        <v>1499.67</v>
      </c>
      <c r="AB33" s="439"/>
      <c r="AC33" s="439"/>
      <c r="AD33" s="439"/>
      <c r="AE33" s="439">
        <f t="shared" si="0"/>
        <v>4.2</v>
      </c>
      <c r="AF33" s="439"/>
      <c r="AG33" s="439"/>
      <c r="AH33" s="439">
        <f t="shared" si="6"/>
        <v>1841.7</v>
      </c>
      <c r="AI33" s="439"/>
      <c r="AJ33" s="439"/>
      <c r="AK33" s="439"/>
      <c r="AL33" s="439"/>
      <c r="AM33" s="504"/>
      <c r="AN33" s="254">
        <v>3.42</v>
      </c>
      <c r="AO33" s="141">
        <f t="shared" si="3"/>
        <v>0</v>
      </c>
      <c r="AP33" s="215" t="str">
        <f t="shared" si="4"/>
        <v>OK</v>
      </c>
      <c r="AQ33" s="216"/>
      <c r="AR33" s="213"/>
    </row>
    <row r="34" spans="1:44" s="214" customFormat="1" ht="51.75" customHeight="1">
      <c r="A34" s="245" t="s">
        <v>228</v>
      </c>
      <c r="B34" s="511">
        <v>95875</v>
      </c>
      <c r="C34" s="512"/>
      <c r="D34" s="519" t="s">
        <v>7</v>
      </c>
      <c r="E34" s="520"/>
      <c r="F34" s="513" t="s">
        <v>440</v>
      </c>
      <c r="G34" s="514"/>
      <c r="H34" s="514"/>
      <c r="I34" s="514"/>
      <c r="J34" s="514"/>
      <c r="K34" s="514"/>
      <c r="L34" s="514"/>
      <c r="M34" s="514"/>
      <c r="N34" s="514"/>
      <c r="O34" s="514"/>
      <c r="P34" s="514"/>
      <c r="Q34" s="514"/>
      <c r="R34" s="515"/>
      <c r="S34" s="516" t="s">
        <v>55</v>
      </c>
      <c r="T34" s="517"/>
      <c r="U34" s="542">
        <f>'2.5'!K20</f>
        <v>6577.5</v>
      </c>
      <c r="V34" s="543"/>
      <c r="W34" s="544"/>
      <c r="X34" s="440">
        <v>2.5299999999999998</v>
      </c>
      <c r="Y34" s="441">
        <v>2.5299999999999998</v>
      </c>
      <c r="Z34" s="442">
        <v>2.5299999999999998</v>
      </c>
      <c r="AA34" s="439">
        <f t="shared" si="5"/>
        <v>16641.080000000002</v>
      </c>
      <c r="AB34" s="439"/>
      <c r="AC34" s="439"/>
      <c r="AD34" s="439"/>
      <c r="AE34" s="439">
        <f t="shared" si="0"/>
        <v>3.11</v>
      </c>
      <c r="AF34" s="439"/>
      <c r="AG34" s="439"/>
      <c r="AH34" s="439">
        <f t="shared" si="6"/>
        <v>20456.03</v>
      </c>
      <c r="AI34" s="439"/>
      <c r="AJ34" s="439"/>
      <c r="AK34" s="439"/>
      <c r="AL34" s="439"/>
      <c r="AM34" s="504"/>
      <c r="AN34" s="254">
        <v>2.5299999999999998</v>
      </c>
      <c r="AO34" s="141">
        <f t="shared" si="3"/>
        <v>0</v>
      </c>
      <c r="AP34" s="215" t="str">
        <f t="shared" si="4"/>
        <v>OK</v>
      </c>
      <c r="AQ34" s="216"/>
      <c r="AR34" s="213"/>
    </row>
    <row r="35" spans="1:44" s="214" customFormat="1" ht="48.75" customHeight="1">
      <c r="A35" s="245" t="s">
        <v>229</v>
      </c>
      <c r="B35" s="467" t="s">
        <v>302</v>
      </c>
      <c r="C35" s="467"/>
      <c r="D35" s="465" t="s">
        <v>47</v>
      </c>
      <c r="E35" s="465"/>
      <c r="F35" s="472" t="s">
        <v>303</v>
      </c>
      <c r="G35" s="472"/>
      <c r="H35" s="472"/>
      <c r="I35" s="472"/>
      <c r="J35" s="472"/>
      <c r="K35" s="472"/>
      <c r="L35" s="472"/>
      <c r="M35" s="472"/>
      <c r="N35" s="472"/>
      <c r="O35" s="472"/>
      <c r="P35" s="472"/>
      <c r="Q35" s="472"/>
      <c r="R35" s="472"/>
      <c r="S35" s="464" t="s">
        <v>53</v>
      </c>
      <c r="T35" s="464"/>
      <c r="U35" s="446">
        <f>'2.6'!K20</f>
        <v>522</v>
      </c>
      <c r="V35" s="446"/>
      <c r="W35" s="446"/>
      <c r="X35" s="440">
        <v>80.13</v>
      </c>
      <c r="Y35" s="441">
        <v>80.13</v>
      </c>
      <c r="Z35" s="442">
        <v>80.13</v>
      </c>
      <c r="AA35" s="439">
        <f t="shared" si="5"/>
        <v>41827.86</v>
      </c>
      <c r="AB35" s="439"/>
      <c r="AC35" s="439"/>
      <c r="AD35" s="439"/>
      <c r="AE35" s="439">
        <f t="shared" si="0"/>
        <v>98.5</v>
      </c>
      <c r="AF35" s="439"/>
      <c r="AG35" s="439"/>
      <c r="AH35" s="439">
        <f t="shared" si="6"/>
        <v>51417</v>
      </c>
      <c r="AI35" s="439"/>
      <c r="AJ35" s="439"/>
      <c r="AK35" s="439"/>
      <c r="AL35" s="439"/>
      <c r="AM35" s="504"/>
      <c r="AN35" s="254">
        <v>80.13</v>
      </c>
      <c r="AO35" s="141">
        <f t="shared" si="3"/>
        <v>0</v>
      </c>
      <c r="AP35" s="215" t="str">
        <f t="shared" si="4"/>
        <v>OK</v>
      </c>
      <c r="AQ35" s="216"/>
      <c r="AR35" s="213"/>
    </row>
    <row r="36" spans="1:44" s="214" customFormat="1" ht="39" customHeight="1">
      <c r="A36" s="245" t="s">
        <v>230</v>
      </c>
      <c r="B36" s="475" t="s">
        <v>304</v>
      </c>
      <c r="C36" s="475"/>
      <c r="D36" s="465" t="s">
        <v>47</v>
      </c>
      <c r="E36" s="465"/>
      <c r="F36" s="482" t="s">
        <v>305</v>
      </c>
      <c r="G36" s="483"/>
      <c r="H36" s="483"/>
      <c r="I36" s="483"/>
      <c r="J36" s="483"/>
      <c r="K36" s="483"/>
      <c r="L36" s="483"/>
      <c r="M36" s="483"/>
      <c r="N36" s="483"/>
      <c r="O36" s="483"/>
      <c r="P36" s="483"/>
      <c r="Q36" s="483"/>
      <c r="R36" s="483"/>
      <c r="S36" s="467" t="s">
        <v>53</v>
      </c>
      <c r="T36" s="467"/>
      <c r="U36" s="446">
        <f>'2.7'!K20</f>
        <v>208.8</v>
      </c>
      <c r="V36" s="446"/>
      <c r="W36" s="446"/>
      <c r="X36" s="440">
        <v>14.72</v>
      </c>
      <c r="Y36" s="441">
        <v>14.72</v>
      </c>
      <c r="Z36" s="442">
        <v>14.72</v>
      </c>
      <c r="AA36" s="439">
        <f t="shared" si="5"/>
        <v>3073.54</v>
      </c>
      <c r="AB36" s="439"/>
      <c r="AC36" s="439"/>
      <c r="AD36" s="439"/>
      <c r="AE36" s="439">
        <f t="shared" si="0"/>
        <v>18.09</v>
      </c>
      <c r="AF36" s="439"/>
      <c r="AG36" s="439"/>
      <c r="AH36" s="439">
        <f t="shared" si="6"/>
        <v>3777.19</v>
      </c>
      <c r="AI36" s="439"/>
      <c r="AJ36" s="439"/>
      <c r="AK36" s="439"/>
      <c r="AL36" s="439"/>
      <c r="AM36" s="504"/>
      <c r="AN36" s="254">
        <v>14.72</v>
      </c>
      <c r="AO36" s="141">
        <f t="shared" si="3"/>
        <v>0</v>
      </c>
      <c r="AP36" s="215" t="str">
        <f t="shared" si="4"/>
        <v>OK</v>
      </c>
      <c r="AQ36" s="216"/>
      <c r="AR36" s="213"/>
    </row>
    <row r="37" spans="1:44" s="214" customFormat="1" ht="39" customHeight="1">
      <c r="A37" s="245" t="s">
        <v>269</v>
      </c>
      <c r="B37" s="475" t="s">
        <v>306</v>
      </c>
      <c r="C37" s="475"/>
      <c r="D37" s="465" t="s">
        <v>47</v>
      </c>
      <c r="E37" s="465"/>
      <c r="F37" s="482" t="s">
        <v>307</v>
      </c>
      <c r="G37" s="483"/>
      <c r="H37" s="483"/>
      <c r="I37" s="483"/>
      <c r="J37" s="483"/>
      <c r="K37" s="483"/>
      <c r="L37" s="483"/>
      <c r="M37" s="483"/>
      <c r="N37" s="483"/>
      <c r="O37" s="483"/>
      <c r="P37" s="483"/>
      <c r="Q37" s="483"/>
      <c r="R37" s="483"/>
      <c r="S37" s="467" t="s">
        <v>54</v>
      </c>
      <c r="T37" s="467"/>
      <c r="U37" s="446">
        <f>'2.8'!K20</f>
        <v>29.52</v>
      </c>
      <c r="V37" s="446"/>
      <c r="W37" s="446"/>
      <c r="X37" s="440">
        <v>178.76</v>
      </c>
      <c r="Y37" s="441">
        <v>178.76</v>
      </c>
      <c r="Z37" s="442">
        <v>178.76</v>
      </c>
      <c r="AA37" s="439">
        <f t="shared" si="5"/>
        <v>5277</v>
      </c>
      <c r="AB37" s="439"/>
      <c r="AC37" s="439"/>
      <c r="AD37" s="439"/>
      <c r="AE37" s="439">
        <f t="shared" si="0"/>
        <v>219.73</v>
      </c>
      <c r="AF37" s="439"/>
      <c r="AG37" s="439"/>
      <c r="AH37" s="439">
        <f t="shared" si="6"/>
        <v>6486.43</v>
      </c>
      <c r="AI37" s="439"/>
      <c r="AJ37" s="439"/>
      <c r="AK37" s="439"/>
      <c r="AL37" s="439"/>
      <c r="AM37" s="504"/>
      <c r="AN37" s="254">
        <v>178.76</v>
      </c>
      <c r="AO37" s="141">
        <f t="shared" si="3"/>
        <v>0</v>
      </c>
      <c r="AP37" s="215" t="str">
        <f t="shared" si="4"/>
        <v>OK</v>
      </c>
      <c r="AQ37" s="216"/>
      <c r="AR37" s="213"/>
    </row>
    <row r="38" spans="1:44" s="214" customFormat="1" ht="51.75" customHeight="1">
      <c r="A38" s="245" t="s">
        <v>270</v>
      </c>
      <c r="B38" s="511">
        <v>95875</v>
      </c>
      <c r="C38" s="512"/>
      <c r="D38" s="519" t="s">
        <v>7</v>
      </c>
      <c r="E38" s="520"/>
      <c r="F38" s="513" t="s">
        <v>441</v>
      </c>
      <c r="G38" s="514"/>
      <c r="H38" s="514"/>
      <c r="I38" s="514"/>
      <c r="J38" s="514"/>
      <c r="K38" s="514"/>
      <c r="L38" s="514"/>
      <c r="M38" s="514"/>
      <c r="N38" s="514"/>
      <c r="O38" s="514"/>
      <c r="P38" s="514"/>
      <c r="Q38" s="514"/>
      <c r="R38" s="515"/>
      <c r="S38" s="516" t="s">
        <v>55</v>
      </c>
      <c r="T38" s="517"/>
      <c r="U38" s="542">
        <f>'2.9'!K20</f>
        <v>575.64</v>
      </c>
      <c r="V38" s="543"/>
      <c r="W38" s="544"/>
      <c r="X38" s="440">
        <v>2.5299999999999998</v>
      </c>
      <c r="Y38" s="441">
        <v>2.5299999999999998</v>
      </c>
      <c r="Z38" s="442">
        <v>2.5299999999999998</v>
      </c>
      <c r="AA38" s="439">
        <f t="shared" si="5"/>
        <v>1456.37</v>
      </c>
      <c r="AB38" s="439"/>
      <c r="AC38" s="439"/>
      <c r="AD38" s="439"/>
      <c r="AE38" s="439">
        <f t="shared" si="0"/>
        <v>3.11</v>
      </c>
      <c r="AF38" s="439"/>
      <c r="AG38" s="439"/>
      <c r="AH38" s="439">
        <f t="shared" si="6"/>
        <v>1790.24</v>
      </c>
      <c r="AI38" s="439"/>
      <c r="AJ38" s="439"/>
      <c r="AK38" s="439"/>
      <c r="AL38" s="439"/>
      <c r="AM38" s="504"/>
      <c r="AN38" s="254">
        <v>2.5299999999999998</v>
      </c>
      <c r="AO38" s="141">
        <f t="shared" si="3"/>
        <v>0</v>
      </c>
      <c r="AP38" s="215" t="str">
        <f t="shared" si="4"/>
        <v>OK</v>
      </c>
      <c r="AQ38" s="216"/>
      <c r="AR38" s="213"/>
    </row>
    <row r="39" spans="1:44" s="214" customFormat="1" ht="39" customHeight="1">
      <c r="A39" s="245" t="s">
        <v>271</v>
      </c>
      <c r="B39" s="475" t="s">
        <v>308</v>
      </c>
      <c r="C39" s="475"/>
      <c r="D39" s="465" t="s">
        <v>47</v>
      </c>
      <c r="E39" s="465"/>
      <c r="F39" s="482" t="s">
        <v>410</v>
      </c>
      <c r="G39" s="483"/>
      <c r="H39" s="483"/>
      <c r="I39" s="483"/>
      <c r="J39" s="483"/>
      <c r="K39" s="483"/>
      <c r="L39" s="483"/>
      <c r="M39" s="483"/>
      <c r="N39" s="483"/>
      <c r="O39" s="483"/>
      <c r="P39" s="483"/>
      <c r="Q39" s="483"/>
      <c r="R39" s="483"/>
      <c r="S39" s="467" t="s">
        <v>53</v>
      </c>
      <c r="T39" s="467"/>
      <c r="U39" s="446">
        <f>'2.10'!K20</f>
        <v>92.4</v>
      </c>
      <c r="V39" s="446"/>
      <c r="W39" s="446"/>
      <c r="X39" s="440">
        <v>79.510000000000005</v>
      </c>
      <c r="Y39" s="441">
        <v>79.510000000000005</v>
      </c>
      <c r="Z39" s="442">
        <v>79.510000000000005</v>
      </c>
      <c r="AA39" s="439">
        <f t="shared" si="5"/>
        <v>7346.72</v>
      </c>
      <c r="AB39" s="439"/>
      <c r="AC39" s="439"/>
      <c r="AD39" s="439"/>
      <c r="AE39" s="439">
        <f t="shared" si="0"/>
        <v>97.73</v>
      </c>
      <c r="AF39" s="439"/>
      <c r="AG39" s="439"/>
      <c r="AH39" s="439">
        <f t="shared" si="6"/>
        <v>9030.25</v>
      </c>
      <c r="AI39" s="439"/>
      <c r="AJ39" s="439"/>
      <c r="AK39" s="439"/>
      <c r="AL39" s="439"/>
      <c r="AM39" s="504"/>
      <c r="AN39" s="254">
        <v>79.510000000000005</v>
      </c>
      <c r="AO39" s="141">
        <f t="shared" si="3"/>
        <v>0</v>
      </c>
      <c r="AP39" s="215" t="str">
        <f t="shared" si="4"/>
        <v>OK</v>
      </c>
      <c r="AQ39" s="216"/>
      <c r="AR39" s="213"/>
    </row>
    <row r="40" spans="1:44" s="214" customFormat="1" ht="52.5" customHeight="1">
      <c r="A40" s="245" t="s">
        <v>272</v>
      </c>
      <c r="B40" s="467" t="s">
        <v>309</v>
      </c>
      <c r="C40" s="467"/>
      <c r="D40" s="465" t="s">
        <v>47</v>
      </c>
      <c r="E40" s="465"/>
      <c r="F40" s="466" t="s">
        <v>411</v>
      </c>
      <c r="G40" s="466"/>
      <c r="H40" s="466"/>
      <c r="I40" s="466"/>
      <c r="J40" s="466"/>
      <c r="K40" s="466"/>
      <c r="L40" s="466"/>
      <c r="M40" s="466"/>
      <c r="N40" s="466"/>
      <c r="O40" s="466"/>
      <c r="P40" s="466"/>
      <c r="Q40" s="466"/>
      <c r="R40" s="466"/>
      <c r="S40" s="464" t="s">
        <v>54</v>
      </c>
      <c r="T40" s="464"/>
      <c r="U40" s="446">
        <f>'2.11'!K20</f>
        <v>43.74</v>
      </c>
      <c r="V40" s="446"/>
      <c r="W40" s="446"/>
      <c r="X40" s="440">
        <v>708.42</v>
      </c>
      <c r="Y40" s="441">
        <v>708.42</v>
      </c>
      <c r="Z40" s="442">
        <v>708.42</v>
      </c>
      <c r="AA40" s="439">
        <f t="shared" si="5"/>
        <v>30986.29</v>
      </c>
      <c r="AB40" s="439"/>
      <c r="AC40" s="439"/>
      <c r="AD40" s="439"/>
      <c r="AE40" s="439">
        <f t="shared" si="0"/>
        <v>870.79</v>
      </c>
      <c r="AF40" s="439"/>
      <c r="AG40" s="439"/>
      <c r="AH40" s="439">
        <f t="shared" si="6"/>
        <v>38088.35</v>
      </c>
      <c r="AI40" s="439"/>
      <c r="AJ40" s="439"/>
      <c r="AK40" s="439"/>
      <c r="AL40" s="439"/>
      <c r="AM40" s="504"/>
      <c r="AN40" s="254">
        <v>708.42</v>
      </c>
      <c r="AO40" s="141">
        <f t="shared" si="3"/>
        <v>0</v>
      </c>
      <c r="AP40" s="215" t="str">
        <f t="shared" si="4"/>
        <v>OK</v>
      </c>
      <c r="AQ40" s="216"/>
      <c r="AR40" s="213"/>
    </row>
    <row r="41" spans="1:44" s="214" customFormat="1" ht="55.5" customHeight="1">
      <c r="A41" s="245" t="s">
        <v>273</v>
      </c>
      <c r="B41" s="467" t="s">
        <v>310</v>
      </c>
      <c r="C41" s="467"/>
      <c r="D41" s="465" t="s">
        <v>47</v>
      </c>
      <c r="E41" s="465"/>
      <c r="F41" s="466" t="s">
        <v>311</v>
      </c>
      <c r="G41" s="466"/>
      <c r="H41" s="466"/>
      <c r="I41" s="466"/>
      <c r="J41" s="466"/>
      <c r="K41" s="466"/>
      <c r="L41" s="466"/>
      <c r="M41" s="466"/>
      <c r="N41" s="466"/>
      <c r="O41" s="466"/>
      <c r="P41" s="466"/>
      <c r="Q41" s="466"/>
      <c r="R41" s="466"/>
      <c r="S41" s="464" t="s">
        <v>56</v>
      </c>
      <c r="T41" s="464"/>
      <c r="U41" s="446">
        <f>'2.12'!K20</f>
        <v>36</v>
      </c>
      <c r="V41" s="446"/>
      <c r="W41" s="446"/>
      <c r="X41" s="440">
        <v>177.09</v>
      </c>
      <c r="Y41" s="441">
        <v>177.09</v>
      </c>
      <c r="Z41" s="442">
        <v>177.09</v>
      </c>
      <c r="AA41" s="439">
        <f t="shared" si="5"/>
        <v>6375.24</v>
      </c>
      <c r="AB41" s="439"/>
      <c r="AC41" s="439"/>
      <c r="AD41" s="439"/>
      <c r="AE41" s="439">
        <f t="shared" si="0"/>
        <v>217.68</v>
      </c>
      <c r="AF41" s="439"/>
      <c r="AG41" s="439"/>
      <c r="AH41" s="439">
        <f t="shared" si="6"/>
        <v>7836.48</v>
      </c>
      <c r="AI41" s="439"/>
      <c r="AJ41" s="439"/>
      <c r="AK41" s="439"/>
      <c r="AL41" s="439"/>
      <c r="AM41" s="504"/>
      <c r="AN41" s="254">
        <v>177.09</v>
      </c>
      <c r="AO41" s="141">
        <f t="shared" si="3"/>
        <v>0</v>
      </c>
      <c r="AP41" s="215" t="str">
        <f t="shared" si="4"/>
        <v>OK</v>
      </c>
      <c r="AQ41" s="216"/>
      <c r="AR41" s="213"/>
    </row>
    <row r="42" spans="1:44" s="214" customFormat="1" ht="55.5" customHeight="1">
      <c r="A42" s="245" t="s">
        <v>274</v>
      </c>
      <c r="B42" s="467" t="s">
        <v>312</v>
      </c>
      <c r="C42" s="467"/>
      <c r="D42" s="465" t="s">
        <v>47</v>
      </c>
      <c r="E42" s="465"/>
      <c r="F42" s="466" t="s">
        <v>313</v>
      </c>
      <c r="G42" s="466"/>
      <c r="H42" s="466"/>
      <c r="I42" s="466"/>
      <c r="J42" s="466"/>
      <c r="K42" s="466"/>
      <c r="L42" s="466"/>
      <c r="M42" s="466"/>
      <c r="N42" s="466"/>
      <c r="O42" s="466"/>
      <c r="P42" s="466"/>
      <c r="Q42" s="466"/>
      <c r="R42" s="466"/>
      <c r="S42" s="464" t="s">
        <v>56</v>
      </c>
      <c r="T42" s="464"/>
      <c r="U42" s="446">
        <f>'2.13'!K20</f>
        <v>80</v>
      </c>
      <c r="V42" s="446"/>
      <c r="W42" s="446"/>
      <c r="X42" s="440">
        <v>281.52</v>
      </c>
      <c r="Y42" s="441">
        <v>281.52</v>
      </c>
      <c r="Z42" s="442">
        <v>281.52</v>
      </c>
      <c r="AA42" s="439">
        <f t="shared" si="5"/>
        <v>22521.599999999999</v>
      </c>
      <c r="AB42" s="439"/>
      <c r="AC42" s="439"/>
      <c r="AD42" s="439"/>
      <c r="AE42" s="439">
        <f>X42*$AI$12+X42</f>
        <v>346.04</v>
      </c>
      <c r="AF42" s="439"/>
      <c r="AG42" s="439"/>
      <c r="AH42" s="439">
        <f t="shared" si="6"/>
        <v>27683.200000000001</v>
      </c>
      <c r="AI42" s="439"/>
      <c r="AJ42" s="439"/>
      <c r="AK42" s="439"/>
      <c r="AL42" s="439"/>
      <c r="AM42" s="504"/>
      <c r="AN42" s="254">
        <v>281.52</v>
      </c>
      <c r="AO42" s="141">
        <f t="shared" si="3"/>
        <v>0</v>
      </c>
      <c r="AP42" s="215" t="str">
        <f t="shared" si="4"/>
        <v>OK</v>
      </c>
      <c r="AQ42" s="216"/>
      <c r="AR42" s="213"/>
    </row>
    <row r="43" spans="1:44" s="214" customFormat="1" ht="55.5" customHeight="1">
      <c r="A43" s="245" t="s">
        <v>275</v>
      </c>
      <c r="B43" s="467" t="s">
        <v>314</v>
      </c>
      <c r="C43" s="467"/>
      <c r="D43" s="465" t="s">
        <v>47</v>
      </c>
      <c r="E43" s="465"/>
      <c r="F43" s="466" t="s">
        <v>315</v>
      </c>
      <c r="G43" s="466"/>
      <c r="H43" s="466"/>
      <c r="I43" s="466"/>
      <c r="J43" s="466"/>
      <c r="K43" s="466"/>
      <c r="L43" s="466"/>
      <c r="M43" s="466"/>
      <c r="N43" s="466"/>
      <c r="O43" s="466"/>
      <c r="P43" s="466"/>
      <c r="Q43" s="466"/>
      <c r="R43" s="466"/>
      <c r="S43" s="464" t="s">
        <v>56</v>
      </c>
      <c r="T43" s="464"/>
      <c r="U43" s="446">
        <f>'2.14'!K20</f>
        <v>40</v>
      </c>
      <c r="V43" s="446"/>
      <c r="W43" s="446"/>
      <c r="X43" s="440">
        <v>367.64</v>
      </c>
      <c r="Y43" s="441">
        <v>367.64</v>
      </c>
      <c r="Z43" s="442">
        <v>367.64</v>
      </c>
      <c r="AA43" s="439">
        <f t="shared" si="5"/>
        <v>14705.6</v>
      </c>
      <c r="AB43" s="439"/>
      <c r="AC43" s="439"/>
      <c r="AD43" s="439"/>
      <c r="AE43" s="439">
        <f t="shared" ref="AE43:AE46" si="7">X43*$AI$12+X43</f>
        <v>451.9</v>
      </c>
      <c r="AF43" s="439"/>
      <c r="AG43" s="439"/>
      <c r="AH43" s="439">
        <f t="shared" si="6"/>
        <v>18076</v>
      </c>
      <c r="AI43" s="439"/>
      <c r="AJ43" s="439"/>
      <c r="AK43" s="439"/>
      <c r="AL43" s="439"/>
      <c r="AM43" s="504"/>
      <c r="AN43" s="254">
        <v>367.64</v>
      </c>
      <c r="AO43" s="141">
        <f t="shared" si="3"/>
        <v>0</v>
      </c>
      <c r="AP43" s="215" t="str">
        <f t="shared" si="4"/>
        <v>OK</v>
      </c>
      <c r="AQ43" s="216"/>
      <c r="AR43" s="213"/>
    </row>
    <row r="44" spans="1:44" s="214" customFormat="1" ht="54" customHeight="1">
      <c r="A44" s="245" t="s">
        <v>276</v>
      </c>
      <c r="B44" s="467" t="s">
        <v>316</v>
      </c>
      <c r="C44" s="467"/>
      <c r="D44" s="465" t="s">
        <v>47</v>
      </c>
      <c r="E44" s="465"/>
      <c r="F44" s="466" t="s">
        <v>317</v>
      </c>
      <c r="G44" s="466"/>
      <c r="H44" s="466"/>
      <c r="I44" s="466"/>
      <c r="J44" s="466"/>
      <c r="K44" s="466"/>
      <c r="L44" s="466"/>
      <c r="M44" s="466"/>
      <c r="N44" s="466"/>
      <c r="O44" s="466"/>
      <c r="P44" s="466"/>
      <c r="Q44" s="466"/>
      <c r="R44" s="466"/>
      <c r="S44" s="464" t="s">
        <v>56</v>
      </c>
      <c r="T44" s="464"/>
      <c r="U44" s="446">
        <f>'2.15'!K20</f>
        <v>10</v>
      </c>
      <c r="V44" s="446"/>
      <c r="W44" s="446"/>
      <c r="X44" s="440">
        <v>606.86</v>
      </c>
      <c r="Y44" s="441">
        <v>606.86</v>
      </c>
      <c r="Z44" s="442">
        <v>606.86</v>
      </c>
      <c r="AA44" s="439">
        <f t="shared" si="5"/>
        <v>6068.6</v>
      </c>
      <c r="AB44" s="439"/>
      <c r="AC44" s="439"/>
      <c r="AD44" s="439"/>
      <c r="AE44" s="439">
        <f t="shared" si="7"/>
        <v>745.95</v>
      </c>
      <c r="AF44" s="439"/>
      <c r="AG44" s="439"/>
      <c r="AH44" s="439">
        <f t="shared" si="6"/>
        <v>7459.5</v>
      </c>
      <c r="AI44" s="439"/>
      <c r="AJ44" s="439"/>
      <c r="AK44" s="439"/>
      <c r="AL44" s="439"/>
      <c r="AM44" s="504"/>
      <c r="AN44" s="254">
        <v>606.86</v>
      </c>
      <c r="AO44" s="141">
        <f t="shared" si="3"/>
        <v>0</v>
      </c>
      <c r="AP44" s="215" t="str">
        <f t="shared" si="4"/>
        <v>OK</v>
      </c>
      <c r="AQ44" s="216"/>
      <c r="AR44" s="213"/>
    </row>
    <row r="45" spans="1:44" s="214" customFormat="1" ht="39" customHeight="1">
      <c r="A45" s="245" t="s">
        <v>277</v>
      </c>
      <c r="B45" s="475" t="s">
        <v>318</v>
      </c>
      <c r="C45" s="475"/>
      <c r="D45" s="465" t="s">
        <v>47</v>
      </c>
      <c r="E45" s="465"/>
      <c r="F45" s="482" t="s">
        <v>319</v>
      </c>
      <c r="G45" s="483"/>
      <c r="H45" s="483"/>
      <c r="I45" s="483"/>
      <c r="J45" s="483"/>
      <c r="K45" s="483"/>
      <c r="L45" s="483"/>
      <c r="M45" s="483"/>
      <c r="N45" s="483"/>
      <c r="O45" s="483"/>
      <c r="P45" s="483"/>
      <c r="Q45" s="483"/>
      <c r="R45" s="483"/>
      <c r="S45" s="467" t="s">
        <v>50</v>
      </c>
      <c r="T45" s="467"/>
      <c r="U45" s="446">
        <f>'2.16'!K20</f>
        <v>8</v>
      </c>
      <c r="V45" s="446"/>
      <c r="W45" s="446"/>
      <c r="X45" s="440">
        <v>1918.06</v>
      </c>
      <c r="Y45" s="441">
        <v>1918.06</v>
      </c>
      <c r="Z45" s="442">
        <v>1918.06</v>
      </c>
      <c r="AA45" s="439">
        <f t="shared" si="5"/>
        <v>15344.48</v>
      </c>
      <c r="AB45" s="439"/>
      <c r="AC45" s="439"/>
      <c r="AD45" s="439"/>
      <c r="AE45" s="439">
        <f t="shared" si="7"/>
        <v>2357.6799999999998</v>
      </c>
      <c r="AF45" s="439"/>
      <c r="AG45" s="439"/>
      <c r="AH45" s="439">
        <f t="shared" si="6"/>
        <v>18861.439999999999</v>
      </c>
      <c r="AI45" s="439"/>
      <c r="AJ45" s="439"/>
      <c r="AK45" s="439"/>
      <c r="AL45" s="439"/>
      <c r="AM45" s="504"/>
      <c r="AN45" s="254">
        <v>1918.06</v>
      </c>
      <c r="AO45" s="141">
        <f t="shared" si="3"/>
        <v>0</v>
      </c>
      <c r="AP45" s="215" t="str">
        <f t="shared" si="4"/>
        <v>OK</v>
      </c>
      <c r="AQ45" s="216"/>
      <c r="AR45" s="213"/>
    </row>
    <row r="46" spans="1:44" s="214" customFormat="1" ht="39" customHeight="1">
      <c r="A46" s="245" t="s">
        <v>278</v>
      </c>
      <c r="B46" s="475" t="s">
        <v>320</v>
      </c>
      <c r="C46" s="475"/>
      <c r="D46" s="465" t="s">
        <v>47</v>
      </c>
      <c r="E46" s="465"/>
      <c r="F46" s="482" t="s">
        <v>321</v>
      </c>
      <c r="G46" s="483"/>
      <c r="H46" s="483"/>
      <c r="I46" s="483"/>
      <c r="J46" s="483"/>
      <c r="K46" s="483"/>
      <c r="L46" s="483"/>
      <c r="M46" s="483"/>
      <c r="N46" s="483"/>
      <c r="O46" s="483"/>
      <c r="P46" s="483"/>
      <c r="Q46" s="483"/>
      <c r="R46" s="483"/>
      <c r="S46" s="467" t="s">
        <v>50</v>
      </c>
      <c r="T46" s="467"/>
      <c r="U46" s="446">
        <f>'2.17'!K20</f>
        <v>8</v>
      </c>
      <c r="V46" s="446"/>
      <c r="W46" s="446"/>
      <c r="X46" s="440">
        <v>3362.81</v>
      </c>
      <c r="Y46" s="441">
        <v>3362.81</v>
      </c>
      <c r="Z46" s="442">
        <v>3362.81</v>
      </c>
      <c r="AA46" s="439">
        <f t="shared" si="5"/>
        <v>26902.48</v>
      </c>
      <c r="AB46" s="439"/>
      <c r="AC46" s="439"/>
      <c r="AD46" s="439"/>
      <c r="AE46" s="439">
        <f t="shared" si="7"/>
        <v>4133.57</v>
      </c>
      <c r="AF46" s="439"/>
      <c r="AG46" s="439"/>
      <c r="AH46" s="439">
        <f t="shared" si="6"/>
        <v>33068.559999999998</v>
      </c>
      <c r="AI46" s="439"/>
      <c r="AJ46" s="439"/>
      <c r="AK46" s="439"/>
      <c r="AL46" s="439"/>
      <c r="AM46" s="504"/>
      <c r="AN46" s="254">
        <v>3362.81</v>
      </c>
      <c r="AO46" s="141">
        <f t="shared" si="3"/>
        <v>0</v>
      </c>
      <c r="AP46" s="215" t="str">
        <f t="shared" si="4"/>
        <v>OK</v>
      </c>
      <c r="AQ46" s="216"/>
      <c r="AR46" s="213"/>
    </row>
    <row r="47" spans="1:44" s="214" customFormat="1" ht="39" customHeight="1">
      <c r="A47" s="245" t="s">
        <v>279</v>
      </c>
      <c r="B47" s="475" t="s">
        <v>322</v>
      </c>
      <c r="C47" s="475"/>
      <c r="D47" s="465" t="s">
        <v>47</v>
      </c>
      <c r="E47" s="465"/>
      <c r="F47" s="482" t="s">
        <v>323</v>
      </c>
      <c r="G47" s="483"/>
      <c r="H47" s="483"/>
      <c r="I47" s="483"/>
      <c r="J47" s="483"/>
      <c r="K47" s="483"/>
      <c r="L47" s="483"/>
      <c r="M47" s="483"/>
      <c r="N47" s="483"/>
      <c r="O47" s="483"/>
      <c r="P47" s="483"/>
      <c r="Q47" s="483"/>
      <c r="R47" s="483"/>
      <c r="S47" s="467" t="s">
        <v>50</v>
      </c>
      <c r="T47" s="467"/>
      <c r="U47" s="446">
        <f>'2.18'!K20</f>
        <v>2</v>
      </c>
      <c r="V47" s="446"/>
      <c r="W47" s="446"/>
      <c r="X47" s="440">
        <v>2469.09</v>
      </c>
      <c r="Y47" s="441">
        <v>2469.09</v>
      </c>
      <c r="Z47" s="442">
        <v>2469.09</v>
      </c>
      <c r="AA47" s="439">
        <f t="shared" si="5"/>
        <v>4938.18</v>
      </c>
      <c r="AB47" s="439"/>
      <c r="AC47" s="439"/>
      <c r="AD47" s="439"/>
      <c r="AE47" s="439">
        <f>X47*$AI$12+X47</f>
        <v>3035.01</v>
      </c>
      <c r="AF47" s="439"/>
      <c r="AG47" s="439"/>
      <c r="AH47" s="439">
        <f t="shared" si="6"/>
        <v>6070.02</v>
      </c>
      <c r="AI47" s="439"/>
      <c r="AJ47" s="439"/>
      <c r="AK47" s="439"/>
      <c r="AL47" s="439"/>
      <c r="AM47" s="504"/>
      <c r="AN47" s="254">
        <v>2469.09</v>
      </c>
      <c r="AO47" s="141">
        <f t="shared" si="3"/>
        <v>0</v>
      </c>
      <c r="AP47" s="215" t="str">
        <f t="shared" si="4"/>
        <v>OK</v>
      </c>
      <c r="AQ47" s="216"/>
      <c r="AR47" s="213"/>
    </row>
    <row r="48" spans="1:44" s="214" customFormat="1" ht="39" customHeight="1">
      <c r="A48" s="245" t="s">
        <v>280</v>
      </c>
      <c r="B48" s="475" t="s">
        <v>324</v>
      </c>
      <c r="C48" s="475"/>
      <c r="D48" s="465" t="s">
        <v>47</v>
      </c>
      <c r="E48" s="465"/>
      <c r="F48" s="482" t="s">
        <v>246</v>
      </c>
      <c r="G48" s="483"/>
      <c r="H48" s="483"/>
      <c r="I48" s="483"/>
      <c r="J48" s="483"/>
      <c r="K48" s="483"/>
      <c r="L48" s="483"/>
      <c r="M48" s="483"/>
      <c r="N48" s="483"/>
      <c r="O48" s="483"/>
      <c r="P48" s="483"/>
      <c r="Q48" s="483"/>
      <c r="R48" s="483"/>
      <c r="S48" s="467" t="s">
        <v>50</v>
      </c>
      <c r="T48" s="467"/>
      <c r="U48" s="446">
        <f>'2.19'!K20</f>
        <v>1</v>
      </c>
      <c r="V48" s="446"/>
      <c r="W48" s="446"/>
      <c r="X48" s="440">
        <v>2905.03</v>
      </c>
      <c r="Y48" s="441">
        <v>2905.03</v>
      </c>
      <c r="Z48" s="442">
        <v>2905.03</v>
      </c>
      <c r="AA48" s="439">
        <f t="shared" si="5"/>
        <v>2905.03</v>
      </c>
      <c r="AB48" s="439"/>
      <c r="AC48" s="439"/>
      <c r="AD48" s="439"/>
      <c r="AE48" s="439">
        <f>X48*$AI$12+X48</f>
        <v>3570.86</v>
      </c>
      <c r="AF48" s="439"/>
      <c r="AG48" s="439"/>
      <c r="AH48" s="439">
        <f t="shared" si="6"/>
        <v>3570.86</v>
      </c>
      <c r="AI48" s="439"/>
      <c r="AJ48" s="439"/>
      <c r="AK48" s="439"/>
      <c r="AL48" s="439"/>
      <c r="AM48" s="504"/>
      <c r="AN48" s="254">
        <v>2905.03</v>
      </c>
      <c r="AO48" s="141">
        <f t="shared" si="3"/>
        <v>0</v>
      </c>
      <c r="AP48" s="215" t="str">
        <f t="shared" si="4"/>
        <v>OK</v>
      </c>
      <c r="AQ48" s="216"/>
      <c r="AR48" s="213"/>
    </row>
    <row r="49" spans="1:52" s="214" customFormat="1" ht="39" customHeight="1">
      <c r="A49" s="245" t="s">
        <v>281</v>
      </c>
      <c r="B49" s="475" t="s">
        <v>325</v>
      </c>
      <c r="C49" s="475"/>
      <c r="D49" s="465" t="s">
        <v>47</v>
      </c>
      <c r="E49" s="465"/>
      <c r="F49" s="482" t="s">
        <v>245</v>
      </c>
      <c r="G49" s="483"/>
      <c r="H49" s="483"/>
      <c r="I49" s="483"/>
      <c r="J49" s="483"/>
      <c r="K49" s="483"/>
      <c r="L49" s="483"/>
      <c r="M49" s="483"/>
      <c r="N49" s="483"/>
      <c r="O49" s="483"/>
      <c r="P49" s="483"/>
      <c r="Q49" s="483"/>
      <c r="R49" s="483"/>
      <c r="S49" s="467" t="s">
        <v>50</v>
      </c>
      <c r="T49" s="467"/>
      <c r="U49" s="446">
        <f>'2.20'!K20</f>
        <v>1</v>
      </c>
      <c r="V49" s="446"/>
      <c r="W49" s="446"/>
      <c r="X49" s="440">
        <v>3479.43</v>
      </c>
      <c r="Y49" s="441">
        <v>3479.43</v>
      </c>
      <c r="Z49" s="442">
        <v>3479.43</v>
      </c>
      <c r="AA49" s="439">
        <f t="shared" si="5"/>
        <v>3479.43</v>
      </c>
      <c r="AB49" s="439"/>
      <c r="AC49" s="439"/>
      <c r="AD49" s="439"/>
      <c r="AE49" s="439">
        <f t="shared" ref="AE49" si="8">X49*$AI$12+X49</f>
        <v>4276.92</v>
      </c>
      <c r="AF49" s="439"/>
      <c r="AG49" s="439"/>
      <c r="AH49" s="439">
        <f t="shared" si="6"/>
        <v>4276.92</v>
      </c>
      <c r="AI49" s="439"/>
      <c r="AJ49" s="439"/>
      <c r="AK49" s="439"/>
      <c r="AL49" s="439"/>
      <c r="AM49" s="504"/>
      <c r="AN49" s="254">
        <v>3479.43</v>
      </c>
      <c r="AO49" s="141">
        <f t="shared" si="3"/>
        <v>0</v>
      </c>
      <c r="AP49" s="215" t="str">
        <f t="shared" si="4"/>
        <v>OK</v>
      </c>
      <c r="AQ49" s="216"/>
      <c r="AR49" s="213"/>
    </row>
    <row r="50" spans="1:52" s="214" customFormat="1" ht="38.25" customHeight="1">
      <c r="A50" s="245" t="s">
        <v>282</v>
      </c>
      <c r="B50" s="518" t="s">
        <v>326</v>
      </c>
      <c r="C50" s="518"/>
      <c r="D50" s="465" t="s">
        <v>47</v>
      </c>
      <c r="E50" s="465"/>
      <c r="F50" s="482" t="s">
        <v>327</v>
      </c>
      <c r="G50" s="482"/>
      <c r="H50" s="482"/>
      <c r="I50" s="482"/>
      <c r="J50" s="482"/>
      <c r="K50" s="482"/>
      <c r="L50" s="482"/>
      <c r="M50" s="482"/>
      <c r="N50" s="482"/>
      <c r="O50" s="482"/>
      <c r="P50" s="482"/>
      <c r="Q50" s="482"/>
      <c r="R50" s="482"/>
      <c r="S50" s="464" t="s">
        <v>56</v>
      </c>
      <c r="T50" s="464"/>
      <c r="U50" s="446">
        <f>'2.21'!K20</f>
        <v>8</v>
      </c>
      <c r="V50" s="446"/>
      <c r="W50" s="446"/>
      <c r="X50" s="440">
        <v>1041.01</v>
      </c>
      <c r="Y50" s="441">
        <v>1041.01</v>
      </c>
      <c r="Z50" s="442">
        <v>1041.01</v>
      </c>
      <c r="AA50" s="439">
        <f t="shared" si="5"/>
        <v>8328.08</v>
      </c>
      <c r="AB50" s="439"/>
      <c r="AC50" s="439"/>
      <c r="AD50" s="439"/>
      <c r="AE50" s="439">
        <f>X50*$AI$12+X50</f>
        <v>1279.6099999999999</v>
      </c>
      <c r="AF50" s="439"/>
      <c r="AG50" s="439"/>
      <c r="AH50" s="439">
        <f t="shared" si="6"/>
        <v>10236.879999999999</v>
      </c>
      <c r="AI50" s="439"/>
      <c r="AJ50" s="439"/>
      <c r="AK50" s="439"/>
      <c r="AL50" s="439"/>
      <c r="AM50" s="504"/>
      <c r="AN50" s="254">
        <v>1041.01</v>
      </c>
      <c r="AO50" s="141">
        <f t="shared" si="3"/>
        <v>0</v>
      </c>
      <c r="AP50" s="215" t="str">
        <f t="shared" si="4"/>
        <v>OK</v>
      </c>
      <c r="AQ50" s="216"/>
      <c r="AR50" s="213"/>
    </row>
    <row r="51" spans="1:52" s="214" customFormat="1" ht="55.5" customHeight="1">
      <c r="A51" s="245" t="s">
        <v>283</v>
      </c>
      <c r="B51" s="518" t="s">
        <v>239</v>
      </c>
      <c r="C51" s="518"/>
      <c r="D51" s="468" t="s">
        <v>47</v>
      </c>
      <c r="E51" s="468"/>
      <c r="F51" s="482" t="s">
        <v>240</v>
      </c>
      <c r="G51" s="482"/>
      <c r="H51" s="482"/>
      <c r="I51" s="482"/>
      <c r="J51" s="482"/>
      <c r="K51" s="482"/>
      <c r="L51" s="482"/>
      <c r="M51" s="482"/>
      <c r="N51" s="482"/>
      <c r="O51" s="482"/>
      <c r="P51" s="482"/>
      <c r="Q51" s="482"/>
      <c r="R51" s="482"/>
      <c r="S51" s="464" t="s">
        <v>50</v>
      </c>
      <c r="T51" s="464"/>
      <c r="U51" s="446">
        <f>'2.22'!K20</f>
        <v>4</v>
      </c>
      <c r="V51" s="446"/>
      <c r="W51" s="446"/>
      <c r="X51" s="440">
        <v>642.82000000000005</v>
      </c>
      <c r="Y51" s="441">
        <v>642.82000000000005</v>
      </c>
      <c r="Z51" s="442">
        <v>642.82000000000005</v>
      </c>
      <c r="AA51" s="439">
        <f t="shared" si="5"/>
        <v>2571.2800000000002</v>
      </c>
      <c r="AB51" s="439"/>
      <c r="AC51" s="439"/>
      <c r="AD51" s="439"/>
      <c r="AE51" s="439">
        <f>X51*$AI$12+X51</f>
        <v>790.15</v>
      </c>
      <c r="AF51" s="439"/>
      <c r="AG51" s="439"/>
      <c r="AH51" s="439">
        <f t="shared" si="6"/>
        <v>3160.6</v>
      </c>
      <c r="AI51" s="439"/>
      <c r="AJ51" s="439"/>
      <c r="AK51" s="439"/>
      <c r="AL51" s="439"/>
      <c r="AM51" s="504"/>
      <c r="AN51" s="254">
        <v>642.82000000000005</v>
      </c>
      <c r="AO51" s="141">
        <f t="shared" si="3"/>
        <v>0</v>
      </c>
      <c r="AP51" s="215" t="str">
        <f t="shared" si="4"/>
        <v>OK</v>
      </c>
      <c r="AQ51" s="216"/>
      <c r="AR51" s="213"/>
    </row>
    <row r="52" spans="1:52" s="214" customFormat="1" ht="69.75" customHeight="1">
      <c r="A52" s="245" t="s">
        <v>284</v>
      </c>
      <c r="B52" s="518" t="s">
        <v>241</v>
      </c>
      <c r="C52" s="518"/>
      <c r="D52" s="468" t="s">
        <v>47</v>
      </c>
      <c r="E52" s="468"/>
      <c r="F52" s="482" t="s">
        <v>244</v>
      </c>
      <c r="G52" s="482"/>
      <c r="H52" s="482"/>
      <c r="I52" s="482"/>
      <c r="J52" s="482"/>
      <c r="K52" s="482"/>
      <c r="L52" s="482"/>
      <c r="M52" s="482"/>
      <c r="N52" s="482"/>
      <c r="O52" s="482"/>
      <c r="P52" s="482"/>
      <c r="Q52" s="482"/>
      <c r="R52" s="482"/>
      <c r="S52" s="464" t="s">
        <v>56</v>
      </c>
      <c r="T52" s="464"/>
      <c r="U52" s="654">
        <f>'2.23'!K20</f>
        <v>332</v>
      </c>
      <c r="V52" s="654"/>
      <c r="W52" s="654"/>
      <c r="X52" s="440">
        <v>46.53</v>
      </c>
      <c r="Y52" s="441">
        <v>46.53</v>
      </c>
      <c r="Z52" s="442">
        <v>46.53</v>
      </c>
      <c r="AA52" s="439">
        <f>U52*X52</f>
        <v>15447.96</v>
      </c>
      <c r="AB52" s="439"/>
      <c r="AC52" s="439"/>
      <c r="AD52" s="439"/>
      <c r="AE52" s="439">
        <f t="shared" ref="AE52:AE60" si="9">X52*$AI$12+X52</f>
        <v>57.19</v>
      </c>
      <c r="AF52" s="439"/>
      <c r="AG52" s="439"/>
      <c r="AH52" s="439">
        <f>U52*AE52</f>
        <v>18987.080000000002</v>
      </c>
      <c r="AI52" s="439"/>
      <c r="AJ52" s="439"/>
      <c r="AK52" s="439"/>
      <c r="AL52" s="439"/>
      <c r="AM52" s="504"/>
      <c r="AN52" s="254">
        <v>46.53</v>
      </c>
      <c r="AO52" s="141">
        <f>X52-AN52</f>
        <v>0</v>
      </c>
      <c r="AP52" s="215" t="str">
        <f>IF(X52&lt;(ROUND(0.75*AN52,2)),"APRESENTAR COMPOSIÇÃO","OK")</f>
        <v>OK</v>
      </c>
      <c r="AQ52" s="216"/>
      <c r="AR52" s="213"/>
    </row>
    <row r="53" spans="1:52" s="214" customFormat="1" ht="63.75" customHeight="1">
      <c r="A53" s="245" t="s">
        <v>285</v>
      </c>
      <c r="B53" s="518">
        <v>94273</v>
      </c>
      <c r="C53" s="518"/>
      <c r="D53" s="465" t="s">
        <v>7</v>
      </c>
      <c r="E53" s="465"/>
      <c r="F53" s="482" t="s">
        <v>429</v>
      </c>
      <c r="G53" s="482"/>
      <c r="H53" s="482"/>
      <c r="I53" s="482"/>
      <c r="J53" s="482"/>
      <c r="K53" s="482"/>
      <c r="L53" s="482"/>
      <c r="M53" s="482"/>
      <c r="N53" s="482"/>
      <c r="O53" s="482"/>
      <c r="P53" s="482"/>
      <c r="Q53" s="482"/>
      <c r="R53" s="482"/>
      <c r="S53" s="464" t="s">
        <v>56</v>
      </c>
      <c r="T53" s="464"/>
      <c r="U53" s="654">
        <f>'2.24'!K20</f>
        <v>17656.400000000001</v>
      </c>
      <c r="V53" s="654"/>
      <c r="W53" s="654"/>
      <c r="X53" s="440">
        <v>64.41</v>
      </c>
      <c r="Y53" s="441">
        <v>64.41</v>
      </c>
      <c r="Z53" s="442">
        <v>64.41</v>
      </c>
      <c r="AA53" s="439">
        <f>U53*X53</f>
        <v>1137248.72</v>
      </c>
      <c r="AB53" s="439"/>
      <c r="AC53" s="439"/>
      <c r="AD53" s="439"/>
      <c r="AE53" s="439">
        <f t="shared" si="9"/>
        <v>79.17</v>
      </c>
      <c r="AF53" s="439"/>
      <c r="AG53" s="439"/>
      <c r="AH53" s="439">
        <f>U53*AE53</f>
        <v>1397857.19</v>
      </c>
      <c r="AI53" s="439"/>
      <c r="AJ53" s="439"/>
      <c r="AK53" s="439"/>
      <c r="AL53" s="439"/>
      <c r="AM53" s="504"/>
      <c r="AN53" s="254">
        <v>64.41</v>
      </c>
      <c r="AO53" s="141">
        <f>X53-AN53</f>
        <v>0</v>
      </c>
      <c r="AP53" s="215" t="str">
        <f>IF(X53&lt;(ROUND(0.75*AN53,2)),"APRESENTAR COMPOSIÇÃO","OK")</f>
        <v>OK</v>
      </c>
      <c r="AQ53" s="216"/>
      <c r="AR53" s="213"/>
    </row>
    <row r="54" spans="1:52" s="214" customFormat="1" ht="51" customHeight="1">
      <c r="A54" s="245" t="s">
        <v>286</v>
      </c>
      <c r="B54" s="458">
        <v>95878</v>
      </c>
      <c r="C54" s="459"/>
      <c r="D54" s="528" t="s">
        <v>7</v>
      </c>
      <c r="E54" s="529"/>
      <c r="F54" s="508" t="s">
        <v>453</v>
      </c>
      <c r="G54" s="509"/>
      <c r="H54" s="509"/>
      <c r="I54" s="509"/>
      <c r="J54" s="509"/>
      <c r="K54" s="509"/>
      <c r="L54" s="509"/>
      <c r="M54" s="509"/>
      <c r="N54" s="509"/>
      <c r="O54" s="509"/>
      <c r="P54" s="509"/>
      <c r="Q54" s="509"/>
      <c r="R54" s="510"/>
      <c r="S54" s="526" t="s">
        <v>39</v>
      </c>
      <c r="T54" s="527"/>
      <c r="U54" s="523">
        <f>'2.25'!K20</f>
        <v>25425.3</v>
      </c>
      <c r="V54" s="524"/>
      <c r="W54" s="525"/>
      <c r="X54" s="440">
        <v>1.7</v>
      </c>
      <c r="Y54" s="441">
        <v>1.7</v>
      </c>
      <c r="Z54" s="442">
        <v>1.7</v>
      </c>
      <c r="AA54" s="476">
        <f>U54*X54</f>
        <v>43223.01</v>
      </c>
      <c r="AB54" s="477"/>
      <c r="AC54" s="477"/>
      <c r="AD54" s="478"/>
      <c r="AE54" s="476">
        <f t="shared" si="9"/>
        <v>2.09</v>
      </c>
      <c r="AF54" s="477"/>
      <c r="AG54" s="478"/>
      <c r="AH54" s="476">
        <f>U54*AE54</f>
        <v>53138.879999999997</v>
      </c>
      <c r="AI54" s="477"/>
      <c r="AJ54" s="477"/>
      <c r="AK54" s="477"/>
      <c r="AL54" s="477"/>
      <c r="AM54" s="479"/>
      <c r="AN54" s="254">
        <v>1.7</v>
      </c>
      <c r="AO54" s="141">
        <f>X54-AN54</f>
        <v>0</v>
      </c>
      <c r="AP54" s="215" t="str">
        <f>IF(X54&lt;(ROUND(0.75*AN54,2)),"APRESENTAR COMPOSIÇÃO","OK")</f>
        <v>OK</v>
      </c>
      <c r="AQ54" s="216"/>
      <c r="AR54" s="213"/>
    </row>
    <row r="55" spans="1:52" s="214" customFormat="1" ht="53.25" customHeight="1">
      <c r="A55" s="245" t="s">
        <v>287</v>
      </c>
      <c r="B55" s="473" t="s">
        <v>125</v>
      </c>
      <c r="C55" s="474"/>
      <c r="D55" s="540" t="s">
        <v>47</v>
      </c>
      <c r="E55" s="541"/>
      <c r="F55" s="460" t="s">
        <v>328</v>
      </c>
      <c r="G55" s="461"/>
      <c r="H55" s="461"/>
      <c r="I55" s="461"/>
      <c r="J55" s="461"/>
      <c r="K55" s="461"/>
      <c r="L55" s="461"/>
      <c r="M55" s="461"/>
      <c r="N55" s="461"/>
      <c r="O55" s="461"/>
      <c r="P55" s="461"/>
      <c r="Q55" s="461"/>
      <c r="R55" s="462"/>
      <c r="S55" s="526" t="s">
        <v>54</v>
      </c>
      <c r="T55" s="527"/>
      <c r="U55" s="446">
        <f>'2.26'!K20</f>
        <v>222.46</v>
      </c>
      <c r="V55" s="446"/>
      <c r="W55" s="446"/>
      <c r="X55" s="440">
        <v>7.6</v>
      </c>
      <c r="Y55" s="441">
        <v>7.6</v>
      </c>
      <c r="Z55" s="442">
        <v>7.6</v>
      </c>
      <c r="AA55" s="439">
        <f t="shared" ref="AA55:AA56" si="10">U55*X55</f>
        <v>1690.7</v>
      </c>
      <c r="AB55" s="439"/>
      <c r="AC55" s="439"/>
      <c r="AD55" s="439"/>
      <c r="AE55" s="439">
        <f t="shared" si="9"/>
        <v>9.34</v>
      </c>
      <c r="AF55" s="439"/>
      <c r="AG55" s="439"/>
      <c r="AH55" s="439">
        <f t="shared" ref="AH55:AH56" si="11">U55*AE55</f>
        <v>2077.7800000000002</v>
      </c>
      <c r="AI55" s="439"/>
      <c r="AJ55" s="439"/>
      <c r="AK55" s="439"/>
      <c r="AL55" s="439"/>
      <c r="AM55" s="504"/>
      <c r="AN55" s="254">
        <v>7.6</v>
      </c>
      <c r="AO55" s="141">
        <f t="shared" ref="AO55:AO56" si="12">X55-AN55</f>
        <v>0</v>
      </c>
      <c r="AP55" s="215" t="str">
        <f t="shared" ref="AP55:AP56" si="13">IF(X55&lt;(ROUND(0.75*AN55,2)),"APRESENTAR COMPOSIÇÃO","OK")</f>
        <v>OK</v>
      </c>
      <c r="AQ55" s="216"/>
      <c r="AR55" s="213"/>
    </row>
    <row r="56" spans="1:52" s="214" customFormat="1" ht="48.75" customHeight="1">
      <c r="A56" s="245" t="s">
        <v>288</v>
      </c>
      <c r="B56" s="470">
        <v>95875</v>
      </c>
      <c r="C56" s="471"/>
      <c r="D56" s="506" t="s">
        <v>7</v>
      </c>
      <c r="E56" s="507"/>
      <c r="F56" s="508" t="s">
        <v>455</v>
      </c>
      <c r="G56" s="509"/>
      <c r="H56" s="509"/>
      <c r="I56" s="509"/>
      <c r="J56" s="509"/>
      <c r="K56" s="509"/>
      <c r="L56" s="509"/>
      <c r="M56" s="509"/>
      <c r="N56" s="509"/>
      <c r="O56" s="509"/>
      <c r="P56" s="509"/>
      <c r="Q56" s="509"/>
      <c r="R56" s="510"/>
      <c r="S56" s="470" t="s">
        <v>55</v>
      </c>
      <c r="T56" s="471"/>
      <c r="U56" s="446">
        <f>'2.27'!K20</f>
        <v>4171.13</v>
      </c>
      <c r="V56" s="446"/>
      <c r="W56" s="446"/>
      <c r="X56" s="440">
        <v>2.5299999999999998</v>
      </c>
      <c r="Y56" s="441">
        <v>2.5299999999999998</v>
      </c>
      <c r="Z56" s="442">
        <v>2.5299999999999998</v>
      </c>
      <c r="AA56" s="439">
        <f t="shared" si="10"/>
        <v>10552.96</v>
      </c>
      <c r="AB56" s="439"/>
      <c r="AC56" s="439"/>
      <c r="AD56" s="439"/>
      <c r="AE56" s="439">
        <f t="shared" si="9"/>
        <v>3.11</v>
      </c>
      <c r="AF56" s="439"/>
      <c r="AG56" s="439"/>
      <c r="AH56" s="439">
        <f t="shared" si="11"/>
        <v>12972.21</v>
      </c>
      <c r="AI56" s="439"/>
      <c r="AJ56" s="439"/>
      <c r="AK56" s="439"/>
      <c r="AL56" s="439"/>
      <c r="AM56" s="504"/>
      <c r="AN56" s="254">
        <v>2.5299999999999998</v>
      </c>
      <c r="AO56" s="141">
        <f t="shared" si="12"/>
        <v>0</v>
      </c>
      <c r="AP56" s="215" t="str">
        <f t="shared" si="13"/>
        <v>OK</v>
      </c>
      <c r="AQ56" s="216"/>
      <c r="AR56" s="213"/>
    </row>
    <row r="57" spans="1:52" s="214" customFormat="1" ht="36.75" customHeight="1">
      <c r="A57" s="245" t="s">
        <v>289</v>
      </c>
      <c r="B57" s="467" t="s">
        <v>330</v>
      </c>
      <c r="C57" s="467"/>
      <c r="D57" s="468" t="s">
        <v>47</v>
      </c>
      <c r="E57" s="468"/>
      <c r="F57" s="466" t="s">
        <v>329</v>
      </c>
      <c r="G57" s="466"/>
      <c r="H57" s="466"/>
      <c r="I57" s="466"/>
      <c r="J57" s="466"/>
      <c r="K57" s="466"/>
      <c r="L57" s="466"/>
      <c r="M57" s="466"/>
      <c r="N57" s="466"/>
      <c r="O57" s="466"/>
      <c r="P57" s="466"/>
      <c r="Q57" s="466"/>
      <c r="R57" s="466"/>
      <c r="S57" s="464" t="s">
        <v>54</v>
      </c>
      <c r="T57" s="464"/>
      <c r="U57" s="446">
        <f>'2.28'!K20</f>
        <v>177.97</v>
      </c>
      <c r="V57" s="446"/>
      <c r="W57" s="446"/>
      <c r="X57" s="440">
        <v>49.19</v>
      </c>
      <c r="Y57" s="441">
        <v>49.19</v>
      </c>
      <c r="Z57" s="442">
        <v>49.19</v>
      </c>
      <c r="AA57" s="439">
        <f t="shared" si="5"/>
        <v>8754.34</v>
      </c>
      <c r="AB57" s="439"/>
      <c r="AC57" s="439"/>
      <c r="AD57" s="439"/>
      <c r="AE57" s="439">
        <f t="shared" si="9"/>
        <v>60.46</v>
      </c>
      <c r="AF57" s="439"/>
      <c r="AG57" s="439"/>
      <c r="AH57" s="439">
        <f t="shared" si="6"/>
        <v>10760.07</v>
      </c>
      <c r="AI57" s="439"/>
      <c r="AJ57" s="439"/>
      <c r="AK57" s="439"/>
      <c r="AL57" s="439"/>
      <c r="AM57" s="504"/>
      <c r="AN57" s="254">
        <v>49.19</v>
      </c>
      <c r="AO57" s="141">
        <f t="shared" si="3"/>
        <v>0</v>
      </c>
      <c r="AP57" s="215" t="str">
        <f t="shared" si="4"/>
        <v>OK</v>
      </c>
      <c r="AQ57" s="216"/>
      <c r="AR57" s="217"/>
      <c r="AT57" s="212"/>
      <c r="AU57" s="212"/>
      <c r="AV57" s="212"/>
      <c r="AW57" s="212"/>
      <c r="AX57" s="212"/>
      <c r="AY57" s="212"/>
      <c r="AZ57" s="212"/>
    </row>
    <row r="58" spans="1:52" s="214" customFormat="1" ht="39" customHeight="1">
      <c r="A58" s="245" t="s">
        <v>290</v>
      </c>
      <c r="B58" s="475" t="s">
        <v>331</v>
      </c>
      <c r="C58" s="475"/>
      <c r="D58" s="468" t="s">
        <v>47</v>
      </c>
      <c r="E58" s="468"/>
      <c r="F58" s="482" t="s">
        <v>187</v>
      </c>
      <c r="G58" s="483"/>
      <c r="H58" s="483"/>
      <c r="I58" s="483"/>
      <c r="J58" s="483"/>
      <c r="K58" s="483"/>
      <c r="L58" s="483"/>
      <c r="M58" s="483"/>
      <c r="N58" s="483"/>
      <c r="O58" s="483"/>
      <c r="P58" s="483"/>
      <c r="Q58" s="483"/>
      <c r="R58" s="483"/>
      <c r="S58" s="464" t="s">
        <v>54</v>
      </c>
      <c r="T58" s="464"/>
      <c r="U58" s="446">
        <f>'2.29'!K20</f>
        <v>44.49</v>
      </c>
      <c r="V58" s="446"/>
      <c r="W58" s="446"/>
      <c r="X58" s="440">
        <v>77.290000000000006</v>
      </c>
      <c r="Y58" s="441">
        <v>77.290000000000006</v>
      </c>
      <c r="Z58" s="442">
        <v>77.290000000000006</v>
      </c>
      <c r="AA58" s="439">
        <f t="shared" si="5"/>
        <v>3438.63</v>
      </c>
      <c r="AB58" s="439"/>
      <c r="AC58" s="439"/>
      <c r="AD58" s="439"/>
      <c r="AE58" s="439">
        <f t="shared" si="9"/>
        <v>95</v>
      </c>
      <c r="AF58" s="439"/>
      <c r="AG58" s="439"/>
      <c r="AH58" s="439">
        <f t="shared" si="6"/>
        <v>4226.55</v>
      </c>
      <c r="AI58" s="439"/>
      <c r="AJ58" s="439"/>
      <c r="AK58" s="439"/>
      <c r="AL58" s="439"/>
      <c r="AM58" s="504"/>
      <c r="AN58" s="254">
        <v>77.290000000000006</v>
      </c>
      <c r="AO58" s="141">
        <f t="shared" si="3"/>
        <v>0</v>
      </c>
      <c r="AP58" s="215" t="str">
        <f t="shared" si="4"/>
        <v>OK</v>
      </c>
      <c r="AQ58" s="216"/>
      <c r="AR58" s="213"/>
    </row>
    <row r="59" spans="1:52" s="214" customFormat="1" ht="32.25" customHeight="1">
      <c r="A59" s="243" t="s">
        <v>40</v>
      </c>
      <c r="B59" s="463"/>
      <c r="C59" s="463"/>
      <c r="D59" s="469"/>
      <c r="E59" s="469"/>
      <c r="F59" s="451" t="s">
        <v>126</v>
      </c>
      <c r="G59" s="451"/>
      <c r="H59" s="451"/>
      <c r="I59" s="451"/>
      <c r="J59" s="451"/>
      <c r="K59" s="451"/>
      <c r="L59" s="451"/>
      <c r="M59" s="451"/>
      <c r="N59" s="451"/>
      <c r="O59" s="451"/>
      <c r="P59" s="451"/>
      <c r="Q59" s="451"/>
      <c r="R59" s="451"/>
      <c r="S59" s="445"/>
      <c r="T59" s="445"/>
      <c r="U59" s="444"/>
      <c r="V59" s="444"/>
      <c r="W59" s="444"/>
      <c r="X59" s="503"/>
      <c r="Y59" s="503"/>
      <c r="Z59" s="503"/>
      <c r="AA59" s="481">
        <f>SUM(AA60:AD67)</f>
        <v>93576.23</v>
      </c>
      <c r="AB59" s="481"/>
      <c r="AC59" s="481"/>
      <c r="AD59" s="481"/>
      <c r="AE59" s="503">
        <f t="shared" si="9"/>
        <v>0</v>
      </c>
      <c r="AF59" s="503"/>
      <c r="AG59" s="503"/>
      <c r="AH59" s="488">
        <f>SUM(AH60:AM67)</f>
        <v>115015.19</v>
      </c>
      <c r="AI59" s="489"/>
      <c r="AJ59" s="489"/>
      <c r="AK59" s="489"/>
      <c r="AL59" s="489"/>
      <c r="AM59" s="490"/>
      <c r="AN59" s="255"/>
      <c r="AO59" s="141">
        <f t="shared" si="3"/>
        <v>0</v>
      </c>
      <c r="AP59" s="215" t="str">
        <f t="shared" si="4"/>
        <v>OK</v>
      </c>
      <c r="AQ59" s="212"/>
      <c r="AR59" s="213"/>
    </row>
    <row r="60" spans="1:52" s="214" customFormat="1" ht="48.75" customHeight="1">
      <c r="A60" s="245" t="s">
        <v>231</v>
      </c>
      <c r="B60" s="470" t="s">
        <v>127</v>
      </c>
      <c r="C60" s="471"/>
      <c r="D60" s="506" t="s">
        <v>47</v>
      </c>
      <c r="E60" s="507"/>
      <c r="F60" s="508" t="s">
        <v>242</v>
      </c>
      <c r="G60" s="509"/>
      <c r="H60" s="509"/>
      <c r="I60" s="509"/>
      <c r="J60" s="509"/>
      <c r="K60" s="509"/>
      <c r="L60" s="509"/>
      <c r="M60" s="509"/>
      <c r="N60" s="509"/>
      <c r="O60" s="509"/>
      <c r="P60" s="509"/>
      <c r="Q60" s="509"/>
      <c r="R60" s="510"/>
      <c r="S60" s="470" t="s">
        <v>54</v>
      </c>
      <c r="T60" s="471"/>
      <c r="U60" s="446">
        <f>'3.1'!K20</f>
        <v>165.41</v>
      </c>
      <c r="V60" s="446"/>
      <c r="W60" s="446"/>
      <c r="X60" s="440">
        <v>9.5</v>
      </c>
      <c r="Y60" s="441">
        <v>9.5</v>
      </c>
      <c r="Z60" s="442">
        <v>9.5</v>
      </c>
      <c r="AA60" s="439">
        <f t="shared" ref="AA60" si="14">U60*X60</f>
        <v>1571.4</v>
      </c>
      <c r="AB60" s="439"/>
      <c r="AC60" s="439"/>
      <c r="AD60" s="439"/>
      <c r="AE60" s="439">
        <f t="shared" si="9"/>
        <v>11.68</v>
      </c>
      <c r="AF60" s="439"/>
      <c r="AG60" s="439"/>
      <c r="AH60" s="439">
        <f t="shared" ref="AH60" si="15">U60*AE60</f>
        <v>1931.99</v>
      </c>
      <c r="AI60" s="439"/>
      <c r="AJ60" s="439"/>
      <c r="AK60" s="439"/>
      <c r="AL60" s="439"/>
      <c r="AM60" s="504"/>
      <c r="AN60" s="254">
        <v>9.5</v>
      </c>
      <c r="AO60" s="141">
        <f t="shared" si="3"/>
        <v>0</v>
      </c>
      <c r="AP60" s="215" t="str">
        <f t="shared" si="4"/>
        <v>OK</v>
      </c>
      <c r="AQ60" s="216"/>
      <c r="AR60" s="213"/>
    </row>
    <row r="61" spans="1:52" s="214" customFormat="1" ht="36.75" customHeight="1">
      <c r="A61" s="245" t="s">
        <v>232</v>
      </c>
      <c r="B61" s="467">
        <v>97662</v>
      </c>
      <c r="C61" s="467"/>
      <c r="D61" s="465" t="s">
        <v>7</v>
      </c>
      <c r="E61" s="465"/>
      <c r="F61" s="472" t="s">
        <v>430</v>
      </c>
      <c r="G61" s="472"/>
      <c r="H61" s="472"/>
      <c r="I61" s="472"/>
      <c r="J61" s="472"/>
      <c r="K61" s="472"/>
      <c r="L61" s="472"/>
      <c r="M61" s="472"/>
      <c r="N61" s="472"/>
      <c r="O61" s="472"/>
      <c r="P61" s="472"/>
      <c r="Q61" s="472"/>
      <c r="R61" s="472"/>
      <c r="S61" s="464" t="s">
        <v>56</v>
      </c>
      <c r="T61" s="464"/>
      <c r="U61" s="446">
        <f>'3.2'!K20</f>
        <v>1378.36</v>
      </c>
      <c r="V61" s="446"/>
      <c r="W61" s="446"/>
      <c r="X61" s="440">
        <v>0.54</v>
      </c>
      <c r="Y61" s="441">
        <v>0.54</v>
      </c>
      <c r="Z61" s="442">
        <v>0.54</v>
      </c>
      <c r="AA61" s="439">
        <f>U61*X61</f>
        <v>744.31</v>
      </c>
      <c r="AB61" s="439"/>
      <c r="AC61" s="439"/>
      <c r="AD61" s="439"/>
      <c r="AE61" s="439">
        <f>X61*$AI$12+X61</f>
        <v>0.66</v>
      </c>
      <c r="AF61" s="439"/>
      <c r="AG61" s="439"/>
      <c r="AH61" s="439">
        <f>U61*AE61</f>
        <v>909.72</v>
      </c>
      <c r="AI61" s="439"/>
      <c r="AJ61" s="439"/>
      <c r="AK61" s="439"/>
      <c r="AL61" s="439"/>
      <c r="AM61" s="504"/>
      <c r="AN61" s="254">
        <v>0.54</v>
      </c>
      <c r="AO61" s="141">
        <f t="shared" si="3"/>
        <v>0</v>
      </c>
      <c r="AP61" s="215" t="str">
        <f t="shared" si="4"/>
        <v>OK</v>
      </c>
      <c r="AQ61" s="216"/>
      <c r="AR61" s="217"/>
      <c r="AT61" s="212"/>
      <c r="AU61" s="212"/>
      <c r="AV61" s="212"/>
      <c r="AW61" s="212"/>
      <c r="AX61" s="212"/>
      <c r="AY61" s="212"/>
      <c r="AZ61" s="212"/>
    </row>
    <row r="62" spans="1:52" s="214" customFormat="1" ht="36.75" customHeight="1">
      <c r="A62" s="245" t="s">
        <v>233</v>
      </c>
      <c r="B62" s="467" t="s">
        <v>128</v>
      </c>
      <c r="C62" s="467"/>
      <c r="D62" s="468" t="s">
        <v>47</v>
      </c>
      <c r="E62" s="468"/>
      <c r="F62" s="472" t="s">
        <v>142</v>
      </c>
      <c r="G62" s="472"/>
      <c r="H62" s="472"/>
      <c r="I62" s="472"/>
      <c r="J62" s="472"/>
      <c r="K62" s="472"/>
      <c r="L62" s="472"/>
      <c r="M62" s="472"/>
      <c r="N62" s="472"/>
      <c r="O62" s="472"/>
      <c r="P62" s="472"/>
      <c r="Q62" s="472"/>
      <c r="R62" s="472"/>
      <c r="S62" s="464" t="s">
        <v>53</v>
      </c>
      <c r="T62" s="464"/>
      <c r="U62" s="446">
        <f>'3.3'!K20</f>
        <v>413.51</v>
      </c>
      <c r="V62" s="446"/>
      <c r="W62" s="446"/>
      <c r="X62" s="440">
        <v>26.06</v>
      </c>
      <c r="Y62" s="441">
        <v>26.06</v>
      </c>
      <c r="Z62" s="442">
        <v>26.06</v>
      </c>
      <c r="AA62" s="439">
        <f t="shared" ref="AA62:AA67" si="16">U62*X62</f>
        <v>10776.07</v>
      </c>
      <c r="AB62" s="439"/>
      <c r="AC62" s="439"/>
      <c r="AD62" s="439"/>
      <c r="AE62" s="439">
        <f t="shared" ref="AE62:AE67" si="17">X62*$AI$12+X62</f>
        <v>32.03</v>
      </c>
      <c r="AF62" s="439"/>
      <c r="AG62" s="439"/>
      <c r="AH62" s="439">
        <f t="shared" ref="AH62:AH67" si="18">U62*AE62</f>
        <v>13244.73</v>
      </c>
      <c r="AI62" s="439"/>
      <c r="AJ62" s="439"/>
      <c r="AK62" s="439"/>
      <c r="AL62" s="439"/>
      <c r="AM62" s="504"/>
      <c r="AN62" s="254">
        <v>26.06</v>
      </c>
      <c r="AO62" s="141">
        <f t="shared" si="3"/>
        <v>0</v>
      </c>
      <c r="AP62" s="215" t="str">
        <f t="shared" si="4"/>
        <v>OK</v>
      </c>
      <c r="AQ62" s="216"/>
      <c r="AR62" s="217"/>
      <c r="AT62" s="212"/>
      <c r="AU62" s="212"/>
      <c r="AV62" s="212"/>
      <c r="AW62" s="212"/>
      <c r="AX62" s="212"/>
      <c r="AY62" s="212"/>
      <c r="AZ62" s="212"/>
    </row>
    <row r="63" spans="1:52" s="214" customFormat="1" ht="36.75" customHeight="1">
      <c r="A63" s="245" t="s">
        <v>234</v>
      </c>
      <c r="B63" s="467" t="s">
        <v>129</v>
      </c>
      <c r="C63" s="467"/>
      <c r="D63" s="468" t="s">
        <v>47</v>
      </c>
      <c r="E63" s="468"/>
      <c r="F63" s="472" t="s">
        <v>132</v>
      </c>
      <c r="G63" s="472"/>
      <c r="H63" s="472"/>
      <c r="I63" s="472"/>
      <c r="J63" s="472"/>
      <c r="K63" s="472"/>
      <c r="L63" s="472"/>
      <c r="M63" s="472"/>
      <c r="N63" s="472"/>
      <c r="O63" s="472"/>
      <c r="P63" s="472"/>
      <c r="Q63" s="472"/>
      <c r="R63" s="472"/>
      <c r="S63" s="464" t="s">
        <v>56</v>
      </c>
      <c r="T63" s="464"/>
      <c r="U63" s="446">
        <f>'3.4'!K20</f>
        <v>810.8</v>
      </c>
      <c r="V63" s="446"/>
      <c r="W63" s="446"/>
      <c r="X63" s="440">
        <v>56.54</v>
      </c>
      <c r="Y63" s="441">
        <v>56.54</v>
      </c>
      <c r="Z63" s="442">
        <v>56.54</v>
      </c>
      <c r="AA63" s="439">
        <f t="shared" si="16"/>
        <v>45842.63</v>
      </c>
      <c r="AB63" s="439"/>
      <c r="AC63" s="439"/>
      <c r="AD63" s="439"/>
      <c r="AE63" s="439">
        <f t="shared" si="17"/>
        <v>69.5</v>
      </c>
      <c r="AF63" s="439"/>
      <c r="AG63" s="439"/>
      <c r="AH63" s="439">
        <f t="shared" si="18"/>
        <v>56350.6</v>
      </c>
      <c r="AI63" s="439"/>
      <c r="AJ63" s="439"/>
      <c r="AK63" s="439"/>
      <c r="AL63" s="439"/>
      <c r="AM63" s="504"/>
      <c r="AN63" s="254">
        <v>56.54</v>
      </c>
      <c r="AO63" s="141">
        <f t="shared" si="3"/>
        <v>0</v>
      </c>
      <c r="AP63" s="215" t="str">
        <f t="shared" si="4"/>
        <v>OK</v>
      </c>
      <c r="AQ63" s="216"/>
      <c r="AR63" s="217"/>
      <c r="AT63" s="212"/>
      <c r="AU63" s="212"/>
      <c r="AV63" s="212"/>
      <c r="AW63" s="212"/>
      <c r="AX63" s="212"/>
      <c r="AY63" s="212"/>
      <c r="AZ63" s="212"/>
    </row>
    <row r="64" spans="1:52" s="214" customFormat="1" ht="36.75" customHeight="1">
      <c r="A64" s="245" t="s">
        <v>235</v>
      </c>
      <c r="B64" s="467" t="s">
        <v>130</v>
      </c>
      <c r="C64" s="467"/>
      <c r="D64" s="468" t="s">
        <v>47</v>
      </c>
      <c r="E64" s="468"/>
      <c r="F64" s="472" t="s">
        <v>133</v>
      </c>
      <c r="G64" s="472"/>
      <c r="H64" s="472"/>
      <c r="I64" s="472"/>
      <c r="J64" s="472"/>
      <c r="K64" s="472"/>
      <c r="L64" s="472"/>
      <c r="M64" s="472"/>
      <c r="N64" s="472"/>
      <c r="O64" s="472"/>
      <c r="P64" s="472"/>
      <c r="Q64" s="472"/>
      <c r="R64" s="472"/>
      <c r="S64" s="464" t="s">
        <v>56</v>
      </c>
      <c r="T64" s="464"/>
      <c r="U64" s="446">
        <f>'3.5'!K20</f>
        <v>567.55999999999995</v>
      </c>
      <c r="V64" s="446"/>
      <c r="W64" s="446"/>
      <c r="X64" s="440">
        <v>22.66</v>
      </c>
      <c r="Y64" s="441">
        <v>22.66</v>
      </c>
      <c r="Z64" s="442">
        <v>22.66</v>
      </c>
      <c r="AA64" s="439">
        <f t="shared" si="16"/>
        <v>12860.91</v>
      </c>
      <c r="AB64" s="439"/>
      <c r="AC64" s="439"/>
      <c r="AD64" s="439"/>
      <c r="AE64" s="439">
        <f t="shared" si="17"/>
        <v>27.85</v>
      </c>
      <c r="AF64" s="439"/>
      <c r="AG64" s="439"/>
      <c r="AH64" s="439">
        <f t="shared" si="18"/>
        <v>15806.55</v>
      </c>
      <c r="AI64" s="439"/>
      <c r="AJ64" s="439"/>
      <c r="AK64" s="439"/>
      <c r="AL64" s="439"/>
      <c r="AM64" s="504"/>
      <c r="AN64" s="254">
        <v>22.66</v>
      </c>
      <c r="AO64" s="141">
        <f t="shared" si="3"/>
        <v>0</v>
      </c>
      <c r="AP64" s="215" t="str">
        <f t="shared" si="4"/>
        <v>OK</v>
      </c>
      <c r="AQ64" s="216"/>
      <c r="AR64" s="217"/>
      <c r="AT64" s="212"/>
      <c r="AU64" s="212"/>
      <c r="AV64" s="212"/>
      <c r="AW64" s="212"/>
      <c r="AX64" s="212"/>
      <c r="AY64" s="212"/>
      <c r="AZ64" s="212"/>
    </row>
    <row r="65" spans="1:52" s="214" customFormat="1" ht="36.75" customHeight="1">
      <c r="A65" s="245" t="s">
        <v>236</v>
      </c>
      <c r="B65" s="467">
        <v>104031</v>
      </c>
      <c r="C65" s="467"/>
      <c r="D65" s="465" t="s">
        <v>7</v>
      </c>
      <c r="E65" s="465"/>
      <c r="F65" s="472" t="s">
        <v>134</v>
      </c>
      <c r="G65" s="472"/>
      <c r="H65" s="472"/>
      <c r="I65" s="472"/>
      <c r="J65" s="472"/>
      <c r="K65" s="472"/>
      <c r="L65" s="472"/>
      <c r="M65" s="472"/>
      <c r="N65" s="472"/>
      <c r="O65" s="472"/>
      <c r="P65" s="472"/>
      <c r="Q65" s="472"/>
      <c r="R65" s="472"/>
      <c r="S65" s="464" t="s">
        <v>27</v>
      </c>
      <c r="T65" s="464"/>
      <c r="U65" s="446">
        <f>'3.6'!K20</f>
        <v>162</v>
      </c>
      <c r="V65" s="446"/>
      <c r="W65" s="446"/>
      <c r="X65" s="440">
        <v>21.44</v>
      </c>
      <c r="Y65" s="441">
        <v>21.44</v>
      </c>
      <c r="Z65" s="442">
        <v>21.44</v>
      </c>
      <c r="AA65" s="439">
        <f t="shared" si="16"/>
        <v>3473.28</v>
      </c>
      <c r="AB65" s="439"/>
      <c r="AC65" s="439"/>
      <c r="AD65" s="439"/>
      <c r="AE65" s="439">
        <f t="shared" si="17"/>
        <v>26.35</v>
      </c>
      <c r="AF65" s="439"/>
      <c r="AG65" s="439"/>
      <c r="AH65" s="439">
        <f t="shared" si="18"/>
        <v>4268.7</v>
      </c>
      <c r="AI65" s="439"/>
      <c r="AJ65" s="439"/>
      <c r="AK65" s="439"/>
      <c r="AL65" s="439"/>
      <c r="AM65" s="504"/>
      <c r="AN65" s="254">
        <v>21.44</v>
      </c>
      <c r="AO65" s="141">
        <f t="shared" si="3"/>
        <v>0</v>
      </c>
      <c r="AP65" s="215" t="str">
        <f t="shared" si="4"/>
        <v>OK</v>
      </c>
      <c r="AQ65" s="216"/>
      <c r="AR65" s="217"/>
      <c r="AT65" s="212"/>
      <c r="AU65" s="212"/>
      <c r="AV65" s="212"/>
      <c r="AW65" s="212"/>
      <c r="AX65" s="212"/>
      <c r="AY65" s="212"/>
      <c r="AZ65" s="212"/>
    </row>
    <row r="66" spans="1:52" s="214" customFormat="1" ht="36.75" customHeight="1">
      <c r="A66" s="245" t="s">
        <v>237</v>
      </c>
      <c r="B66" s="467" t="s">
        <v>131</v>
      </c>
      <c r="C66" s="467"/>
      <c r="D66" s="468" t="s">
        <v>117</v>
      </c>
      <c r="E66" s="468"/>
      <c r="F66" s="472" t="s">
        <v>135</v>
      </c>
      <c r="G66" s="472"/>
      <c r="H66" s="472"/>
      <c r="I66" s="472"/>
      <c r="J66" s="472"/>
      <c r="K66" s="472"/>
      <c r="L66" s="472"/>
      <c r="M66" s="472"/>
      <c r="N66" s="472"/>
      <c r="O66" s="472"/>
      <c r="P66" s="472"/>
      <c r="Q66" s="472"/>
      <c r="R66" s="472"/>
      <c r="S66" s="464" t="s">
        <v>27</v>
      </c>
      <c r="T66" s="464"/>
      <c r="U66" s="446">
        <f>'3.7'!K20</f>
        <v>40</v>
      </c>
      <c r="V66" s="446"/>
      <c r="W66" s="446"/>
      <c r="X66" s="440">
        <v>142.85</v>
      </c>
      <c r="Y66" s="441">
        <v>142.85</v>
      </c>
      <c r="Z66" s="442">
        <v>142.85</v>
      </c>
      <c r="AA66" s="439">
        <f t="shared" si="16"/>
        <v>5714</v>
      </c>
      <c r="AB66" s="439"/>
      <c r="AC66" s="439"/>
      <c r="AD66" s="439"/>
      <c r="AE66" s="439">
        <f t="shared" si="17"/>
        <v>175.59</v>
      </c>
      <c r="AF66" s="439"/>
      <c r="AG66" s="439"/>
      <c r="AH66" s="439">
        <f t="shared" si="18"/>
        <v>7023.6</v>
      </c>
      <c r="AI66" s="439"/>
      <c r="AJ66" s="439"/>
      <c r="AK66" s="439"/>
      <c r="AL66" s="439"/>
      <c r="AM66" s="504"/>
      <c r="AN66" s="254">
        <v>142.85</v>
      </c>
      <c r="AO66" s="141">
        <f t="shared" si="3"/>
        <v>0</v>
      </c>
      <c r="AP66" s="215" t="str">
        <f t="shared" si="4"/>
        <v>OK</v>
      </c>
      <c r="AQ66" s="216"/>
      <c r="AR66" s="217"/>
      <c r="AT66" s="212"/>
      <c r="AU66" s="212"/>
      <c r="AV66" s="212"/>
      <c r="AW66" s="212"/>
      <c r="AX66" s="212"/>
      <c r="AY66" s="212"/>
      <c r="AZ66" s="212"/>
    </row>
    <row r="67" spans="1:52" s="214" customFormat="1" ht="36.75" customHeight="1">
      <c r="A67" s="245" t="s">
        <v>121</v>
      </c>
      <c r="B67" s="467" t="s">
        <v>186</v>
      </c>
      <c r="C67" s="467"/>
      <c r="D67" s="639" t="s">
        <v>47</v>
      </c>
      <c r="E67" s="639"/>
      <c r="F67" s="472" t="s">
        <v>187</v>
      </c>
      <c r="G67" s="472"/>
      <c r="H67" s="472"/>
      <c r="I67" s="472"/>
      <c r="J67" s="472"/>
      <c r="K67" s="472"/>
      <c r="L67" s="472"/>
      <c r="M67" s="472"/>
      <c r="N67" s="472"/>
      <c r="O67" s="472"/>
      <c r="P67" s="472"/>
      <c r="Q67" s="472"/>
      <c r="R67" s="472"/>
      <c r="S67" s="464" t="s">
        <v>54</v>
      </c>
      <c r="T67" s="464"/>
      <c r="U67" s="446">
        <f>'3.8'!K20</f>
        <v>162.94</v>
      </c>
      <c r="V67" s="446"/>
      <c r="W67" s="446"/>
      <c r="X67" s="440">
        <v>77.290000000000006</v>
      </c>
      <c r="Y67" s="441">
        <v>77.290000000000006</v>
      </c>
      <c r="Z67" s="442">
        <v>77.290000000000006</v>
      </c>
      <c r="AA67" s="439">
        <f t="shared" si="16"/>
        <v>12593.63</v>
      </c>
      <c r="AB67" s="439"/>
      <c r="AC67" s="439"/>
      <c r="AD67" s="439"/>
      <c r="AE67" s="439">
        <f t="shared" si="17"/>
        <v>95</v>
      </c>
      <c r="AF67" s="439"/>
      <c r="AG67" s="439"/>
      <c r="AH67" s="439">
        <f t="shared" si="18"/>
        <v>15479.3</v>
      </c>
      <c r="AI67" s="439"/>
      <c r="AJ67" s="439"/>
      <c r="AK67" s="439"/>
      <c r="AL67" s="439"/>
      <c r="AM67" s="504"/>
      <c r="AN67" s="254">
        <v>77.290000000000006</v>
      </c>
      <c r="AO67" s="141">
        <f t="shared" si="3"/>
        <v>0</v>
      </c>
      <c r="AP67" s="215" t="str">
        <f t="shared" si="4"/>
        <v>OK</v>
      </c>
      <c r="AQ67" s="216"/>
      <c r="AR67" s="217"/>
      <c r="AT67" s="212"/>
      <c r="AU67" s="212"/>
      <c r="AV67" s="212"/>
      <c r="AW67" s="212"/>
      <c r="AX67" s="212"/>
      <c r="AY67" s="212"/>
      <c r="AZ67" s="212"/>
    </row>
    <row r="68" spans="1:52" s="214" customFormat="1" ht="32.25" customHeight="1">
      <c r="A68" s="243" t="s">
        <v>110</v>
      </c>
      <c r="B68" s="463"/>
      <c r="C68" s="463"/>
      <c r="D68" s="469"/>
      <c r="E68" s="469"/>
      <c r="F68" s="451" t="s">
        <v>251</v>
      </c>
      <c r="G68" s="451"/>
      <c r="H68" s="451"/>
      <c r="I68" s="451"/>
      <c r="J68" s="451"/>
      <c r="K68" s="451"/>
      <c r="L68" s="451"/>
      <c r="M68" s="451"/>
      <c r="N68" s="451"/>
      <c r="O68" s="451"/>
      <c r="P68" s="451"/>
      <c r="Q68" s="451"/>
      <c r="R68" s="451"/>
      <c r="S68" s="445"/>
      <c r="T68" s="445"/>
      <c r="U68" s="444"/>
      <c r="V68" s="444"/>
      <c r="W68" s="444"/>
      <c r="X68" s="503"/>
      <c r="Y68" s="503"/>
      <c r="Z68" s="503"/>
      <c r="AA68" s="481">
        <f>SUM(AA69:AD82)</f>
        <v>4014585.59</v>
      </c>
      <c r="AB68" s="481"/>
      <c r="AC68" s="481"/>
      <c r="AD68" s="481"/>
      <c r="AE68" s="503"/>
      <c r="AF68" s="503"/>
      <c r="AG68" s="503"/>
      <c r="AH68" s="488">
        <f>SUM(AH69:AM82)</f>
        <v>4934959.2</v>
      </c>
      <c r="AI68" s="489"/>
      <c r="AJ68" s="489"/>
      <c r="AK68" s="489"/>
      <c r="AL68" s="489"/>
      <c r="AM68" s="490"/>
      <c r="AN68" s="255"/>
      <c r="AO68" s="141">
        <f t="shared" si="3"/>
        <v>0</v>
      </c>
      <c r="AP68" s="215" t="str">
        <f t="shared" si="4"/>
        <v>OK</v>
      </c>
      <c r="AQ68" s="212"/>
      <c r="AR68" s="213"/>
    </row>
    <row r="69" spans="1:52" s="214" customFormat="1" ht="36.75" customHeight="1">
      <c r="A69" s="245" t="s">
        <v>111</v>
      </c>
      <c r="B69" s="467" t="s">
        <v>204</v>
      </c>
      <c r="C69" s="467"/>
      <c r="D69" s="465" t="s">
        <v>47</v>
      </c>
      <c r="E69" s="465"/>
      <c r="F69" s="472" t="s">
        <v>332</v>
      </c>
      <c r="G69" s="472"/>
      <c r="H69" s="472"/>
      <c r="I69" s="472"/>
      <c r="J69" s="472"/>
      <c r="K69" s="472"/>
      <c r="L69" s="472"/>
      <c r="M69" s="472"/>
      <c r="N69" s="472"/>
      <c r="O69" s="472"/>
      <c r="P69" s="472"/>
      <c r="Q69" s="472"/>
      <c r="R69" s="472"/>
      <c r="S69" s="464" t="s">
        <v>50</v>
      </c>
      <c r="T69" s="464"/>
      <c r="U69" s="446">
        <f>'4.1'!K20</f>
        <v>202</v>
      </c>
      <c r="V69" s="446"/>
      <c r="W69" s="446"/>
      <c r="X69" s="440">
        <v>40.18</v>
      </c>
      <c r="Y69" s="441">
        <v>40.18</v>
      </c>
      <c r="Z69" s="442">
        <v>40.18</v>
      </c>
      <c r="AA69" s="439">
        <f>U69*X69</f>
        <v>8116.36</v>
      </c>
      <c r="AB69" s="439"/>
      <c r="AC69" s="439"/>
      <c r="AD69" s="439"/>
      <c r="AE69" s="439">
        <f>X69*$AI$12+X69</f>
        <v>49.39</v>
      </c>
      <c r="AF69" s="439"/>
      <c r="AG69" s="439"/>
      <c r="AH69" s="439">
        <f>U69*AE69</f>
        <v>9976.7800000000007</v>
      </c>
      <c r="AI69" s="439"/>
      <c r="AJ69" s="439"/>
      <c r="AK69" s="439"/>
      <c r="AL69" s="439"/>
      <c r="AM69" s="504"/>
      <c r="AN69" s="254">
        <v>40.18</v>
      </c>
      <c r="AO69" s="141">
        <f t="shared" si="3"/>
        <v>0</v>
      </c>
      <c r="AP69" s="215" t="str">
        <f t="shared" si="4"/>
        <v>OK</v>
      </c>
      <c r="AQ69" s="216"/>
      <c r="AR69" s="217"/>
      <c r="AT69" s="212"/>
      <c r="AU69" s="212"/>
      <c r="AV69" s="212"/>
      <c r="AW69" s="212"/>
      <c r="AX69" s="212"/>
      <c r="AY69" s="212"/>
      <c r="AZ69" s="212"/>
    </row>
    <row r="70" spans="1:52" s="214" customFormat="1" ht="53.25" customHeight="1">
      <c r="A70" s="245" t="s">
        <v>112</v>
      </c>
      <c r="B70" s="473" t="s">
        <v>125</v>
      </c>
      <c r="C70" s="474"/>
      <c r="D70" s="540" t="s">
        <v>47</v>
      </c>
      <c r="E70" s="541"/>
      <c r="F70" s="460" t="s">
        <v>268</v>
      </c>
      <c r="G70" s="461"/>
      <c r="H70" s="461"/>
      <c r="I70" s="461"/>
      <c r="J70" s="461"/>
      <c r="K70" s="461"/>
      <c r="L70" s="461"/>
      <c r="M70" s="461"/>
      <c r="N70" s="461"/>
      <c r="O70" s="461"/>
      <c r="P70" s="461"/>
      <c r="Q70" s="461"/>
      <c r="R70" s="462"/>
      <c r="S70" s="526" t="s">
        <v>54</v>
      </c>
      <c r="T70" s="527"/>
      <c r="U70" s="446">
        <f>'4.2'!K20</f>
        <v>8641.7800000000007</v>
      </c>
      <c r="V70" s="446"/>
      <c r="W70" s="446"/>
      <c r="X70" s="440">
        <v>7.6</v>
      </c>
      <c r="Y70" s="441">
        <v>7.6</v>
      </c>
      <c r="Z70" s="442">
        <v>7.6</v>
      </c>
      <c r="AA70" s="439">
        <f t="shared" ref="AA70:AA82" si="19">U70*X70</f>
        <v>65677.53</v>
      </c>
      <c r="AB70" s="439"/>
      <c r="AC70" s="439"/>
      <c r="AD70" s="439"/>
      <c r="AE70" s="439">
        <f t="shared" ref="AE70:AE82" si="20">X70*$AI$12+X70</f>
        <v>9.34</v>
      </c>
      <c r="AF70" s="439"/>
      <c r="AG70" s="439"/>
      <c r="AH70" s="439">
        <f t="shared" ref="AH70:AH82" si="21">U70*AE70</f>
        <v>80714.23</v>
      </c>
      <c r="AI70" s="439"/>
      <c r="AJ70" s="439"/>
      <c r="AK70" s="439"/>
      <c r="AL70" s="439"/>
      <c r="AM70" s="504"/>
      <c r="AN70" s="254">
        <v>7.6</v>
      </c>
      <c r="AO70" s="141">
        <f t="shared" si="3"/>
        <v>0</v>
      </c>
      <c r="AP70" s="215" t="str">
        <f t="shared" si="4"/>
        <v>OK</v>
      </c>
      <c r="AQ70" s="216"/>
      <c r="AR70" s="213"/>
    </row>
    <row r="71" spans="1:52" s="214" customFormat="1" ht="48.75" customHeight="1">
      <c r="A71" s="245" t="s">
        <v>122</v>
      </c>
      <c r="B71" s="470">
        <v>95875</v>
      </c>
      <c r="C71" s="471"/>
      <c r="D71" s="506" t="s">
        <v>7</v>
      </c>
      <c r="E71" s="507"/>
      <c r="F71" s="508" t="s">
        <v>442</v>
      </c>
      <c r="G71" s="509"/>
      <c r="H71" s="509"/>
      <c r="I71" s="509"/>
      <c r="J71" s="509"/>
      <c r="K71" s="509"/>
      <c r="L71" s="509"/>
      <c r="M71" s="509"/>
      <c r="N71" s="509"/>
      <c r="O71" s="509"/>
      <c r="P71" s="509"/>
      <c r="Q71" s="509"/>
      <c r="R71" s="510"/>
      <c r="S71" s="470" t="s">
        <v>55</v>
      </c>
      <c r="T71" s="471"/>
      <c r="U71" s="446">
        <f>'4.3'!K20</f>
        <v>162033.38</v>
      </c>
      <c r="V71" s="446"/>
      <c r="W71" s="446"/>
      <c r="X71" s="440">
        <v>2.5299999999999998</v>
      </c>
      <c r="Y71" s="441">
        <v>2.5299999999999998</v>
      </c>
      <c r="Z71" s="442">
        <v>2.5299999999999998</v>
      </c>
      <c r="AA71" s="439">
        <f t="shared" si="19"/>
        <v>409944.45</v>
      </c>
      <c r="AB71" s="439"/>
      <c r="AC71" s="439"/>
      <c r="AD71" s="439"/>
      <c r="AE71" s="439">
        <f t="shared" si="20"/>
        <v>3.11</v>
      </c>
      <c r="AF71" s="439"/>
      <c r="AG71" s="439"/>
      <c r="AH71" s="439">
        <f t="shared" si="21"/>
        <v>503923.81</v>
      </c>
      <c r="AI71" s="439"/>
      <c r="AJ71" s="439"/>
      <c r="AK71" s="439"/>
      <c r="AL71" s="439"/>
      <c r="AM71" s="504"/>
      <c r="AN71" s="254">
        <v>2.5299999999999998</v>
      </c>
      <c r="AO71" s="141">
        <f t="shared" si="3"/>
        <v>0</v>
      </c>
      <c r="AP71" s="215" t="str">
        <f t="shared" si="4"/>
        <v>OK</v>
      </c>
      <c r="AQ71" s="216"/>
      <c r="AR71" s="213"/>
    </row>
    <row r="72" spans="1:52" s="214" customFormat="1" ht="48.75" customHeight="1">
      <c r="A72" s="245" t="s">
        <v>123</v>
      </c>
      <c r="B72" s="467">
        <v>100576</v>
      </c>
      <c r="C72" s="467"/>
      <c r="D72" s="506" t="s">
        <v>7</v>
      </c>
      <c r="E72" s="507"/>
      <c r="F72" s="472" t="s">
        <v>431</v>
      </c>
      <c r="G72" s="472"/>
      <c r="H72" s="472"/>
      <c r="I72" s="472"/>
      <c r="J72" s="472"/>
      <c r="K72" s="472"/>
      <c r="L72" s="472"/>
      <c r="M72" s="472"/>
      <c r="N72" s="472"/>
      <c r="O72" s="472"/>
      <c r="P72" s="472"/>
      <c r="Q72" s="472"/>
      <c r="R72" s="472"/>
      <c r="S72" s="464" t="s">
        <v>53</v>
      </c>
      <c r="T72" s="464"/>
      <c r="U72" s="446">
        <f>'4.4'!K20</f>
        <v>28805.94</v>
      </c>
      <c r="V72" s="446"/>
      <c r="W72" s="446"/>
      <c r="X72" s="440">
        <v>2.86</v>
      </c>
      <c r="Y72" s="441">
        <v>2.86</v>
      </c>
      <c r="Z72" s="442">
        <v>2.86</v>
      </c>
      <c r="AA72" s="439">
        <f t="shared" si="19"/>
        <v>82384.990000000005</v>
      </c>
      <c r="AB72" s="439"/>
      <c r="AC72" s="439"/>
      <c r="AD72" s="439"/>
      <c r="AE72" s="439">
        <f t="shared" si="20"/>
        <v>3.52</v>
      </c>
      <c r="AF72" s="439"/>
      <c r="AG72" s="439"/>
      <c r="AH72" s="439">
        <f t="shared" si="21"/>
        <v>101396.91</v>
      </c>
      <c r="AI72" s="439"/>
      <c r="AJ72" s="439"/>
      <c r="AK72" s="439"/>
      <c r="AL72" s="439"/>
      <c r="AM72" s="504"/>
      <c r="AN72" s="254">
        <v>2.86</v>
      </c>
      <c r="AO72" s="141">
        <f t="shared" si="3"/>
        <v>0</v>
      </c>
      <c r="AP72" s="215" t="str">
        <f t="shared" si="4"/>
        <v>OK</v>
      </c>
      <c r="AQ72" s="216"/>
      <c r="AR72" s="217"/>
      <c r="AT72" s="212"/>
      <c r="AU72" s="212"/>
      <c r="AV72" s="212"/>
      <c r="AW72" s="212"/>
      <c r="AX72" s="212"/>
      <c r="AY72" s="212"/>
      <c r="AZ72" s="212"/>
    </row>
    <row r="73" spans="1:52" s="214" customFormat="1" ht="51" customHeight="1">
      <c r="A73" s="245" t="s">
        <v>124</v>
      </c>
      <c r="B73" s="518">
        <v>96396</v>
      </c>
      <c r="C73" s="518"/>
      <c r="D73" s="465" t="s">
        <v>7</v>
      </c>
      <c r="E73" s="465"/>
      <c r="F73" s="457" t="s">
        <v>333</v>
      </c>
      <c r="G73" s="457"/>
      <c r="H73" s="457"/>
      <c r="I73" s="457"/>
      <c r="J73" s="457"/>
      <c r="K73" s="457"/>
      <c r="L73" s="457"/>
      <c r="M73" s="457"/>
      <c r="N73" s="457"/>
      <c r="O73" s="457"/>
      <c r="P73" s="457"/>
      <c r="Q73" s="457"/>
      <c r="R73" s="457"/>
      <c r="S73" s="464" t="s">
        <v>54</v>
      </c>
      <c r="T73" s="464"/>
      <c r="U73" s="446">
        <f>'4.5'!K20</f>
        <v>4320.8900000000003</v>
      </c>
      <c r="V73" s="446"/>
      <c r="W73" s="446"/>
      <c r="X73" s="440">
        <v>214.43</v>
      </c>
      <c r="Y73" s="441">
        <v>214.43</v>
      </c>
      <c r="Z73" s="442">
        <v>214.43</v>
      </c>
      <c r="AA73" s="439">
        <f t="shared" si="19"/>
        <v>926528.44</v>
      </c>
      <c r="AB73" s="439"/>
      <c r="AC73" s="439"/>
      <c r="AD73" s="439"/>
      <c r="AE73" s="439">
        <f t="shared" si="20"/>
        <v>263.58</v>
      </c>
      <c r="AF73" s="439"/>
      <c r="AG73" s="439"/>
      <c r="AH73" s="439">
        <f t="shared" si="21"/>
        <v>1138900.19</v>
      </c>
      <c r="AI73" s="439"/>
      <c r="AJ73" s="439"/>
      <c r="AK73" s="439"/>
      <c r="AL73" s="439"/>
      <c r="AM73" s="504"/>
      <c r="AN73" s="254">
        <v>214.43</v>
      </c>
      <c r="AO73" s="141">
        <f t="shared" si="3"/>
        <v>0</v>
      </c>
      <c r="AP73" s="215" t="str">
        <f t="shared" si="4"/>
        <v>OK</v>
      </c>
      <c r="AQ73" s="216"/>
      <c r="AR73" s="213"/>
    </row>
    <row r="74" spans="1:52" s="214" customFormat="1" ht="51" customHeight="1">
      <c r="A74" s="245" t="s">
        <v>191</v>
      </c>
      <c r="B74" s="518">
        <v>95875</v>
      </c>
      <c r="C74" s="518"/>
      <c r="D74" s="639" t="s">
        <v>7</v>
      </c>
      <c r="E74" s="639"/>
      <c r="F74" s="457" t="s">
        <v>443</v>
      </c>
      <c r="G74" s="457"/>
      <c r="H74" s="457"/>
      <c r="I74" s="457"/>
      <c r="J74" s="457"/>
      <c r="K74" s="457"/>
      <c r="L74" s="457"/>
      <c r="M74" s="457"/>
      <c r="N74" s="457"/>
      <c r="O74" s="457"/>
      <c r="P74" s="457"/>
      <c r="Q74" s="457"/>
      <c r="R74" s="457"/>
      <c r="S74" s="464" t="s">
        <v>55</v>
      </c>
      <c r="T74" s="464"/>
      <c r="U74" s="446">
        <f>'4.6'!K20</f>
        <v>81016.69</v>
      </c>
      <c r="V74" s="446"/>
      <c r="W74" s="446"/>
      <c r="X74" s="440">
        <v>2.5299999999999998</v>
      </c>
      <c r="Y74" s="441">
        <v>2.5299999999999998</v>
      </c>
      <c r="Z74" s="442">
        <v>2.5299999999999998</v>
      </c>
      <c r="AA74" s="439">
        <f t="shared" si="19"/>
        <v>204972.23</v>
      </c>
      <c r="AB74" s="439"/>
      <c r="AC74" s="439"/>
      <c r="AD74" s="439"/>
      <c r="AE74" s="439">
        <f t="shared" si="20"/>
        <v>3.11</v>
      </c>
      <c r="AF74" s="439"/>
      <c r="AG74" s="439"/>
      <c r="AH74" s="439">
        <f t="shared" si="21"/>
        <v>251961.91</v>
      </c>
      <c r="AI74" s="439"/>
      <c r="AJ74" s="439"/>
      <c r="AK74" s="439"/>
      <c r="AL74" s="439"/>
      <c r="AM74" s="504"/>
      <c r="AN74" s="254">
        <v>2.5299999999999998</v>
      </c>
      <c r="AO74" s="141">
        <f t="shared" si="3"/>
        <v>0</v>
      </c>
      <c r="AP74" s="215" t="str">
        <f t="shared" si="4"/>
        <v>OK</v>
      </c>
      <c r="AQ74" s="216"/>
      <c r="AR74" s="213"/>
    </row>
    <row r="75" spans="1:52" s="214" customFormat="1" ht="36.75" customHeight="1">
      <c r="A75" s="245" t="s">
        <v>192</v>
      </c>
      <c r="B75" s="518" t="str">
        <f>'PV-03.0008'!E7</f>
        <v>PV-03.0008</v>
      </c>
      <c r="C75" s="518"/>
      <c r="D75" s="640" t="s">
        <v>337</v>
      </c>
      <c r="E75" s="640"/>
      <c r="F75" s="466" t="str">
        <f>'PV-03.0008'!B7</f>
        <v>EXECUÇÃO DE IMPRIMAÇÃO COM EMULSÃO ASFÁLTICA PARA SERVIÇO DE IMPRIMAÇÃO (EAI)</v>
      </c>
      <c r="G75" s="466"/>
      <c r="H75" s="466"/>
      <c r="I75" s="466"/>
      <c r="J75" s="466"/>
      <c r="K75" s="466"/>
      <c r="L75" s="466"/>
      <c r="M75" s="466"/>
      <c r="N75" s="466"/>
      <c r="O75" s="466"/>
      <c r="P75" s="466"/>
      <c r="Q75" s="466"/>
      <c r="R75" s="466"/>
      <c r="S75" s="464" t="str">
        <f>'PV-03.0008'!F7</f>
        <v>M2</v>
      </c>
      <c r="T75" s="464"/>
      <c r="U75" s="446">
        <f>'4.7'!K20</f>
        <v>28805.94</v>
      </c>
      <c r="V75" s="446"/>
      <c r="W75" s="446"/>
      <c r="X75" s="440">
        <v>4.05</v>
      </c>
      <c r="Y75" s="441"/>
      <c r="Z75" s="442"/>
      <c r="AA75" s="439">
        <f t="shared" si="19"/>
        <v>116664.06</v>
      </c>
      <c r="AB75" s="439"/>
      <c r="AC75" s="439"/>
      <c r="AD75" s="439"/>
      <c r="AE75" s="439">
        <f t="shared" si="20"/>
        <v>4.9800000000000004</v>
      </c>
      <c r="AF75" s="439"/>
      <c r="AG75" s="439"/>
      <c r="AH75" s="439">
        <f t="shared" si="21"/>
        <v>143453.57999999999</v>
      </c>
      <c r="AI75" s="439"/>
      <c r="AJ75" s="439"/>
      <c r="AK75" s="439"/>
      <c r="AL75" s="439"/>
      <c r="AM75" s="504"/>
      <c r="AN75" s="254">
        <f>'PV-03.0008'!H35</f>
        <v>4.05</v>
      </c>
      <c r="AO75" s="141">
        <f t="shared" si="3"/>
        <v>0</v>
      </c>
      <c r="AP75" s="215" t="str">
        <f t="shared" si="4"/>
        <v>OK</v>
      </c>
      <c r="AQ75" s="216"/>
      <c r="AR75" s="217"/>
      <c r="AT75" s="212"/>
      <c r="AU75" s="212"/>
      <c r="AV75" s="212"/>
      <c r="AW75" s="212"/>
      <c r="AX75" s="212"/>
      <c r="AY75" s="212"/>
      <c r="AZ75" s="212"/>
    </row>
    <row r="76" spans="1:52" s="214" customFormat="1" ht="81" customHeight="1">
      <c r="A76" s="245" t="s">
        <v>193</v>
      </c>
      <c r="B76" s="518">
        <v>102330</v>
      </c>
      <c r="C76" s="518"/>
      <c r="D76" s="465" t="s">
        <v>7</v>
      </c>
      <c r="E76" s="465"/>
      <c r="F76" s="457" t="s">
        <v>445</v>
      </c>
      <c r="G76" s="457"/>
      <c r="H76" s="457"/>
      <c r="I76" s="457"/>
      <c r="J76" s="457"/>
      <c r="K76" s="457"/>
      <c r="L76" s="457"/>
      <c r="M76" s="457"/>
      <c r="N76" s="457"/>
      <c r="O76" s="457"/>
      <c r="P76" s="457"/>
      <c r="Q76" s="457"/>
      <c r="R76" s="457"/>
      <c r="S76" s="464" t="s">
        <v>39</v>
      </c>
      <c r="T76" s="464"/>
      <c r="U76" s="446">
        <f>'4.8'!K20</f>
        <v>1037.0999999999999</v>
      </c>
      <c r="V76" s="446"/>
      <c r="W76" s="446"/>
      <c r="X76" s="440">
        <v>1.41</v>
      </c>
      <c r="Y76" s="441">
        <v>1.41</v>
      </c>
      <c r="Z76" s="442">
        <v>1.41</v>
      </c>
      <c r="AA76" s="439">
        <f t="shared" si="19"/>
        <v>1462.31</v>
      </c>
      <c r="AB76" s="439"/>
      <c r="AC76" s="439"/>
      <c r="AD76" s="439"/>
      <c r="AE76" s="439">
        <f t="shared" si="20"/>
        <v>1.73</v>
      </c>
      <c r="AF76" s="439"/>
      <c r="AG76" s="439"/>
      <c r="AH76" s="439">
        <f t="shared" si="21"/>
        <v>1794.18</v>
      </c>
      <c r="AI76" s="439"/>
      <c r="AJ76" s="439"/>
      <c r="AK76" s="439"/>
      <c r="AL76" s="439"/>
      <c r="AM76" s="504"/>
      <c r="AN76" s="254">
        <v>1.41</v>
      </c>
      <c r="AO76" s="141">
        <f t="shared" si="3"/>
        <v>0</v>
      </c>
      <c r="AP76" s="215" t="str">
        <f t="shared" si="4"/>
        <v>OK</v>
      </c>
      <c r="AQ76" s="216"/>
      <c r="AR76" s="213"/>
    </row>
    <row r="77" spans="1:52" s="214" customFormat="1" ht="85.5" customHeight="1">
      <c r="A77" s="245" t="s">
        <v>291</v>
      </c>
      <c r="B77" s="518">
        <v>102331</v>
      </c>
      <c r="C77" s="518"/>
      <c r="D77" s="465" t="s">
        <v>7</v>
      </c>
      <c r="E77" s="465"/>
      <c r="F77" s="457" t="s">
        <v>446</v>
      </c>
      <c r="G77" s="457"/>
      <c r="H77" s="457"/>
      <c r="I77" s="457"/>
      <c r="J77" s="457"/>
      <c r="K77" s="457"/>
      <c r="L77" s="457"/>
      <c r="M77" s="457"/>
      <c r="N77" s="457"/>
      <c r="O77" s="457"/>
      <c r="P77" s="457"/>
      <c r="Q77" s="457"/>
      <c r="R77" s="457"/>
      <c r="S77" s="464" t="s">
        <v>39</v>
      </c>
      <c r="T77" s="464"/>
      <c r="U77" s="446">
        <f>'4.9'!K20</f>
        <v>15210.8</v>
      </c>
      <c r="V77" s="446"/>
      <c r="W77" s="446"/>
      <c r="X77" s="440">
        <v>0.55000000000000004</v>
      </c>
      <c r="Y77" s="441">
        <v>0.55000000000000004</v>
      </c>
      <c r="Z77" s="442">
        <v>0.55000000000000004</v>
      </c>
      <c r="AA77" s="439">
        <f t="shared" si="19"/>
        <v>8365.94</v>
      </c>
      <c r="AB77" s="439"/>
      <c r="AC77" s="439"/>
      <c r="AD77" s="439"/>
      <c r="AE77" s="439">
        <f t="shared" si="20"/>
        <v>0.68</v>
      </c>
      <c r="AF77" s="439"/>
      <c r="AG77" s="439"/>
      <c r="AH77" s="439">
        <f t="shared" si="21"/>
        <v>10343.34</v>
      </c>
      <c r="AI77" s="439"/>
      <c r="AJ77" s="439"/>
      <c r="AK77" s="439"/>
      <c r="AL77" s="439"/>
      <c r="AM77" s="504"/>
      <c r="AN77" s="254">
        <v>0.55000000000000004</v>
      </c>
      <c r="AO77" s="141">
        <f t="shared" si="3"/>
        <v>0</v>
      </c>
      <c r="AP77" s="215" t="str">
        <f t="shared" si="4"/>
        <v>OK</v>
      </c>
      <c r="AQ77" s="216"/>
      <c r="AR77" s="213"/>
    </row>
    <row r="78" spans="1:52" s="214" customFormat="1" ht="36.75" customHeight="1">
      <c r="A78" s="245" t="s">
        <v>292</v>
      </c>
      <c r="B78" s="467" t="str">
        <f>'PV-03.0009'!E7</f>
        <v>PV-03.0009</v>
      </c>
      <c r="C78" s="467"/>
      <c r="D78" s="640" t="s">
        <v>337</v>
      </c>
      <c r="E78" s="640"/>
      <c r="F78" s="466" t="str">
        <f>'PV-03.0009'!B7</f>
        <v xml:space="preserve">EXECUÇÃO DE PINTURA DE LIGAÇÃO COM EMULSÃO ASFÁLTICA RR-2C. </v>
      </c>
      <c r="G78" s="466"/>
      <c r="H78" s="466"/>
      <c r="I78" s="466"/>
      <c r="J78" s="466"/>
      <c r="K78" s="466"/>
      <c r="L78" s="466"/>
      <c r="M78" s="466"/>
      <c r="N78" s="466"/>
      <c r="O78" s="466"/>
      <c r="P78" s="466"/>
      <c r="Q78" s="466"/>
      <c r="R78" s="466"/>
      <c r="S78" s="464" t="str">
        <f>'PV-03.0009'!F7</f>
        <v>M2</v>
      </c>
      <c r="T78" s="464"/>
      <c r="U78" s="446">
        <f>'4.10'!K20</f>
        <v>28805.94</v>
      </c>
      <c r="V78" s="446"/>
      <c r="W78" s="446"/>
      <c r="X78" s="440">
        <v>2.41</v>
      </c>
      <c r="Y78" s="441"/>
      <c r="Z78" s="442"/>
      <c r="AA78" s="439">
        <f t="shared" si="19"/>
        <v>69422.320000000007</v>
      </c>
      <c r="AB78" s="439"/>
      <c r="AC78" s="439"/>
      <c r="AD78" s="439"/>
      <c r="AE78" s="439">
        <f t="shared" si="20"/>
        <v>2.96</v>
      </c>
      <c r="AF78" s="439"/>
      <c r="AG78" s="439"/>
      <c r="AH78" s="439">
        <f t="shared" si="21"/>
        <v>85265.58</v>
      </c>
      <c r="AI78" s="439"/>
      <c r="AJ78" s="439"/>
      <c r="AK78" s="439"/>
      <c r="AL78" s="439"/>
      <c r="AM78" s="504"/>
      <c r="AN78" s="254">
        <f>'PV-03.0009'!H36</f>
        <v>2.41</v>
      </c>
      <c r="AO78" s="141">
        <f t="shared" si="3"/>
        <v>0</v>
      </c>
      <c r="AP78" s="215" t="str">
        <f t="shared" si="4"/>
        <v>OK</v>
      </c>
      <c r="AQ78" s="216"/>
      <c r="AR78" s="217"/>
      <c r="AT78" s="212"/>
      <c r="AU78" s="212"/>
      <c r="AV78" s="212"/>
      <c r="AW78" s="212"/>
      <c r="AX78" s="212"/>
      <c r="AY78" s="212"/>
      <c r="AZ78" s="212"/>
    </row>
    <row r="79" spans="1:52" s="214" customFormat="1" ht="63" customHeight="1">
      <c r="A79" s="245" t="s">
        <v>293</v>
      </c>
      <c r="B79" s="518">
        <v>102330</v>
      </c>
      <c r="C79" s="518"/>
      <c r="D79" s="465" t="s">
        <v>7</v>
      </c>
      <c r="E79" s="465"/>
      <c r="F79" s="457" t="s">
        <v>447</v>
      </c>
      <c r="G79" s="457"/>
      <c r="H79" s="457"/>
      <c r="I79" s="457"/>
      <c r="J79" s="457"/>
      <c r="K79" s="457"/>
      <c r="L79" s="457"/>
      <c r="M79" s="457"/>
      <c r="N79" s="457"/>
      <c r="O79" s="457"/>
      <c r="P79" s="457"/>
      <c r="Q79" s="457"/>
      <c r="R79" s="457"/>
      <c r="S79" s="464" t="s">
        <v>39</v>
      </c>
      <c r="T79" s="464"/>
      <c r="U79" s="446">
        <f>'4.11'!K20</f>
        <v>432</v>
      </c>
      <c r="V79" s="446"/>
      <c r="W79" s="446"/>
      <c r="X79" s="440">
        <v>1.41</v>
      </c>
      <c r="Y79" s="441">
        <v>1.41</v>
      </c>
      <c r="Z79" s="442">
        <v>1.41</v>
      </c>
      <c r="AA79" s="439">
        <f t="shared" si="19"/>
        <v>609.12</v>
      </c>
      <c r="AB79" s="439"/>
      <c r="AC79" s="439"/>
      <c r="AD79" s="439"/>
      <c r="AE79" s="439">
        <f t="shared" si="20"/>
        <v>1.73</v>
      </c>
      <c r="AF79" s="439"/>
      <c r="AG79" s="439"/>
      <c r="AH79" s="439">
        <f t="shared" si="21"/>
        <v>747.36</v>
      </c>
      <c r="AI79" s="439"/>
      <c r="AJ79" s="439"/>
      <c r="AK79" s="439"/>
      <c r="AL79" s="439"/>
      <c r="AM79" s="504"/>
      <c r="AN79" s="254">
        <v>1.41</v>
      </c>
      <c r="AO79" s="141">
        <f t="shared" si="3"/>
        <v>0</v>
      </c>
      <c r="AP79" s="215" t="str">
        <f t="shared" si="4"/>
        <v>OK</v>
      </c>
      <c r="AQ79" s="216"/>
      <c r="AR79" s="213"/>
    </row>
    <row r="80" spans="1:52" s="214" customFormat="1" ht="79.5" customHeight="1">
      <c r="A80" s="245" t="s">
        <v>294</v>
      </c>
      <c r="B80" s="518">
        <v>102331</v>
      </c>
      <c r="C80" s="518"/>
      <c r="D80" s="465" t="s">
        <v>7</v>
      </c>
      <c r="E80" s="465"/>
      <c r="F80" s="457" t="s">
        <v>444</v>
      </c>
      <c r="G80" s="457"/>
      <c r="H80" s="457"/>
      <c r="I80" s="457"/>
      <c r="J80" s="457"/>
      <c r="K80" s="457"/>
      <c r="L80" s="457"/>
      <c r="M80" s="457"/>
      <c r="N80" s="457"/>
      <c r="O80" s="457"/>
      <c r="P80" s="457"/>
      <c r="Q80" s="457"/>
      <c r="R80" s="457"/>
      <c r="S80" s="464" t="s">
        <v>39</v>
      </c>
      <c r="T80" s="464"/>
      <c r="U80" s="446">
        <f>'4.12'!K20</f>
        <v>6336</v>
      </c>
      <c r="V80" s="446"/>
      <c r="W80" s="446"/>
      <c r="X80" s="440">
        <v>0.55000000000000004</v>
      </c>
      <c r="Y80" s="441">
        <v>0.55000000000000004</v>
      </c>
      <c r="Z80" s="442">
        <v>0.55000000000000004</v>
      </c>
      <c r="AA80" s="439">
        <f t="shared" si="19"/>
        <v>3484.8</v>
      </c>
      <c r="AB80" s="439"/>
      <c r="AC80" s="439"/>
      <c r="AD80" s="439"/>
      <c r="AE80" s="439">
        <f t="shared" si="20"/>
        <v>0.68</v>
      </c>
      <c r="AF80" s="439"/>
      <c r="AG80" s="439"/>
      <c r="AH80" s="439">
        <f t="shared" si="21"/>
        <v>4308.4799999999996</v>
      </c>
      <c r="AI80" s="439"/>
      <c r="AJ80" s="439"/>
      <c r="AK80" s="439"/>
      <c r="AL80" s="439"/>
      <c r="AM80" s="504"/>
      <c r="AN80" s="254">
        <v>0.55000000000000004</v>
      </c>
      <c r="AO80" s="141">
        <f t="shared" si="3"/>
        <v>0</v>
      </c>
      <c r="AP80" s="215" t="str">
        <f t="shared" si="4"/>
        <v>OK</v>
      </c>
      <c r="AQ80" s="216"/>
      <c r="AR80" s="213"/>
    </row>
    <row r="81" spans="1:52" s="214" customFormat="1" ht="63" customHeight="1">
      <c r="A81" s="245" t="s">
        <v>295</v>
      </c>
      <c r="B81" s="518" t="s">
        <v>57</v>
      </c>
      <c r="C81" s="518"/>
      <c r="D81" s="468" t="s">
        <v>47</v>
      </c>
      <c r="E81" s="468"/>
      <c r="F81" s="457" t="s">
        <v>243</v>
      </c>
      <c r="G81" s="457"/>
      <c r="H81" s="457"/>
      <c r="I81" s="457"/>
      <c r="J81" s="457"/>
      <c r="K81" s="457"/>
      <c r="L81" s="457"/>
      <c r="M81" s="457"/>
      <c r="N81" s="457"/>
      <c r="O81" s="457"/>
      <c r="P81" s="457"/>
      <c r="Q81" s="457"/>
      <c r="R81" s="457"/>
      <c r="S81" s="464" t="s">
        <v>54</v>
      </c>
      <c r="T81" s="464"/>
      <c r="U81" s="446">
        <f>'4.13'!K20</f>
        <v>1152.24</v>
      </c>
      <c r="V81" s="446"/>
      <c r="W81" s="446"/>
      <c r="X81" s="440">
        <v>1776.05</v>
      </c>
      <c r="Y81" s="441">
        <v>1776.05</v>
      </c>
      <c r="Z81" s="442">
        <v>1776.05</v>
      </c>
      <c r="AA81" s="439">
        <f t="shared" si="19"/>
        <v>2046435.85</v>
      </c>
      <c r="AB81" s="439"/>
      <c r="AC81" s="439"/>
      <c r="AD81" s="439"/>
      <c r="AE81" s="439">
        <f t="shared" si="20"/>
        <v>2183.12</v>
      </c>
      <c r="AF81" s="439"/>
      <c r="AG81" s="439"/>
      <c r="AH81" s="439">
        <f t="shared" si="21"/>
        <v>2515478.19</v>
      </c>
      <c r="AI81" s="439"/>
      <c r="AJ81" s="439"/>
      <c r="AK81" s="439"/>
      <c r="AL81" s="439"/>
      <c r="AM81" s="504"/>
      <c r="AN81" s="254">
        <v>1776.05</v>
      </c>
      <c r="AO81" s="141">
        <f t="shared" si="3"/>
        <v>0</v>
      </c>
      <c r="AP81" s="215" t="str">
        <f t="shared" si="4"/>
        <v>OK</v>
      </c>
      <c r="AQ81" s="216"/>
      <c r="AR81" s="213"/>
    </row>
    <row r="82" spans="1:52" s="214" customFormat="1" ht="51" customHeight="1">
      <c r="A82" s="245" t="s">
        <v>296</v>
      </c>
      <c r="B82" s="518">
        <v>95878</v>
      </c>
      <c r="C82" s="518"/>
      <c r="D82" s="465" t="s">
        <v>7</v>
      </c>
      <c r="E82" s="465"/>
      <c r="F82" s="457" t="s">
        <v>448</v>
      </c>
      <c r="G82" s="457"/>
      <c r="H82" s="457"/>
      <c r="I82" s="457"/>
      <c r="J82" s="457"/>
      <c r="K82" s="457"/>
      <c r="L82" s="457"/>
      <c r="M82" s="457"/>
      <c r="N82" s="457"/>
      <c r="O82" s="457"/>
      <c r="P82" s="457"/>
      <c r="Q82" s="457"/>
      <c r="R82" s="457"/>
      <c r="S82" s="464" t="s">
        <v>39</v>
      </c>
      <c r="T82" s="464"/>
      <c r="U82" s="446">
        <f>'4.14'!K20</f>
        <v>41480.699999999997</v>
      </c>
      <c r="V82" s="446"/>
      <c r="W82" s="446"/>
      <c r="X82" s="440">
        <v>1.7</v>
      </c>
      <c r="Y82" s="441">
        <v>1.7</v>
      </c>
      <c r="Z82" s="442">
        <v>1.7</v>
      </c>
      <c r="AA82" s="439">
        <f t="shared" si="19"/>
        <v>70517.19</v>
      </c>
      <c r="AB82" s="439"/>
      <c r="AC82" s="439"/>
      <c r="AD82" s="439"/>
      <c r="AE82" s="439">
        <f t="shared" si="20"/>
        <v>2.09</v>
      </c>
      <c r="AF82" s="439"/>
      <c r="AG82" s="439"/>
      <c r="AH82" s="439">
        <f t="shared" si="21"/>
        <v>86694.66</v>
      </c>
      <c r="AI82" s="439"/>
      <c r="AJ82" s="439"/>
      <c r="AK82" s="439"/>
      <c r="AL82" s="439"/>
      <c r="AM82" s="504"/>
      <c r="AN82" s="254">
        <v>1.7</v>
      </c>
      <c r="AO82" s="141">
        <f t="shared" si="3"/>
        <v>0</v>
      </c>
      <c r="AP82" s="215" t="str">
        <f t="shared" si="4"/>
        <v>OK</v>
      </c>
      <c r="AQ82" s="216"/>
      <c r="AR82" s="213"/>
    </row>
    <row r="83" spans="1:52" s="214" customFormat="1" ht="32.25" customHeight="1">
      <c r="A83" s="243" t="s">
        <v>113</v>
      </c>
      <c r="B83" s="463"/>
      <c r="C83" s="463"/>
      <c r="D83" s="469"/>
      <c r="E83" s="469"/>
      <c r="F83" s="451" t="s">
        <v>252</v>
      </c>
      <c r="G83" s="451"/>
      <c r="H83" s="451"/>
      <c r="I83" s="451"/>
      <c r="J83" s="451"/>
      <c r="K83" s="451"/>
      <c r="L83" s="451"/>
      <c r="M83" s="451"/>
      <c r="N83" s="451"/>
      <c r="O83" s="451"/>
      <c r="P83" s="451"/>
      <c r="Q83" s="451"/>
      <c r="R83" s="451"/>
      <c r="S83" s="445"/>
      <c r="T83" s="445"/>
      <c r="U83" s="444"/>
      <c r="V83" s="444"/>
      <c r="W83" s="444"/>
      <c r="X83" s="503"/>
      <c r="Y83" s="503"/>
      <c r="Z83" s="503"/>
      <c r="AA83" s="481">
        <f>SUM(AA84:AD103)</f>
        <v>4631278.09</v>
      </c>
      <c r="AB83" s="481"/>
      <c r="AC83" s="481"/>
      <c r="AD83" s="481"/>
      <c r="AE83" s="503"/>
      <c r="AF83" s="503"/>
      <c r="AG83" s="503"/>
      <c r="AH83" s="488">
        <f>SUM(AH84:AM103)</f>
        <v>5692825.29</v>
      </c>
      <c r="AI83" s="489"/>
      <c r="AJ83" s="489"/>
      <c r="AK83" s="489"/>
      <c r="AL83" s="489"/>
      <c r="AM83" s="490"/>
      <c r="AN83" s="255"/>
      <c r="AO83" s="141">
        <f t="shared" si="3"/>
        <v>0</v>
      </c>
      <c r="AP83" s="215" t="str">
        <f t="shared" si="4"/>
        <v>OK</v>
      </c>
      <c r="AQ83" s="212"/>
      <c r="AR83" s="213"/>
    </row>
    <row r="84" spans="1:52" s="214" customFormat="1" ht="36.75" customHeight="1">
      <c r="A84" s="245" t="s">
        <v>114</v>
      </c>
      <c r="B84" s="454" t="s">
        <v>204</v>
      </c>
      <c r="C84" s="454"/>
      <c r="D84" s="644" t="s">
        <v>47</v>
      </c>
      <c r="E84" s="644"/>
      <c r="F84" s="450" t="s">
        <v>332</v>
      </c>
      <c r="G84" s="450"/>
      <c r="H84" s="450"/>
      <c r="I84" s="450"/>
      <c r="J84" s="450"/>
      <c r="K84" s="450"/>
      <c r="L84" s="450"/>
      <c r="M84" s="450"/>
      <c r="N84" s="450"/>
      <c r="O84" s="450"/>
      <c r="P84" s="450"/>
      <c r="Q84" s="450"/>
      <c r="R84" s="450"/>
      <c r="S84" s="454" t="s">
        <v>50</v>
      </c>
      <c r="T84" s="454"/>
      <c r="U84" s="446">
        <f>'5.1'!K20</f>
        <v>237</v>
      </c>
      <c r="V84" s="446"/>
      <c r="W84" s="446"/>
      <c r="X84" s="440">
        <v>40.18</v>
      </c>
      <c r="Y84" s="441">
        <v>40.18</v>
      </c>
      <c r="Z84" s="442">
        <v>40.18</v>
      </c>
      <c r="AA84" s="439">
        <f t="shared" ref="AA84:AA90" si="22">U84*X84</f>
        <v>9522.66</v>
      </c>
      <c r="AB84" s="439"/>
      <c r="AC84" s="439"/>
      <c r="AD84" s="439"/>
      <c r="AE84" s="439">
        <f t="shared" ref="AE84:AE90" si="23">X84*$AI$12+X84</f>
        <v>49.39</v>
      </c>
      <c r="AF84" s="439"/>
      <c r="AG84" s="439"/>
      <c r="AH84" s="439">
        <f t="shared" ref="AH84:AH90" si="24">U84*AE84</f>
        <v>11705.43</v>
      </c>
      <c r="AI84" s="439"/>
      <c r="AJ84" s="439"/>
      <c r="AK84" s="439"/>
      <c r="AL84" s="439"/>
      <c r="AM84" s="504"/>
      <c r="AN84" s="254">
        <v>40.18</v>
      </c>
      <c r="AO84" s="141">
        <f t="shared" si="3"/>
        <v>0</v>
      </c>
      <c r="AP84" s="215" t="str">
        <f t="shared" si="4"/>
        <v>OK</v>
      </c>
      <c r="AQ84" s="216"/>
      <c r="AR84" s="217"/>
      <c r="AT84" s="212"/>
      <c r="AU84" s="212"/>
      <c r="AV84" s="212"/>
      <c r="AW84" s="212"/>
      <c r="AX84" s="212"/>
      <c r="AY84" s="212"/>
      <c r="AZ84" s="212"/>
    </row>
    <row r="85" spans="1:52" s="214" customFormat="1" ht="35.25" customHeight="1">
      <c r="A85" s="245" t="s">
        <v>115</v>
      </c>
      <c r="B85" s="447">
        <v>96001</v>
      </c>
      <c r="C85" s="447"/>
      <c r="D85" s="636" t="s">
        <v>7</v>
      </c>
      <c r="E85" s="636"/>
      <c r="F85" s="449" t="s">
        <v>335</v>
      </c>
      <c r="G85" s="449"/>
      <c r="H85" s="449"/>
      <c r="I85" s="449"/>
      <c r="J85" s="449"/>
      <c r="K85" s="449"/>
      <c r="L85" s="449"/>
      <c r="M85" s="449"/>
      <c r="N85" s="449"/>
      <c r="O85" s="449"/>
      <c r="P85" s="449"/>
      <c r="Q85" s="449"/>
      <c r="R85" s="449"/>
      <c r="S85" s="454" t="s">
        <v>53</v>
      </c>
      <c r="T85" s="454"/>
      <c r="U85" s="446">
        <f>'5.2'!K20</f>
        <v>34327.449999999997</v>
      </c>
      <c r="V85" s="446"/>
      <c r="W85" s="446"/>
      <c r="X85" s="440">
        <v>7.06</v>
      </c>
      <c r="Y85" s="441">
        <v>7.06</v>
      </c>
      <c r="Z85" s="442">
        <v>7.06</v>
      </c>
      <c r="AA85" s="439">
        <f t="shared" si="22"/>
        <v>242351.8</v>
      </c>
      <c r="AB85" s="439"/>
      <c r="AC85" s="439"/>
      <c r="AD85" s="439"/>
      <c r="AE85" s="439">
        <f t="shared" si="23"/>
        <v>8.68</v>
      </c>
      <c r="AF85" s="439"/>
      <c r="AG85" s="439"/>
      <c r="AH85" s="439">
        <f t="shared" si="24"/>
        <v>297962.27</v>
      </c>
      <c r="AI85" s="439"/>
      <c r="AJ85" s="439"/>
      <c r="AK85" s="439"/>
      <c r="AL85" s="439"/>
      <c r="AM85" s="504"/>
      <c r="AN85" s="254">
        <v>7.06</v>
      </c>
      <c r="AO85" s="141">
        <f>X85-AN85</f>
        <v>0</v>
      </c>
      <c r="AP85" s="215" t="str">
        <f>IF(X85&lt;(ROUND(0.75*AN85,2)),"APRESENTAR COMPOSIÇÃO","OK")</f>
        <v>OK</v>
      </c>
      <c r="AQ85" s="216"/>
      <c r="AR85" s="213"/>
    </row>
    <row r="86" spans="1:52" s="214" customFormat="1" ht="63" customHeight="1">
      <c r="A86" s="245" t="s">
        <v>196</v>
      </c>
      <c r="B86" s="453">
        <v>95875</v>
      </c>
      <c r="C86" s="453"/>
      <c r="D86" s="636" t="s">
        <v>7</v>
      </c>
      <c r="E86" s="636"/>
      <c r="F86" s="452" t="s">
        <v>449</v>
      </c>
      <c r="G86" s="452"/>
      <c r="H86" s="452"/>
      <c r="I86" s="452"/>
      <c r="J86" s="452"/>
      <c r="K86" s="452"/>
      <c r="L86" s="452"/>
      <c r="M86" s="452"/>
      <c r="N86" s="452"/>
      <c r="O86" s="452"/>
      <c r="P86" s="452"/>
      <c r="Q86" s="452"/>
      <c r="R86" s="452"/>
      <c r="S86" s="443" t="s">
        <v>55</v>
      </c>
      <c r="T86" s="443"/>
      <c r="U86" s="446">
        <f>'5.3'!K20</f>
        <v>19309.32</v>
      </c>
      <c r="V86" s="446"/>
      <c r="W86" s="446"/>
      <c r="X86" s="440">
        <v>2.5299999999999998</v>
      </c>
      <c r="Y86" s="441">
        <v>2.5299999999999998</v>
      </c>
      <c r="Z86" s="442">
        <v>2.5299999999999998</v>
      </c>
      <c r="AA86" s="439">
        <f t="shared" si="22"/>
        <v>48852.58</v>
      </c>
      <c r="AB86" s="439"/>
      <c r="AC86" s="439"/>
      <c r="AD86" s="439"/>
      <c r="AE86" s="439">
        <f t="shared" si="23"/>
        <v>3.11</v>
      </c>
      <c r="AF86" s="439"/>
      <c r="AG86" s="439"/>
      <c r="AH86" s="439">
        <f t="shared" si="24"/>
        <v>60051.99</v>
      </c>
      <c r="AI86" s="439"/>
      <c r="AJ86" s="439"/>
      <c r="AK86" s="439"/>
      <c r="AL86" s="439"/>
      <c r="AM86" s="504"/>
      <c r="AN86" s="254">
        <v>2.5299999999999998</v>
      </c>
      <c r="AO86" s="141">
        <f t="shared" ref="AO86:AO87" si="25">X86-AN86</f>
        <v>0</v>
      </c>
      <c r="AP86" s="215" t="str">
        <f t="shared" ref="AP86:AP87" si="26">IF(X86&lt;(ROUND(0.75*AN86,2)),"APRESENTAR COMPOSIÇÃO","OK")</f>
        <v>OK</v>
      </c>
      <c r="AQ86" s="216"/>
      <c r="AR86" s="213"/>
    </row>
    <row r="87" spans="1:52" s="214" customFormat="1" ht="50.25" customHeight="1">
      <c r="A87" s="245" t="s">
        <v>197</v>
      </c>
      <c r="B87" s="453">
        <v>101835</v>
      </c>
      <c r="C87" s="453"/>
      <c r="D87" s="636" t="s">
        <v>7</v>
      </c>
      <c r="E87" s="636"/>
      <c r="F87" s="637" t="s">
        <v>336</v>
      </c>
      <c r="G87" s="637"/>
      <c r="H87" s="637"/>
      <c r="I87" s="637"/>
      <c r="J87" s="637"/>
      <c r="K87" s="637"/>
      <c r="L87" s="637"/>
      <c r="M87" s="637"/>
      <c r="N87" s="637"/>
      <c r="O87" s="637"/>
      <c r="P87" s="637"/>
      <c r="Q87" s="637"/>
      <c r="R87" s="637"/>
      <c r="S87" s="443" t="s">
        <v>54</v>
      </c>
      <c r="T87" s="443"/>
      <c r="U87" s="446">
        <f>'5.4'!K20</f>
        <v>858.18</v>
      </c>
      <c r="V87" s="446"/>
      <c r="W87" s="446"/>
      <c r="X87" s="440">
        <v>336.22</v>
      </c>
      <c r="Y87" s="441">
        <v>336.22</v>
      </c>
      <c r="Z87" s="442">
        <v>336.22</v>
      </c>
      <c r="AA87" s="439">
        <f t="shared" si="22"/>
        <v>288537.28000000003</v>
      </c>
      <c r="AB87" s="439"/>
      <c r="AC87" s="439"/>
      <c r="AD87" s="439"/>
      <c r="AE87" s="439">
        <f t="shared" si="23"/>
        <v>413.28</v>
      </c>
      <c r="AF87" s="439"/>
      <c r="AG87" s="439"/>
      <c r="AH87" s="439">
        <f t="shared" si="24"/>
        <v>354668.63</v>
      </c>
      <c r="AI87" s="439"/>
      <c r="AJ87" s="439"/>
      <c r="AK87" s="439"/>
      <c r="AL87" s="439"/>
      <c r="AM87" s="504"/>
      <c r="AN87" s="254">
        <v>336.22</v>
      </c>
      <c r="AO87" s="141">
        <f t="shared" si="25"/>
        <v>0</v>
      </c>
      <c r="AP87" s="215" t="str">
        <f t="shared" si="26"/>
        <v>OK</v>
      </c>
      <c r="AQ87" s="216"/>
      <c r="AR87" s="213"/>
    </row>
    <row r="88" spans="1:52" s="214" customFormat="1" ht="35.25" customHeight="1">
      <c r="A88" s="245" t="s">
        <v>198</v>
      </c>
      <c r="B88" s="647">
        <v>4011482</v>
      </c>
      <c r="C88" s="647"/>
      <c r="D88" s="638" t="s">
        <v>334</v>
      </c>
      <c r="E88" s="638"/>
      <c r="F88" s="449" t="s">
        <v>434</v>
      </c>
      <c r="G88" s="449"/>
      <c r="H88" s="449"/>
      <c r="I88" s="449"/>
      <c r="J88" s="449"/>
      <c r="K88" s="449"/>
      <c r="L88" s="449"/>
      <c r="M88" s="449"/>
      <c r="N88" s="449"/>
      <c r="O88" s="449"/>
      <c r="P88" s="449"/>
      <c r="Q88" s="449"/>
      <c r="R88" s="449"/>
      <c r="S88" s="454" t="s">
        <v>54</v>
      </c>
      <c r="T88" s="454"/>
      <c r="U88" s="446">
        <f>'5.5'!K22</f>
        <v>1525.67</v>
      </c>
      <c r="V88" s="446"/>
      <c r="W88" s="446"/>
      <c r="X88" s="440">
        <v>73.91</v>
      </c>
      <c r="Y88" s="441">
        <v>73.91</v>
      </c>
      <c r="Z88" s="442">
        <v>73.91</v>
      </c>
      <c r="AA88" s="439">
        <f t="shared" si="22"/>
        <v>112762.27</v>
      </c>
      <c r="AB88" s="439"/>
      <c r="AC88" s="439"/>
      <c r="AD88" s="439"/>
      <c r="AE88" s="439">
        <f t="shared" si="23"/>
        <v>90.85</v>
      </c>
      <c r="AF88" s="439"/>
      <c r="AG88" s="439"/>
      <c r="AH88" s="439">
        <f t="shared" si="24"/>
        <v>138607.12</v>
      </c>
      <c r="AI88" s="439"/>
      <c r="AJ88" s="439"/>
      <c r="AK88" s="439"/>
      <c r="AL88" s="439"/>
      <c r="AM88" s="504"/>
      <c r="AN88" s="254">
        <v>73.91</v>
      </c>
      <c r="AO88" s="141">
        <f>X88-AN88</f>
        <v>0</v>
      </c>
      <c r="AP88" s="215" t="str">
        <f>IF(X88&lt;(ROUND(0.75*AN88,2)),"APRESENTAR COMPOSIÇÃO","OK")</f>
        <v>OK</v>
      </c>
      <c r="AQ88" s="216"/>
      <c r="AR88" s="213"/>
    </row>
    <row r="89" spans="1:52" s="214" customFormat="1" ht="50.25" customHeight="1">
      <c r="A89" s="245" t="s">
        <v>199</v>
      </c>
      <c r="B89" s="453">
        <v>96396</v>
      </c>
      <c r="C89" s="453"/>
      <c r="D89" s="636" t="s">
        <v>7</v>
      </c>
      <c r="E89" s="636"/>
      <c r="F89" s="452" t="s">
        <v>432</v>
      </c>
      <c r="G89" s="452"/>
      <c r="H89" s="452"/>
      <c r="I89" s="452"/>
      <c r="J89" s="452"/>
      <c r="K89" s="452"/>
      <c r="L89" s="452"/>
      <c r="M89" s="452"/>
      <c r="N89" s="452"/>
      <c r="O89" s="452"/>
      <c r="P89" s="452"/>
      <c r="Q89" s="452"/>
      <c r="R89" s="452"/>
      <c r="S89" s="443" t="s">
        <v>54</v>
      </c>
      <c r="T89" s="443"/>
      <c r="U89" s="446">
        <f>'5.6'!K22</f>
        <v>762.84</v>
      </c>
      <c r="V89" s="446"/>
      <c r="W89" s="446"/>
      <c r="X89" s="440">
        <v>214.43</v>
      </c>
      <c r="Y89" s="441">
        <v>214.43</v>
      </c>
      <c r="Z89" s="442">
        <v>214.43</v>
      </c>
      <c r="AA89" s="439">
        <f>U89*X89</f>
        <v>163575.78</v>
      </c>
      <c r="AB89" s="439"/>
      <c r="AC89" s="439"/>
      <c r="AD89" s="439"/>
      <c r="AE89" s="439">
        <f>X89*$AI$12+X89</f>
        <v>263.58</v>
      </c>
      <c r="AF89" s="439"/>
      <c r="AG89" s="439"/>
      <c r="AH89" s="439">
        <f>U89*AE89</f>
        <v>201069.37</v>
      </c>
      <c r="AI89" s="439"/>
      <c r="AJ89" s="439"/>
      <c r="AK89" s="439"/>
      <c r="AL89" s="439"/>
      <c r="AM89" s="504"/>
      <c r="AN89" s="254">
        <v>214.43</v>
      </c>
      <c r="AO89" s="141">
        <f>X89-AN89</f>
        <v>0</v>
      </c>
      <c r="AP89" s="215" t="str">
        <f>IF(X89&lt;(ROUND(0.75*AN89,2)),"APRESENTAR COMPOSIÇÃO","OK")</f>
        <v>OK</v>
      </c>
      <c r="AQ89" s="216"/>
      <c r="AR89" s="213"/>
    </row>
    <row r="90" spans="1:52" s="214" customFormat="1" ht="58.5" customHeight="1">
      <c r="A90" s="245" t="s">
        <v>200</v>
      </c>
      <c r="B90" s="453">
        <v>95875</v>
      </c>
      <c r="C90" s="453"/>
      <c r="D90" s="636" t="s">
        <v>7</v>
      </c>
      <c r="E90" s="636"/>
      <c r="F90" s="452" t="s">
        <v>450</v>
      </c>
      <c r="G90" s="452"/>
      <c r="H90" s="452"/>
      <c r="I90" s="452"/>
      <c r="J90" s="452"/>
      <c r="K90" s="452"/>
      <c r="L90" s="452"/>
      <c r="M90" s="452"/>
      <c r="N90" s="452"/>
      <c r="O90" s="452"/>
      <c r="P90" s="452"/>
      <c r="Q90" s="452"/>
      <c r="R90" s="452"/>
      <c r="S90" s="443" t="s">
        <v>55</v>
      </c>
      <c r="T90" s="443"/>
      <c r="U90" s="446">
        <f>'5.7'!K22</f>
        <v>14303.25</v>
      </c>
      <c r="V90" s="446"/>
      <c r="W90" s="446"/>
      <c r="X90" s="440">
        <v>2.5299999999999998</v>
      </c>
      <c r="Y90" s="441">
        <v>2.5299999999999998</v>
      </c>
      <c r="Z90" s="442">
        <v>2.5299999999999998</v>
      </c>
      <c r="AA90" s="439">
        <f t="shared" si="22"/>
        <v>36187.22</v>
      </c>
      <c r="AB90" s="439"/>
      <c r="AC90" s="439"/>
      <c r="AD90" s="439"/>
      <c r="AE90" s="439">
        <f t="shared" si="23"/>
        <v>3.11</v>
      </c>
      <c r="AF90" s="439"/>
      <c r="AG90" s="439"/>
      <c r="AH90" s="439">
        <f t="shared" si="24"/>
        <v>44483.11</v>
      </c>
      <c r="AI90" s="439"/>
      <c r="AJ90" s="439"/>
      <c r="AK90" s="439"/>
      <c r="AL90" s="439"/>
      <c r="AM90" s="504"/>
      <c r="AN90" s="254">
        <v>2.5299999999999998</v>
      </c>
      <c r="AO90" s="141">
        <f t="shared" ref="AO90:AO112" si="27">X90-AN90</f>
        <v>0</v>
      </c>
      <c r="AP90" s="215" t="str">
        <f t="shared" ref="AP90:AP112" si="28">IF(X90&lt;(ROUND(0.75*AN90,2)),"APRESENTAR COMPOSIÇÃO","OK")</f>
        <v>OK</v>
      </c>
      <c r="AQ90" s="216"/>
      <c r="AR90" s="213"/>
    </row>
    <row r="91" spans="1:52" s="214" customFormat="1" ht="60.75" customHeight="1">
      <c r="A91" s="245" t="s">
        <v>201</v>
      </c>
      <c r="B91" s="453">
        <v>96396</v>
      </c>
      <c r="C91" s="453"/>
      <c r="D91" s="636" t="s">
        <v>7</v>
      </c>
      <c r="E91" s="636"/>
      <c r="F91" s="452" t="s">
        <v>433</v>
      </c>
      <c r="G91" s="452"/>
      <c r="H91" s="452"/>
      <c r="I91" s="452"/>
      <c r="J91" s="452"/>
      <c r="K91" s="452"/>
      <c r="L91" s="452"/>
      <c r="M91" s="452"/>
      <c r="N91" s="452"/>
      <c r="O91" s="452"/>
      <c r="P91" s="452"/>
      <c r="Q91" s="452"/>
      <c r="R91" s="452"/>
      <c r="S91" s="443" t="s">
        <v>54</v>
      </c>
      <c r="T91" s="443"/>
      <c r="U91" s="446">
        <f>'5.8'!K22</f>
        <v>1525.67</v>
      </c>
      <c r="V91" s="446"/>
      <c r="W91" s="446"/>
      <c r="X91" s="440">
        <v>214.43</v>
      </c>
      <c r="Y91" s="441">
        <v>214.43</v>
      </c>
      <c r="Z91" s="442">
        <v>214.43</v>
      </c>
      <c r="AA91" s="439">
        <f>U91*X91</f>
        <v>327149.42</v>
      </c>
      <c r="AB91" s="439"/>
      <c r="AC91" s="439"/>
      <c r="AD91" s="439"/>
      <c r="AE91" s="439">
        <f>X91*$AI$12+X91</f>
        <v>263.58</v>
      </c>
      <c r="AF91" s="439"/>
      <c r="AG91" s="439"/>
      <c r="AH91" s="439">
        <f>U91*AE91</f>
        <v>402136.1</v>
      </c>
      <c r="AI91" s="439"/>
      <c r="AJ91" s="439"/>
      <c r="AK91" s="439"/>
      <c r="AL91" s="439"/>
      <c r="AM91" s="504"/>
      <c r="AN91" s="254">
        <v>214.43</v>
      </c>
      <c r="AO91" s="141">
        <f t="shared" si="27"/>
        <v>0</v>
      </c>
      <c r="AP91" s="215" t="str">
        <f t="shared" si="28"/>
        <v>OK</v>
      </c>
      <c r="AQ91" s="216"/>
      <c r="AR91" s="213"/>
    </row>
    <row r="92" spans="1:52" s="214" customFormat="1" ht="60.75" customHeight="1">
      <c r="A92" s="245" t="s">
        <v>205</v>
      </c>
      <c r="B92" s="453">
        <v>95875</v>
      </c>
      <c r="C92" s="453"/>
      <c r="D92" s="636" t="s">
        <v>7</v>
      </c>
      <c r="E92" s="636"/>
      <c r="F92" s="452" t="s">
        <v>451</v>
      </c>
      <c r="G92" s="452"/>
      <c r="H92" s="452"/>
      <c r="I92" s="452"/>
      <c r="J92" s="452"/>
      <c r="K92" s="452"/>
      <c r="L92" s="452"/>
      <c r="M92" s="452"/>
      <c r="N92" s="452"/>
      <c r="O92" s="452"/>
      <c r="P92" s="452"/>
      <c r="Q92" s="452"/>
      <c r="R92" s="452"/>
      <c r="S92" s="443" t="s">
        <v>55</v>
      </c>
      <c r="T92" s="443"/>
      <c r="U92" s="446">
        <f>'5.9'!K22</f>
        <v>28606.31</v>
      </c>
      <c r="V92" s="446"/>
      <c r="W92" s="446"/>
      <c r="X92" s="440">
        <v>2.5299999999999998</v>
      </c>
      <c r="Y92" s="441">
        <v>2.5299999999999998</v>
      </c>
      <c r="Z92" s="442">
        <v>2.5299999999999998</v>
      </c>
      <c r="AA92" s="439">
        <f t="shared" ref="AA92:AA103" si="29">U92*X92</f>
        <v>72373.960000000006</v>
      </c>
      <c r="AB92" s="439"/>
      <c r="AC92" s="439"/>
      <c r="AD92" s="439"/>
      <c r="AE92" s="439">
        <f t="shared" ref="AE92:AE103" si="30">X92*$AI$12+X92</f>
        <v>3.11</v>
      </c>
      <c r="AF92" s="439"/>
      <c r="AG92" s="439"/>
      <c r="AH92" s="439">
        <f t="shared" ref="AH92:AH103" si="31">U92*AE92</f>
        <v>88965.62</v>
      </c>
      <c r="AI92" s="439"/>
      <c r="AJ92" s="439"/>
      <c r="AK92" s="439"/>
      <c r="AL92" s="439"/>
      <c r="AM92" s="504"/>
      <c r="AN92" s="254">
        <v>2.5299999999999998</v>
      </c>
      <c r="AO92" s="141">
        <f t="shared" si="27"/>
        <v>0</v>
      </c>
      <c r="AP92" s="215" t="str">
        <f t="shared" si="28"/>
        <v>OK</v>
      </c>
      <c r="AQ92" s="216"/>
      <c r="AR92" s="213"/>
    </row>
    <row r="93" spans="1:52" s="214" customFormat="1" ht="36.75" customHeight="1">
      <c r="A93" s="245" t="s">
        <v>206</v>
      </c>
      <c r="B93" s="647" t="str">
        <f>'PV-03.0008'!E7</f>
        <v>PV-03.0008</v>
      </c>
      <c r="C93" s="647"/>
      <c r="D93" s="455" t="s">
        <v>337</v>
      </c>
      <c r="E93" s="455"/>
      <c r="F93" s="456" t="str">
        <f>'PV-03.0008'!B7</f>
        <v>EXECUÇÃO DE IMPRIMAÇÃO COM EMULSÃO ASFÁLTICA PARA SERVIÇO DE IMPRIMAÇÃO (EAI)</v>
      </c>
      <c r="G93" s="456"/>
      <c r="H93" s="456"/>
      <c r="I93" s="456"/>
      <c r="J93" s="456"/>
      <c r="K93" s="456"/>
      <c r="L93" s="456"/>
      <c r="M93" s="456"/>
      <c r="N93" s="456"/>
      <c r="O93" s="456"/>
      <c r="P93" s="456"/>
      <c r="Q93" s="456"/>
      <c r="R93" s="456"/>
      <c r="S93" s="454" t="str">
        <f>'PV-03.0008'!F7</f>
        <v>M2</v>
      </c>
      <c r="T93" s="454"/>
      <c r="U93" s="446">
        <f>'5.10'!K22</f>
        <v>7628.35</v>
      </c>
      <c r="V93" s="446"/>
      <c r="W93" s="446"/>
      <c r="X93" s="440">
        <v>4.05</v>
      </c>
      <c r="Y93" s="441"/>
      <c r="Z93" s="442"/>
      <c r="AA93" s="439">
        <f t="shared" si="29"/>
        <v>30894.82</v>
      </c>
      <c r="AB93" s="439"/>
      <c r="AC93" s="439"/>
      <c r="AD93" s="439"/>
      <c r="AE93" s="439">
        <f t="shared" si="30"/>
        <v>4.9800000000000004</v>
      </c>
      <c r="AF93" s="439"/>
      <c r="AG93" s="439"/>
      <c r="AH93" s="439">
        <f t="shared" si="31"/>
        <v>37989.18</v>
      </c>
      <c r="AI93" s="439"/>
      <c r="AJ93" s="439"/>
      <c r="AK93" s="439"/>
      <c r="AL93" s="439"/>
      <c r="AM93" s="504"/>
      <c r="AN93" s="254">
        <f>'PV-03.0008'!H35</f>
        <v>4.05</v>
      </c>
      <c r="AO93" s="141">
        <f t="shared" si="27"/>
        <v>0</v>
      </c>
      <c r="AP93" s="215" t="str">
        <f t="shared" si="28"/>
        <v>OK</v>
      </c>
      <c r="AQ93" s="216"/>
      <c r="AR93" s="217"/>
      <c r="AT93" s="212"/>
      <c r="AU93" s="212"/>
      <c r="AV93" s="212"/>
      <c r="AW93" s="212"/>
      <c r="AX93" s="212"/>
      <c r="AY93" s="212"/>
      <c r="AZ93" s="212"/>
    </row>
    <row r="94" spans="1:52" s="214" customFormat="1" ht="72" customHeight="1">
      <c r="A94" s="245" t="s">
        <v>215</v>
      </c>
      <c r="B94" s="453">
        <v>102330</v>
      </c>
      <c r="C94" s="453"/>
      <c r="D94" s="636" t="s">
        <v>7</v>
      </c>
      <c r="E94" s="636"/>
      <c r="F94" s="457" t="s">
        <v>445</v>
      </c>
      <c r="G94" s="457"/>
      <c r="H94" s="457"/>
      <c r="I94" s="457"/>
      <c r="J94" s="457"/>
      <c r="K94" s="457"/>
      <c r="L94" s="457"/>
      <c r="M94" s="457"/>
      <c r="N94" s="457"/>
      <c r="O94" s="457"/>
      <c r="P94" s="457"/>
      <c r="Q94" s="457"/>
      <c r="R94" s="457"/>
      <c r="S94" s="443" t="s">
        <v>39</v>
      </c>
      <c r="T94" s="443"/>
      <c r="U94" s="446">
        <f>'5.11'!K22</f>
        <v>274.5</v>
      </c>
      <c r="V94" s="446"/>
      <c r="W94" s="446"/>
      <c r="X94" s="440">
        <v>1.41</v>
      </c>
      <c r="Y94" s="441">
        <v>1.41</v>
      </c>
      <c r="Z94" s="442">
        <v>1.41</v>
      </c>
      <c r="AA94" s="439">
        <f t="shared" si="29"/>
        <v>387.05</v>
      </c>
      <c r="AB94" s="439"/>
      <c r="AC94" s="439"/>
      <c r="AD94" s="439"/>
      <c r="AE94" s="439">
        <f t="shared" si="30"/>
        <v>1.73</v>
      </c>
      <c r="AF94" s="439"/>
      <c r="AG94" s="439"/>
      <c r="AH94" s="439">
        <f t="shared" si="31"/>
        <v>474.89</v>
      </c>
      <c r="AI94" s="439"/>
      <c r="AJ94" s="439"/>
      <c r="AK94" s="439"/>
      <c r="AL94" s="439"/>
      <c r="AM94" s="504"/>
      <c r="AN94" s="254">
        <v>1.41</v>
      </c>
      <c r="AO94" s="141">
        <f t="shared" si="27"/>
        <v>0</v>
      </c>
      <c r="AP94" s="215" t="str">
        <f t="shared" si="28"/>
        <v>OK</v>
      </c>
      <c r="AQ94" s="216"/>
      <c r="AR94" s="213"/>
    </row>
    <row r="95" spans="1:52" s="214" customFormat="1" ht="78.75" customHeight="1">
      <c r="A95" s="245" t="s">
        <v>216</v>
      </c>
      <c r="B95" s="453">
        <v>102331</v>
      </c>
      <c r="C95" s="453"/>
      <c r="D95" s="636" t="s">
        <v>7</v>
      </c>
      <c r="E95" s="636"/>
      <c r="F95" s="457" t="s">
        <v>446</v>
      </c>
      <c r="G95" s="457"/>
      <c r="H95" s="457"/>
      <c r="I95" s="457"/>
      <c r="J95" s="457"/>
      <c r="K95" s="457"/>
      <c r="L95" s="457"/>
      <c r="M95" s="457"/>
      <c r="N95" s="457"/>
      <c r="O95" s="457"/>
      <c r="P95" s="457"/>
      <c r="Q95" s="457"/>
      <c r="R95" s="457"/>
      <c r="S95" s="443" t="s">
        <v>39</v>
      </c>
      <c r="T95" s="443"/>
      <c r="U95" s="446">
        <f>'5.12'!K22</f>
        <v>4026</v>
      </c>
      <c r="V95" s="446"/>
      <c r="W95" s="446"/>
      <c r="X95" s="440">
        <v>0.55000000000000004</v>
      </c>
      <c r="Y95" s="441">
        <v>0.55000000000000004</v>
      </c>
      <c r="Z95" s="442">
        <v>0.55000000000000004</v>
      </c>
      <c r="AA95" s="439">
        <f t="shared" si="29"/>
        <v>2214.3000000000002</v>
      </c>
      <c r="AB95" s="439"/>
      <c r="AC95" s="439"/>
      <c r="AD95" s="439"/>
      <c r="AE95" s="439">
        <f t="shared" si="30"/>
        <v>0.68</v>
      </c>
      <c r="AF95" s="439"/>
      <c r="AG95" s="439"/>
      <c r="AH95" s="439">
        <f t="shared" si="31"/>
        <v>2737.68</v>
      </c>
      <c r="AI95" s="439"/>
      <c r="AJ95" s="439"/>
      <c r="AK95" s="439"/>
      <c r="AL95" s="439"/>
      <c r="AM95" s="504"/>
      <c r="AN95" s="254">
        <v>0.55000000000000004</v>
      </c>
      <c r="AO95" s="141">
        <f t="shared" si="27"/>
        <v>0</v>
      </c>
      <c r="AP95" s="215" t="str">
        <f t="shared" si="28"/>
        <v>OK</v>
      </c>
      <c r="AQ95" s="216"/>
      <c r="AR95" s="213"/>
    </row>
    <row r="96" spans="1:52" s="214" customFormat="1" ht="36.75" customHeight="1">
      <c r="A96" s="245" t="s">
        <v>217</v>
      </c>
      <c r="B96" s="647" t="str">
        <f>'PV-03.0009'!E7</f>
        <v>PV-03.0009</v>
      </c>
      <c r="C96" s="647"/>
      <c r="D96" s="455" t="s">
        <v>337</v>
      </c>
      <c r="E96" s="455"/>
      <c r="F96" s="456" t="str">
        <f>'PV-03.0009'!B7</f>
        <v xml:space="preserve">EXECUÇÃO DE PINTURA DE LIGAÇÃO COM EMULSÃO ASFÁLTICA RR-2C. </v>
      </c>
      <c r="G96" s="456"/>
      <c r="H96" s="456"/>
      <c r="I96" s="456"/>
      <c r="J96" s="456"/>
      <c r="K96" s="456"/>
      <c r="L96" s="456"/>
      <c r="M96" s="456"/>
      <c r="N96" s="456"/>
      <c r="O96" s="456"/>
      <c r="P96" s="456"/>
      <c r="Q96" s="456"/>
      <c r="R96" s="456"/>
      <c r="S96" s="454" t="str">
        <f>'PV-03.0009'!F7</f>
        <v>M2</v>
      </c>
      <c r="T96" s="454"/>
      <c r="U96" s="446">
        <f>'5.13'!K20</f>
        <v>43208.37</v>
      </c>
      <c r="V96" s="446"/>
      <c r="W96" s="446"/>
      <c r="X96" s="440">
        <v>2.41</v>
      </c>
      <c r="Y96" s="441"/>
      <c r="Z96" s="442"/>
      <c r="AA96" s="439">
        <f t="shared" si="29"/>
        <v>104132.17</v>
      </c>
      <c r="AB96" s="439"/>
      <c r="AC96" s="439"/>
      <c r="AD96" s="439"/>
      <c r="AE96" s="439">
        <f t="shared" si="30"/>
        <v>2.96</v>
      </c>
      <c r="AF96" s="439"/>
      <c r="AG96" s="439"/>
      <c r="AH96" s="439">
        <f t="shared" si="31"/>
        <v>127896.78</v>
      </c>
      <c r="AI96" s="439"/>
      <c r="AJ96" s="439"/>
      <c r="AK96" s="439"/>
      <c r="AL96" s="439"/>
      <c r="AM96" s="504"/>
      <c r="AN96" s="254">
        <f>'PV-03.0009'!H36</f>
        <v>2.41</v>
      </c>
      <c r="AO96" s="141">
        <f t="shared" si="27"/>
        <v>0</v>
      </c>
      <c r="AP96" s="215" t="str">
        <f t="shared" si="28"/>
        <v>OK</v>
      </c>
      <c r="AQ96" s="216"/>
      <c r="AR96" s="217"/>
      <c r="AT96" s="212"/>
      <c r="AU96" s="212"/>
      <c r="AV96" s="212"/>
      <c r="AW96" s="212"/>
      <c r="AX96" s="212"/>
      <c r="AY96" s="212"/>
      <c r="AZ96" s="212"/>
    </row>
    <row r="97" spans="1:52" s="214" customFormat="1" ht="62.25" customHeight="1">
      <c r="A97" s="245" t="s">
        <v>218</v>
      </c>
      <c r="B97" s="453">
        <v>102330</v>
      </c>
      <c r="C97" s="453"/>
      <c r="D97" s="636" t="s">
        <v>7</v>
      </c>
      <c r="E97" s="636"/>
      <c r="F97" s="457" t="s">
        <v>447</v>
      </c>
      <c r="G97" s="457"/>
      <c r="H97" s="457"/>
      <c r="I97" s="457"/>
      <c r="J97" s="457"/>
      <c r="K97" s="457"/>
      <c r="L97" s="457"/>
      <c r="M97" s="457"/>
      <c r="N97" s="457"/>
      <c r="O97" s="457"/>
      <c r="P97" s="457"/>
      <c r="Q97" s="457"/>
      <c r="R97" s="457"/>
      <c r="S97" s="443" t="s">
        <v>39</v>
      </c>
      <c r="T97" s="443"/>
      <c r="U97" s="446">
        <f>'5.14'!K20</f>
        <v>648.29999999999995</v>
      </c>
      <c r="V97" s="446"/>
      <c r="W97" s="446"/>
      <c r="X97" s="440">
        <v>1.41</v>
      </c>
      <c r="Y97" s="441">
        <v>1.41</v>
      </c>
      <c r="Z97" s="442">
        <v>1.41</v>
      </c>
      <c r="AA97" s="439">
        <f t="shared" si="29"/>
        <v>914.1</v>
      </c>
      <c r="AB97" s="439"/>
      <c r="AC97" s="439"/>
      <c r="AD97" s="439"/>
      <c r="AE97" s="439">
        <f t="shared" si="30"/>
        <v>1.73</v>
      </c>
      <c r="AF97" s="439"/>
      <c r="AG97" s="439"/>
      <c r="AH97" s="439">
        <f t="shared" si="31"/>
        <v>1121.56</v>
      </c>
      <c r="AI97" s="439"/>
      <c r="AJ97" s="439"/>
      <c r="AK97" s="439"/>
      <c r="AL97" s="439"/>
      <c r="AM97" s="504"/>
      <c r="AN97" s="254">
        <v>1.41</v>
      </c>
      <c r="AO97" s="141">
        <f t="shared" si="27"/>
        <v>0</v>
      </c>
      <c r="AP97" s="215" t="str">
        <f t="shared" si="28"/>
        <v>OK</v>
      </c>
      <c r="AQ97" s="216"/>
      <c r="AR97" s="213"/>
    </row>
    <row r="98" spans="1:52" s="214" customFormat="1" ht="77.25" customHeight="1">
      <c r="A98" s="245" t="s">
        <v>253</v>
      </c>
      <c r="B98" s="453">
        <v>102331</v>
      </c>
      <c r="C98" s="453"/>
      <c r="D98" s="636" t="s">
        <v>7</v>
      </c>
      <c r="E98" s="636"/>
      <c r="F98" s="457" t="s">
        <v>444</v>
      </c>
      <c r="G98" s="457"/>
      <c r="H98" s="457"/>
      <c r="I98" s="457"/>
      <c r="J98" s="457"/>
      <c r="K98" s="457"/>
      <c r="L98" s="457"/>
      <c r="M98" s="457"/>
      <c r="N98" s="457"/>
      <c r="O98" s="457"/>
      <c r="P98" s="457"/>
      <c r="Q98" s="457"/>
      <c r="R98" s="457"/>
      <c r="S98" s="443" t="s">
        <v>39</v>
      </c>
      <c r="T98" s="443"/>
      <c r="U98" s="446">
        <f>'5.15'!K20</f>
        <v>9508.4</v>
      </c>
      <c r="V98" s="446"/>
      <c r="W98" s="446"/>
      <c r="X98" s="440">
        <v>0.55000000000000004</v>
      </c>
      <c r="Y98" s="441">
        <v>0.55000000000000004</v>
      </c>
      <c r="Z98" s="442">
        <v>0.55000000000000004</v>
      </c>
      <c r="AA98" s="439">
        <f t="shared" si="29"/>
        <v>5229.62</v>
      </c>
      <c r="AB98" s="439"/>
      <c r="AC98" s="439"/>
      <c r="AD98" s="439"/>
      <c r="AE98" s="439">
        <f t="shared" si="30"/>
        <v>0.68</v>
      </c>
      <c r="AF98" s="439"/>
      <c r="AG98" s="439"/>
      <c r="AH98" s="439">
        <f t="shared" si="31"/>
        <v>6465.71</v>
      </c>
      <c r="AI98" s="439"/>
      <c r="AJ98" s="439"/>
      <c r="AK98" s="439"/>
      <c r="AL98" s="439"/>
      <c r="AM98" s="504"/>
      <c r="AN98" s="254">
        <v>0.55000000000000004</v>
      </c>
      <c r="AO98" s="141">
        <f t="shared" si="27"/>
        <v>0</v>
      </c>
      <c r="AP98" s="215" t="str">
        <f t="shared" si="28"/>
        <v>OK</v>
      </c>
      <c r="AQ98" s="216"/>
      <c r="AR98" s="213"/>
    </row>
    <row r="99" spans="1:52" s="214" customFormat="1" ht="49.5" customHeight="1">
      <c r="A99" s="245" t="s">
        <v>254</v>
      </c>
      <c r="B99" s="647">
        <v>95996</v>
      </c>
      <c r="C99" s="647"/>
      <c r="D99" s="455" t="s">
        <v>7</v>
      </c>
      <c r="E99" s="455"/>
      <c r="F99" s="456" t="s">
        <v>471</v>
      </c>
      <c r="G99" s="456"/>
      <c r="H99" s="456"/>
      <c r="I99" s="456"/>
      <c r="J99" s="456"/>
      <c r="K99" s="456"/>
      <c r="L99" s="456"/>
      <c r="M99" s="456"/>
      <c r="N99" s="456"/>
      <c r="O99" s="456"/>
      <c r="P99" s="456"/>
      <c r="Q99" s="456"/>
      <c r="R99" s="456"/>
      <c r="S99" s="454" t="s">
        <v>54</v>
      </c>
      <c r="T99" s="454"/>
      <c r="U99" s="446">
        <f>'5.16'!K20</f>
        <v>50.1</v>
      </c>
      <c r="V99" s="446"/>
      <c r="W99" s="446"/>
      <c r="X99" s="440">
        <v>1700.56</v>
      </c>
      <c r="Y99" s="441"/>
      <c r="Z99" s="442"/>
      <c r="AA99" s="439">
        <f t="shared" si="29"/>
        <v>85198.06</v>
      </c>
      <c r="AB99" s="439"/>
      <c r="AC99" s="439"/>
      <c r="AD99" s="439"/>
      <c r="AE99" s="439">
        <f t="shared" si="30"/>
        <v>2090.33</v>
      </c>
      <c r="AF99" s="439"/>
      <c r="AG99" s="439"/>
      <c r="AH99" s="439">
        <f t="shared" si="31"/>
        <v>104725.53</v>
      </c>
      <c r="AI99" s="439"/>
      <c r="AJ99" s="439"/>
      <c r="AK99" s="439"/>
      <c r="AL99" s="439"/>
      <c r="AM99" s="504"/>
      <c r="AN99" s="254">
        <v>1700.56</v>
      </c>
      <c r="AO99" s="141">
        <f t="shared" si="27"/>
        <v>0</v>
      </c>
      <c r="AP99" s="215" t="str">
        <f t="shared" si="28"/>
        <v>OK</v>
      </c>
      <c r="AQ99" s="216"/>
      <c r="AR99" s="217"/>
      <c r="AT99" s="212"/>
      <c r="AU99" s="212"/>
      <c r="AV99" s="212"/>
      <c r="AW99" s="212"/>
      <c r="AX99" s="212"/>
      <c r="AY99" s="212"/>
      <c r="AZ99" s="212"/>
    </row>
    <row r="100" spans="1:52" s="214" customFormat="1" ht="50.25" customHeight="1">
      <c r="A100" s="245" t="s">
        <v>255</v>
      </c>
      <c r="B100" s="453">
        <v>95878</v>
      </c>
      <c r="C100" s="453"/>
      <c r="D100" s="636" t="s">
        <v>7</v>
      </c>
      <c r="E100" s="636"/>
      <c r="F100" s="663" t="s">
        <v>469</v>
      </c>
      <c r="G100" s="663"/>
      <c r="H100" s="663"/>
      <c r="I100" s="663"/>
      <c r="J100" s="663"/>
      <c r="K100" s="663"/>
      <c r="L100" s="663"/>
      <c r="M100" s="663"/>
      <c r="N100" s="663"/>
      <c r="O100" s="663"/>
      <c r="P100" s="663"/>
      <c r="Q100" s="663"/>
      <c r="R100" s="663"/>
      <c r="S100" s="443" t="s">
        <v>39</v>
      </c>
      <c r="T100" s="443"/>
      <c r="U100" s="446">
        <f>'5.17'!K20</f>
        <v>1803.6</v>
      </c>
      <c r="V100" s="446"/>
      <c r="W100" s="446"/>
      <c r="X100" s="440">
        <v>1.7</v>
      </c>
      <c r="Y100" s="441">
        <v>1.7</v>
      </c>
      <c r="Z100" s="442">
        <v>1.7</v>
      </c>
      <c r="AA100" s="439">
        <f t="shared" si="29"/>
        <v>3066.12</v>
      </c>
      <c r="AB100" s="439"/>
      <c r="AC100" s="439"/>
      <c r="AD100" s="439"/>
      <c r="AE100" s="439">
        <f t="shared" si="30"/>
        <v>2.09</v>
      </c>
      <c r="AF100" s="439"/>
      <c r="AG100" s="439"/>
      <c r="AH100" s="439">
        <f t="shared" si="31"/>
        <v>3769.52</v>
      </c>
      <c r="AI100" s="439"/>
      <c r="AJ100" s="439"/>
      <c r="AK100" s="439"/>
      <c r="AL100" s="439"/>
      <c r="AM100" s="504"/>
      <c r="AN100" s="254">
        <v>1.7</v>
      </c>
      <c r="AO100" s="141">
        <f t="shared" si="27"/>
        <v>0</v>
      </c>
      <c r="AP100" s="215" t="str">
        <f t="shared" si="28"/>
        <v>OK</v>
      </c>
      <c r="AQ100" s="216"/>
      <c r="AR100" s="213"/>
    </row>
    <row r="101" spans="1:52" s="214" customFormat="1" ht="65.25" customHeight="1">
      <c r="A101" s="245" t="s">
        <v>297</v>
      </c>
      <c r="B101" s="453" t="s">
        <v>57</v>
      </c>
      <c r="C101" s="453"/>
      <c r="D101" s="636" t="s">
        <v>47</v>
      </c>
      <c r="E101" s="636"/>
      <c r="F101" s="645" t="s">
        <v>338</v>
      </c>
      <c r="G101" s="645"/>
      <c r="H101" s="645"/>
      <c r="I101" s="645"/>
      <c r="J101" s="645"/>
      <c r="K101" s="645"/>
      <c r="L101" s="645"/>
      <c r="M101" s="645"/>
      <c r="N101" s="645"/>
      <c r="O101" s="645"/>
      <c r="P101" s="645"/>
      <c r="Q101" s="645"/>
      <c r="R101" s="645"/>
      <c r="S101" s="443" t="s">
        <v>54</v>
      </c>
      <c r="T101" s="443"/>
      <c r="U101" s="446">
        <f>'5.18'!K20</f>
        <v>1678.23</v>
      </c>
      <c r="V101" s="446"/>
      <c r="W101" s="446"/>
      <c r="X101" s="440">
        <v>1776.05</v>
      </c>
      <c r="Y101" s="441">
        <v>1776.05</v>
      </c>
      <c r="Z101" s="442">
        <v>1776.05</v>
      </c>
      <c r="AA101" s="439">
        <f t="shared" si="29"/>
        <v>2980620.39</v>
      </c>
      <c r="AB101" s="439"/>
      <c r="AC101" s="439"/>
      <c r="AD101" s="439"/>
      <c r="AE101" s="439">
        <f t="shared" si="30"/>
        <v>2183.12</v>
      </c>
      <c r="AF101" s="439"/>
      <c r="AG101" s="439"/>
      <c r="AH101" s="439">
        <f t="shared" si="31"/>
        <v>3663777.48</v>
      </c>
      <c r="AI101" s="439"/>
      <c r="AJ101" s="439"/>
      <c r="AK101" s="439"/>
      <c r="AL101" s="439"/>
      <c r="AM101" s="504"/>
      <c r="AN101" s="254">
        <v>1776.05</v>
      </c>
      <c r="AO101" s="141">
        <f t="shared" si="27"/>
        <v>0</v>
      </c>
      <c r="AP101" s="215" t="str">
        <f t="shared" si="28"/>
        <v>OK</v>
      </c>
      <c r="AQ101" s="216"/>
      <c r="AR101" s="213"/>
    </row>
    <row r="102" spans="1:52" s="214" customFormat="1" ht="50.25" customHeight="1">
      <c r="A102" s="245" t="s">
        <v>467</v>
      </c>
      <c r="B102" s="453">
        <v>95878</v>
      </c>
      <c r="C102" s="453"/>
      <c r="D102" s="636" t="s">
        <v>7</v>
      </c>
      <c r="E102" s="636"/>
      <c r="F102" s="452" t="s">
        <v>452</v>
      </c>
      <c r="G102" s="452"/>
      <c r="H102" s="452"/>
      <c r="I102" s="452"/>
      <c r="J102" s="452"/>
      <c r="K102" s="452"/>
      <c r="L102" s="452"/>
      <c r="M102" s="452"/>
      <c r="N102" s="452"/>
      <c r="O102" s="452"/>
      <c r="P102" s="452"/>
      <c r="Q102" s="452"/>
      <c r="R102" s="452"/>
      <c r="S102" s="443" t="s">
        <v>39</v>
      </c>
      <c r="T102" s="443"/>
      <c r="U102" s="446">
        <f>'5.19'!K20</f>
        <v>60416.25</v>
      </c>
      <c r="V102" s="446"/>
      <c r="W102" s="446"/>
      <c r="X102" s="440">
        <v>1.7</v>
      </c>
      <c r="Y102" s="441">
        <v>1.7</v>
      </c>
      <c r="Z102" s="442">
        <v>1.7</v>
      </c>
      <c r="AA102" s="439">
        <f t="shared" si="29"/>
        <v>102707.63</v>
      </c>
      <c r="AB102" s="439"/>
      <c r="AC102" s="439"/>
      <c r="AD102" s="439"/>
      <c r="AE102" s="439">
        <f t="shared" si="30"/>
        <v>2.09</v>
      </c>
      <c r="AF102" s="439"/>
      <c r="AG102" s="439"/>
      <c r="AH102" s="439">
        <f t="shared" si="31"/>
        <v>126269.96</v>
      </c>
      <c r="AI102" s="439"/>
      <c r="AJ102" s="439"/>
      <c r="AK102" s="439"/>
      <c r="AL102" s="439"/>
      <c r="AM102" s="504"/>
      <c r="AN102" s="254">
        <v>1.7</v>
      </c>
      <c r="AO102" s="141">
        <f t="shared" si="27"/>
        <v>0</v>
      </c>
      <c r="AP102" s="215" t="str">
        <f t="shared" si="28"/>
        <v>OK</v>
      </c>
      <c r="AQ102" s="216"/>
      <c r="AR102" s="213"/>
    </row>
    <row r="103" spans="1:52" s="214" customFormat="1" ht="30.75" customHeight="1">
      <c r="A103" s="245" t="s">
        <v>468</v>
      </c>
      <c r="B103" s="647" t="s">
        <v>202</v>
      </c>
      <c r="C103" s="647"/>
      <c r="D103" s="448" t="s">
        <v>117</v>
      </c>
      <c r="E103" s="448"/>
      <c r="F103" s="676" t="s">
        <v>203</v>
      </c>
      <c r="G103" s="677"/>
      <c r="H103" s="677"/>
      <c r="I103" s="677"/>
      <c r="J103" s="677"/>
      <c r="K103" s="677"/>
      <c r="L103" s="677"/>
      <c r="M103" s="677"/>
      <c r="N103" s="677"/>
      <c r="O103" s="677"/>
      <c r="P103" s="677"/>
      <c r="Q103" s="677"/>
      <c r="R103" s="678"/>
      <c r="S103" s="447" t="s">
        <v>50</v>
      </c>
      <c r="T103" s="447"/>
      <c r="U103" s="446">
        <f>'5.20'!K20</f>
        <v>46</v>
      </c>
      <c r="V103" s="446"/>
      <c r="W103" s="446"/>
      <c r="X103" s="440">
        <v>317.41000000000003</v>
      </c>
      <c r="Y103" s="441">
        <v>317.41000000000003</v>
      </c>
      <c r="Z103" s="442">
        <v>317.41000000000003</v>
      </c>
      <c r="AA103" s="439">
        <f t="shared" si="29"/>
        <v>14600.86</v>
      </c>
      <c r="AB103" s="439"/>
      <c r="AC103" s="439"/>
      <c r="AD103" s="439"/>
      <c r="AE103" s="439">
        <f t="shared" si="30"/>
        <v>390.16</v>
      </c>
      <c r="AF103" s="439"/>
      <c r="AG103" s="439"/>
      <c r="AH103" s="439">
        <f t="shared" si="31"/>
        <v>17947.36</v>
      </c>
      <c r="AI103" s="439"/>
      <c r="AJ103" s="439"/>
      <c r="AK103" s="439"/>
      <c r="AL103" s="439"/>
      <c r="AM103" s="504"/>
      <c r="AN103" s="254">
        <v>317.41000000000003</v>
      </c>
      <c r="AO103" s="141">
        <f t="shared" si="27"/>
        <v>0</v>
      </c>
      <c r="AP103" s="215" t="str">
        <f t="shared" si="28"/>
        <v>OK</v>
      </c>
      <c r="AQ103" s="216"/>
      <c r="AR103" s="217"/>
      <c r="AT103" s="212"/>
      <c r="AU103" s="212"/>
      <c r="AV103" s="212"/>
      <c r="AW103" s="212"/>
      <c r="AX103" s="212"/>
      <c r="AY103" s="212"/>
      <c r="AZ103" s="212"/>
    </row>
    <row r="104" spans="1:52" s="214" customFormat="1" ht="32.25" customHeight="1">
      <c r="A104" s="243" t="s">
        <v>207</v>
      </c>
      <c r="B104" s="463"/>
      <c r="C104" s="463"/>
      <c r="D104" s="469"/>
      <c r="E104" s="469"/>
      <c r="F104" s="451" t="s">
        <v>116</v>
      </c>
      <c r="G104" s="451"/>
      <c r="H104" s="451"/>
      <c r="I104" s="451"/>
      <c r="J104" s="451"/>
      <c r="K104" s="451"/>
      <c r="L104" s="451"/>
      <c r="M104" s="451"/>
      <c r="N104" s="451"/>
      <c r="O104" s="451"/>
      <c r="P104" s="451"/>
      <c r="Q104" s="451"/>
      <c r="R104" s="451"/>
      <c r="S104" s="445"/>
      <c r="T104" s="445"/>
      <c r="U104" s="444"/>
      <c r="V104" s="444"/>
      <c r="W104" s="444"/>
      <c r="X104" s="503"/>
      <c r="Y104" s="503"/>
      <c r="Z104" s="503"/>
      <c r="AA104" s="481">
        <f>SUM(AA105:AD109)</f>
        <v>37720.07</v>
      </c>
      <c r="AB104" s="481"/>
      <c r="AC104" s="481"/>
      <c r="AD104" s="481"/>
      <c r="AE104" s="503"/>
      <c r="AF104" s="503"/>
      <c r="AG104" s="503"/>
      <c r="AH104" s="488">
        <f>SUM(AH105:AM109)</f>
        <v>46365.48</v>
      </c>
      <c r="AI104" s="489"/>
      <c r="AJ104" s="489"/>
      <c r="AK104" s="489"/>
      <c r="AL104" s="489"/>
      <c r="AM104" s="490"/>
      <c r="AN104" s="255"/>
      <c r="AO104" s="141">
        <f t="shared" si="27"/>
        <v>0</v>
      </c>
      <c r="AP104" s="215" t="str">
        <f t="shared" si="28"/>
        <v>OK</v>
      </c>
      <c r="AQ104" s="212"/>
      <c r="AR104" s="213"/>
    </row>
    <row r="105" spans="1:52" s="214" customFormat="1" ht="37.5" customHeight="1">
      <c r="A105" s="245" t="s">
        <v>208</v>
      </c>
      <c r="B105" s="453" t="s">
        <v>339</v>
      </c>
      <c r="C105" s="453"/>
      <c r="D105" s="448" t="s">
        <v>117</v>
      </c>
      <c r="E105" s="448"/>
      <c r="F105" s="449" t="s">
        <v>340</v>
      </c>
      <c r="G105" s="449"/>
      <c r="H105" s="449"/>
      <c r="I105" s="449"/>
      <c r="J105" s="449"/>
      <c r="K105" s="449"/>
      <c r="L105" s="449"/>
      <c r="M105" s="449"/>
      <c r="N105" s="449"/>
      <c r="O105" s="449"/>
      <c r="P105" s="449"/>
      <c r="Q105" s="449"/>
      <c r="R105" s="449"/>
      <c r="S105" s="447" t="s">
        <v>50</v>
      </c>
      <c r="T105" s="447"/>
      <c r="U105" s="542">
        <f>'6.1'!K20</f>
        <v>52</v>
      </c>
      <c r="V105" s="543"/>
      <c r="W105" s="544"/>
      <c r="X105" s="440">
        <v>200</v>
      </c>
      <c r="Y105" s="441">
        <v>200</v>
      </c>
      <c r="Z105" s="442">
        <v>200</v>
      </c>
      <c r="AA105" s="476">
        <f>U105*X105</f>
        <v>10400</v>
      </c>
      <c r="AB105" s="477"/>
      <c r="AC105" s="477"/>
      <c r="AD105" s="478"/>
      <c r="AE105" s="476">
        <f>X105*$AI$12+X105</f>
        <v>245.84</v>
      </c>
      <c r="AF105" s="477"/>
      <c r="AG105" s="478"/>
      <c r="AH105" s="641">
        <f>U105*AE105</f>
        <v>12783.68</v>
      </c>
      <c r="AI105" s="642"/>
      <c r="AJ105" s="642"/>
      <c r="AK105" s="642"/>
      <c r="AL105" s="642"/>
      <c r="AM105" s="643"/>
      <c r="AN105" s="216">
        <v>200</v>
      </c>
      <c r="AO105" s="141">
        <f t="shared" si="27"/>
        <v>0</v>
      </c>
      <c r="AP105" s="215" t="str">
        <f t="shared" si="28"/>
        <v>OK</v>
      </c>
      <c r="AQ105" s="212"/>
    </row>
    <row r="106" spans="1:52" s="214" customFormat="1" ht="37.5" customHeight="1">
      <c r="A106" s="245" t="s">
        <v>209</v>
      </c>
      <c r="B106" s="447" t="s">
        <v>341</v>
      </c>
      <c r="C106" s="447"/>
      <c r="D106" s="448" t="s">
        <v>117</v>
      </c>
      <c r="E106" s="448"/>
      <c r="F106" s="449" t="s">
        <v>342</v>
      </c>
      <c r="G106" s="449"/>
      <c r="H106" s="449"/>
      <c r="I106" s="449"/>
      <c r="J106" s="449"/>
      <c r="K106" s="449"/>
      <c r="L106" s="449"/>
      <c r="M106" s="449"/>
      <c r="N106" s="449"/>
      <c r="O106" s="449"/>
      <c r="P106" s="449"/>
      <c r="Q106" s="449"/>
      <c r="R106" s="449"/>
      <c r="S106" s="447" t="s">
        <v>50</v>
      </c>
      <c r="T106" s="447"/>
      <c r="U106" s="542">
        <f>'6.2'!K20</f>
        <v>52</v>
      </c>
      <c r="V106" s="543"/>
      <c r="W106" s="544"/>
      <c r="X106" s="440">
        <v>200</v>
      </c>
      <c r="Y106" s="441">
        <v>200</v>
      </c>
      <c r="Z106" s="442">
        <v>200</v>
      </c>
      <c r="AA106" s="476">
        <f t="shared" ref="AA106" si="32">U106*X106</f>
        <v>10400</v>
      </c>
      <c r="AB106" s="477"/>
      <c r="AC106" s="477"/>
      <c r="AD106" s="478"/>
      <c r="AE106" s="476">
        <f t="shared" ref="AE106" si="33">X106*$AI$12+X106</f>
        <v>245.84</v>
      </c>
      <c r="AF106" s="477"/>
      <c r="AG106" s="478"/>
      <c r="AH106" s="476">
        <f t="shared" ref="AH106" si="34">U106*AE106</f>
        <v>12783.68</v>
      </c>
      <c r="AI106" s="477"/>
      <c r="AJ106" s="477"/>
      <c r="AK106" s="477"/>
      <c r="AL106" s="477"/>
      <c r="AM106" s="479"/>
      <c r="AN106" s="216">
        <v>200</v>
      </c>
      <c r="AO106" s="141">
        <f t="shared" si="27"/>
        <v>0</v>
      </c>
      <c r="AP106" s="215" t="str">
        <f t="shared" si="28"/>
        <v>OK</v>
      </c>
      <c r="AQ106" s="212"/>
    </row>
    <row r="107" spans="1:52" s="214" customFormat="1" ht="37.5" customHeight="1">
      <c r="A107" s="245" t="s">
        <v>210</v>
      </c>
      <c r="B107" s="458" t="s">
        <v>343</v>
      </c>
      <c r="C107" s="459"/>
      <c r="D107" s="448" t="s">
        <v>117</v>
      </c>
      <c r="E107" s="448"/>
      <c r="F107" s="460" t="s">
        <v>344</v>
      </c>
      <c r="G107" s="461"/>
      <c r="H107" s="461"/>
      <c r="I107" s="461"/>
      <c r="J107" s="461"/>
      <c r="K107" s="461"/>
      <c r="L107" s="461"/>
      <c r="M107" s="461"/>
      <c r="N107" s="461"/>
      <c r="O107" s="461"/>
      <c r="P107" s="461"/>
      <c r="Q107" s="461"/>
      <c r="R107" s="462"/>
      <c r="S107" s="447" t="s">
        <v>50</v>
      </c>
      <c r="T107" s="447"/>
      <c r="U107" s="542">
        <f>'6.3'!K20</f>
        <v>52</v>
      </c>
      <c r="V107" s="543"/>
      <c r="W107" s="544"/>
      <c r="X107" s="440">
        <v>117.7</v>
      </c>
      <c r="Y107" s="441">
        <v>117.7</v>
      </c>
      <c r="Z107" s="442">
        <v>117.7</v>
      </c>
      <c r="AA107" s="476">
        <f>U107*X107</f>
        <v>6120.4</v>
      </c>
      <c r="AB107" s="477"/>
      <c r="AC107" s="477"/>
      <c r="AD107" s="478"/>
      <c r="AE107" s="476">
        <f>X107*$AI$12+X107</f>
        <v>144.68</v>
      </c>
      <c r="AF107" s="477"/>
      <c r="AG107" s="478"/>
      <c r="AH107" s="641">
        <f>U107*AE107</f>
        <v>7523.36</v>
      </c>
      <c r="AI107" s="642"/>
      <c r="AJ107" s="642"/>
      <c r="AK107" s="642"/>
      <c r="AL107" s="642"/>
      <c r="AM107" s="643"/>
      <c r="AN107" s="216">
        <v>117.7</v>
      </c>
      <c r="AO107" s="141">
        <f t="shared" si="27"/>
        <v>0</v>
      </c>
      <c r="AP107" s="215" t="str">
        <f t="shared" si="28"/>
        <v>OK</v>
      </c>
      <c r="AQ107" s="212"/>
    </row>
    <row r="108" spans="1:52" s="214" customFormat="1" ht="37.5" customHeight="1">
      <c r="A108" s="245" t="s">
        <v>211</v>
      </c>
      <c r="B108" s="447" t="s">
        <v>137</v>
      </c>
      <c r="C108" s="447"/>
      <c r="D108" s="448" t="s">
        <v>136</v>
      </c>
      <c r="E108" s="448"/>
      <c r="F108" s="449" t="s">
        <v>138</v>
      </c>
      <c r="G108" s="449"/>
      <c r="H108" s="449"/>
      <c r="I108" s="449"/>
      <c r="J108" s="449"/>
      <c r="K108" s="449"/>
      <c r="L108" s="449"/>
      <c r="M108" s="449"/>
      <c r="N108" s="449"/>
      <c r="O108" s="449"/>
      <c r="P108" s="449"/>
      <c r="Q108" s="449"/>
      <c r="R108" s="449"/>
      <c r="S108" s="447" t="s">
        <v>50</v>
      </c>
      <c r="T108" s="447"/>
      <c r="U108" s="542">
        <f>'6.4'!K20</f>
        <v>52</v>
      </c>
      <c r="V108" s="543"/>
      <c r="W108" s="544"/>
      <c r="X108" s="440">
        <v>81.91</v>
      </c>
      <c r="Y108" s="441">
        <v>81.91</v>
      </c>
      <c r="Z108" s="442">
        <v>81.91</v>
      </c>
      <c r="AA108" s="476">
        <f t="shared" ref="AA108:AA109" si="35">U108*X108</f>
        <v>4259.32</v>
      </c>
      <c r="AB108" s="477"/>
      <c r="AC108" s="477"/>
      <c r="AD108" s="478"/>
      <c r="AE108" s="476">
        <f t="shared" ref="AE108:AE109" si="36">X108*$AI$12+X108</f>
        <v>100.68</v>
      </c>
      <c r="AF108" s="477"/>
      <c r="AG108" s="478"/>
      <c r="AH108" s="476">
        <f t="shared" ref="AH108:AH109" si="37">U108*AE108</f>
        <v>5235.3599999999997</v>
      </c>
      <c r="AI108" s="477"/>
      <c r="AJ108" s="477"/>
      <c r="AK108" s="477"/>
      <c r="AL108" s="477"/>
      <c r="AM108" s="479"/>
      <c r="AN108" s="216">
        <v>81.91</v>
      </c>
      <c r="AO108" s="141">
        <f t="shared" si="27"/>
        <v>0</v>
      </c>
      <c r="AP108" s="215" t="str">
        <f t="shared" si="28"/>
        <v>OK</v>
      </c>
      <c r="AQ108" s="212"/>
    </row>
    <row r="109" spans="1:52" s="214" customFormat="1" ht="37.5" customHeight="1">
      <c r="A109" s="245" t="s">
        <v>476</v>
      </c>
      <c r="B109" s="447" t="s">
        <v>477</v>
      </c>
      <c r="C109" s="447"/>
      <c r="D109" s="448" t="s">
        <v>136</v>
      </c>
      <c r="E109" s="448"/>
      <c r="F109" s="449" t="s">
        <v>478</v>
      </c>
      <c r="G109" s="449"/>
      <c r="H109" s="449"/>
      <c r="I109" s="449"/>
      <c r="J109" s="449"/>
      <c r="K109" s="449"/>
      <c r="L109" s="449"/>
      <c r="M109" s="449"/>
      <c r="N109" s="449"/>
      <c r="O109" s="449"/>
      <c r="P109" s="449"/>
      <c r="Q109" s="449"/>
      <c r="R109" s="449"/>
      <c r="S109" s="447" t="s">
        <v>479</v>
      </c>
      <c r="T109" s="447"/>
      <c r="U109" s="542">
        <f>'VIAS BLOCO 2Refor'!D63</f>
        <v>5</v>
      </c>
      <c r="V109" s="543"/>
      <c r="W109" s="544"/>
      <c r="X109" s="440">
        <v>1308.07</v>
      </c>
      <c r="Y109" s="441">
        <v>81.91</v>
      </c>
      <c r="Z109" s="442">
        <v>81.91</v>
      </c>
      <c r="AA109" s="476">
        <f t="shared" si="35"/>
        <v>6540.35</v>
      </c>
      <c r="AB109" s="477"/>
      <c r="AC109" s="477"/>
      <c r="AD109" s="478"/>
      <c r="AE109" s="476">
        <f t="shared" si="36"/>
        <v>1607.88</v>
      </c>
      <c r="AF109" s="477"/>
      <c r="AG109" s="478"/>
      <c r="AH109" s="476">
        <f t="shared" si="37"/>
        <v>8039.4</v>
      </c>
      <c r="AI109" s="477"/>
      <c r="AJ109" s="477"/>
      <c r="AK109" s="477"/>
      <c r="AL109" s="477"/>
      <c r="AM109" s="479"/>
      <c r="AN109" s="216">
        <v>1308.07</v>
      </c>
      <c r="AO109" s="141">
        <f t="shared" si="27"/>
        <v>0</v>
      </c>
      <c r="AP109" s="215" t="str">
        <f t="shared" si="28"/>
        <v>OK</v>
      </c>
      <c r="AQ109" s="212"/>
    </row>
    <row r="110" spans="1:52" s="214" customFormat="1" ht="32.25" customHeight="1">
      <c r="A110" s="243" t="s">
        <v>212</v>
      </c>
      <c r="B110" s="664"/>
      <c r="C110" s="665"/>
      <c r="D110" s="666"/>
      <c r="E110" s="667"/>
      <c r="F110" s="668" t="s">
        <v>103</v>
      </c>
      <c r="G110" s="669"/>
      <c r="H110" s="669"/>
      <c r="I110" s="669"/>
      <c r="J110" s="669"/>
      <c r="K110" s="669"/>
      <c r="L110" s="669"/>
      <c r="M110" s="669"/>
      <c r="N110" s="669"/>
      <c r="O110" s="669"/>
      <c r="P110" s="669"/>
      <c r="Q110" s="669"/>
      <c r="R110" s="670"/>
      <c r="S110" s="671"/>
      <c r="T110" s="672"/>
      <c r="U110" s="673"/>
      <c r="V110" s="674"/>
      <c r="W110" s="675"/>
      <c r="X110" s="500"/>
      <c r="Y110" s="501"/>
      <c r="Z110" s="502"/>
      <c r="AA110" s="488">
        <f>SUM(AA111:AD112)</f>
        <v>518954.94</v>
      </c>
      <c r="AB110" s="489"/>
      <c r="AC110" s="489"/>
      <c r="AD110" s="646"/>
      <c r="AE110" s="500"/>
      <c r="AF110" s="501"/>
      <c r="AG110" s="502"/>
      <c r="AH110" s="488">
        <f>SUM(AH111:AM112)</f>
        <v>637892.57999999996</v>
      </c>
      <c r="AI110" s="489"/>
      <c r="AJ110" s="489"/>
      <c r="AK110" s="489"/>
      <c r="AL110" s="489"/>
      <c r="AM110" s="490"/>
      <c r="AN110" s="255"/>
      <c r="AO110" s="141">
        <f t="shared" si="27"/>
        <v>0</v>
      </c>
      <c r="AP110" s="215" t="str">
        <f t="shared" si="28"/>
        <v>OK</v>
      </c>
      <c r="AQ110" s="212"/>
      <c r="AR110" s="213"/>
    </row>
    <row r="111" spans="1:52" s="214" customFormat="1" ht="36" customHeight="1">
      <c r="A111" s="246" t="s">
        <v>213</v>
      </c>
      <c r="B111" s="458">
        <v>90777</v>
      </c>
      <c r="C111" s="459"/>
      <c r="D111" s="511" t="s">
        <v>7</v>
      </c>
      <c r="E111" s="512"/>
      <c r="F111" s="460" t="s">
        <v>102</v>
      </c>
      <c r="G111" s="461"/>
      <c r="H111" s="461"/>
      <c r="I111" s="461"/>
      <c r="J111" s="461"/>
      <c r="K111" s="461"/>
      <c r="L111" s="461"/>
      <c r="M111" s="461"/>
      <c r="N111" s="461"/>
      <c r="O111" s="461"/>
      <c r="P111" s="461"/>
      <c r="Q111" s="461"/>
      <c r="R111" s="462"/>
      <c r="S111" s="526" t="s">
        <v>100</v>
      </c>
      <c r="T111" s="527"/>
      <c r="U111" s="542">
        <f>'7.1'!K20</f>
        <v>2122</v>
      </c>
      <c r="V111" s="543"/>
      <c r="W111" s="544"/>
      <c r="X111" s="440">
        <v>131.30000000000001</v>
      </c>
      <c r="Y111" s="441">
        <v>131.30000000000001</v>
      </c>
      <c r="Z111" s="442">
        <v>131.30000000000001</v>
      </c>
      <c r="AA111" s="476">
        <f>U111*X111</f>
        <v>278618.59999999998</v>
      </c>
      <c r="AB111" s="477"/>
      <c r="AC111" s="477"/>
      <c r="AD111" s="478"/>
      <c r="AE111" s="476">
        <f t="shared" ref="AE111:AE112" si="38">X111*$AI$12+X111</f>
        <v>161.38999999999999</v>
      </c>
      <c r="AF111" s="477"/>
      <c r="AG111" s="478"/>
      <c r="AH111" s="476">
        <f>U111*AE111</f>
        <v>342469.58</v>
      </c>
      <c r="AI111" s="477"/>
      <c r="AJ111" s="477"/>
      <c r="AK111" s="477"/>
      <c r="AL111" s="477"/>
      <c r="AM111" s="479"/>
      <c r="AN111" s="216">
        <v>131.30000000000001</v>
      </c>
      <c r="AO111" s="141">
        <f t="shared" si="27"/>
        <v>0</v>
      </c>
      <c r="AP111" s="215" t="str">
        <f t="shared" si="28"/>
        <v>OK</v>
      </c>
      <c r="AQ111" s="212"/>
    </row>
    <row r="112" spans="1:52" s="214" customFormat="1" ht="36" customHeight="1" thickBot="1">
      <c r="A112" s="383" t="s">
        <v>214</v>
      </c>
      <c r="B112" s="657">
        <v>90776</v>
      </c>
      <c r="C112" s="657"/>
      <c r="D112" s="653" t="s">
        <v>7</v>
      </c>
      <c r="E112" s="653"/>
      <c r="F112" s="655" t="s">
        <v>101</v>
      </c>
      <c r="G112" s="656"/>
      <c r="H112" s="656"/>
      <c r="I112" s="656"/>
      <c r="J112" s="656"/>
      <c r="K112" s="656"/>
      <c r="L112" s="656"/>
      <c r="M112" s="656"/>
      <c r="N112" s="656"/>
      <c r="O112" s="656"/>
      <c r="P112" s="656"/>
      <c r="Q112" s="656"/>
      <c r="R112" s="656"/>
      <c r="S112" s="652" t="s">
        <v>100</v>
      </c>
      <c r="T112" s="652"/>
      <c r="U112" s="446">
        <f>'7.2'!K20</f>
        <v>3538</v>
      </c>
      <c r="V112" s="446"/>
      <c r="W112" s="446"/>
      <c r="X112" s="440">
        <v>67.930000000000007</v>
      </c>
      <c r="Y112" s="441">
        <v>67.930000000000007</v>
      </c>
      <c r="Z112" s="442">
        <v>67.930000000000007</v>
      </c>
      <c r="AA112" s="439">
        <f t="shared" ref="AA112" si="39">U112*X112</f>
        <v>240336.34</v>
      </c>
      <c r="AB112" s="439"/>
      <c r="AC112" s="439"/>
      <c r="AD112" s="439"/>
      <c r="AE112" s="439">
        <f t="shared" si="38"/>
        <v>83.5</v>
      </c>
      <c r="AF112" s="439"/>
      <c r="AG112" s="439"/>
      <c r="AH112" s="439">
        <f t="shared" ref="AH112" si="40">U112*AE112</f>
        <v>295423</v>
      </c>
      <c r="AI112" s="439"/>
      <c r="AJ112" s="439"/>
      <c r="AK112" s="439"/>
      <c r="AL112" s="439"/>
      <c r="AM112" s="504"/>
      <c r="AN112" s="216">
        <v>67.930000000000007</v>
      </c>
      <c r="AO112" s="141">
        <f t="shared" si="27"/>
        <v>0</v>
      </c>
      <c r="AP112" s="215" t="str">
        <f t="shared" si="28"/>
        <v>OK</v>
      </c>
      <c r="AQ112" s="212"/>
    </row>
    <row r="113" spans="1:40" ht="31.5" customHeight="1" thickBot="1">
      <c r="A113" s="384" t="str">
        <f>'VIAS BLOCO 2Refor'!H67</f>
        <v>TOTAL</v>
      </c>
      <c r="B113" s="659"/>
      <c r="C113" s="659"/>
      <c r="D113" s="660"/>
      <c r="E113" s="661"/>
      <c r="F113" s="662"/>
      <c r="G113" s="662"/>
      <c r="H113" s="662"/>
      <c r="I113" s="662"/>
      <c r="J113" s="662"/>
      <c r="K113" s="658"/>
      <c r="L113" s="658"/>
      <c r="M113" s="658"/>
      <c r="N113" s="385"/>
      <c r="O113" s="385"/>
      <c r="P113" s="385"/>
      <c r="Q113" s="385"/>
      <c r="R113" s="385"/>
      <c r="S113" s="385"/>
      <c r="T113" s="386"/>
      <c r="U113" s="491" t="s">
        <v>41</v>
      </c>
      <c r="V113" s="491"/>
      <c r="W113" s="492"/>
      <c r="X113" s="493" t="s">
        <v>42</v>
      </c>
      <c r="Y113" s="493"/>
      <c r="Z113" s="493"/>
      <c r="AA113" s="651">
        <f>AA24+AA29+AA59+AA68+AA83+AA104+AA110</f>
        <v>10787822.49</v>
      </c>
      <c r="AB113" s="651"/>
      <c r="AC113" s="651"/>
      <c r="AD113" s="651"/>
      <c r="AE113" s="496" t="s">
        <v>43</v>
      </c>
      <c r="AF113" s="496"/>
      <c r="AG113" s="496"/>
      <c r="AH113" s="494">
        <f>AH24+AH29+AH59+AH68+AH83+AH104+AH110</f>
        <v>13260623.050000001</v>
      </c>
      <c r="AI113" s="494"/>
      <c r="AJ113" s="494"/>
      <c r="AK113" s="494"/>
      <c r="AL113" s="494"/>
      <c r="AM113" s="495"/>
      <c r="AN113" s="228">
        <f>SUM(AH24:AM113)/3-AH113</f>
        <v>0</v>
      </c>
    </row>
    <row r="114" spans="1:40" ht="18.75" customHeight="1">
      <c r="A114" s="648" t="s">
        <v>44</v>
      </c>
      <c r="B114" s="649"/>
      <c r="C114" s="649"/>
      <c r="D114" s="649"/>
      <c r="E114" s="649"/>
      <c r="F114" s="649"/>
      <c r="G114" s="649"/>
      <c r="H114" s="649"/>
      <c r="I114" s="649"/>
      <c r="J114" s="649"/>
      <c r="K114" s="649"/>
      <c r="L114" s="649"/>
      <c r="M114" s="649"/>
      <c r="N114" s="649"/>
      <c r="O114" s="649"/>
      <c r="P114" s="649"/>
      <c r="Q114" s="649"/>
      <c r="R114" s="649"/>
      <c r="S114" s="649"/>
      <c r="T114" s="649"/>
      <c r="U114" s="649"/>
      <c r="V114" s="649"/>
      <c r="W114" s="649"/>
      <c r="X114" s="649"/>
      <c r="Y114" s="649"/>
      <c r="Z114" s="649"/>
      <c r="AA114" s="649"/>
      <c r="AB114" s="649"/>
      <c r="AC114" s="649"/>
      <c r="AD114" s="649"/>
      <c r="AE114" s="649"/>
      <c r="AF114" s="649"/>
      <c r="AG114" s="649"/>
      <c r="AH114" s="649"/>
      <c r="AI114" s="649"/>
      <c r="AJ114" s="649"/>
      <c r="AK114" s="649"/>
      <c r="AL114" s="649"/>
      <c r="AM114" s="650"/>
      <c r="AN114" s="228">
        <f>SUM(AA24:AD113)/3-AA113</f>
        <v>0</v>
      </c>
    </row>
    <row r="115" spans="1:40" ht="18.75" customHeight="1">
      <c r="A115" s="648" t="s">
        <v>45</v>
      </c>
      <c r="B115" s="649"/>
      <c r="C115" s="649"/>
      <c r="D115" s="649"/>
      <c r="E115" s="649"/>
      <c r="F115" s="649"/>
      <c r="G115" s="649"/>
      <c r="H115" s="649"/>
      <c r="I115" s="649"/>
      <c r="J115" s="649"/>
      <c r="K115" s="649"/>
      <c r="L115" s="649"/>
      <c r="M115" s="649"/>
      <c r="N115" s="649"/>
      <c r="O115" s="649"/>
      <c r="P115" s="649"/>
      <c r="Q115" s="649"/>
      <c r="R115" s="649"/>
      <c r="S115" s="649"/>
      <c r="T115" s="649"/>
      <c r="U115" s="649"/>
      <c r="V115" s="649"/>
      <c r="W115" s="649"/>
      <c r="X115" s="649"/>
      <c r="Y115" s="649"/>
      <c r="Z115" s="649"/>
      <c r="AA115" s="649"/>
      <c r="AB115" s="649"/>
      <c r="AC115" s="649"/>
      <c r="AD115" s="649"/>
      <c r="AE115" s="649"/>
      <c r="AF115" s="649"/>
      <c r="AG115" s="649"/>
      <c r="AH115" s="649"/>
      <c r="AI115" s="649"/>
      <c r="AJ115" s="649"/>
      <c r="AK115" s="649"/>
      <c r="AL115" s="649"/>
      <c r="AM115" s="650"/>
    </row>
    <row r="116" spans="1:40" ht="18.75" customHeight="1" thickBot="1">
      <c r="A116" s="497" t="s">
        <v>46</v>
      </c>
      <c r="B116" s="498"/>
      <c r="C116" s="498"/>
      <c r="D116" s="498"/>
      <c r="E116" s="498"/>
      <c r="F116" s="498"/>
      <c r="G116" s="498"/>
      <c r="H116" s="498"/>
      <c r="I116" s="498"/>
      <c r="J116" s="498"/>
      <c r="K116" s="498"/>
      <c r="L116" s="498"/>
      <c r="M116" s="498"/>
      <c r="N116" s="498"/>
      <c r="O116" s="498"/>
      <c r="P116" s="498"/>
      <c r="Q116" s="498"/>
      <c r="R116" s="498"/>
      <c r="S116" s="498"/>
      <c r="T116" s="498"/>
      <c r="U116" s="498"/>
      <c r="V116" s="498"/>
      <c r="W116" s="498"/>
      <c r="X116" s="498"/>
      <c r="Y116" s="498"/>
      <c r="Z116" s="498"/>
      <c r="AA116" s="498"/>
      <c r="AB116" s="498"/>
      <c r="AC116" s="498"/>
      <c r="AD116" s="498"/>
      <c r="AE116" s="498"/>
      <c r="AF116" s="498"/>
      <c r="AG116" s="498"/>
      <c r="AH116" s="498"/>
      <c r="AI116" s="498"/>
      <c r="AJ116" s="498"/>
      <c r="AK116" s="498"/>
      <c r="AL116" s="498"/>
      <c r="AM116" s="499"/>
    </row>
    <row r="117" spans="1:40" ht="32.25" customHeight="1">
      <c r="J117" s="152"/>
      <c r="AI117" s="484">
        <f>AH110/AH113</f>
        <v>4.8099999999999997E-2</v>
      </c>
      <c r="AJ117" s="485"/>
      <c r="AK117" s="485"/>
      <c r="AL117" s="485"/>
      <c r="AM117" s="485"/>
    </row>
    <row r="118" spans="1:40" ht="27.75" customHeight="1">
      <c r="AI118" s="486">
        <f>SUM(AH24:AM113)/3-AH113</f>
        <v>0</v>
      </c>
      <c r="AJ118" s="487"/>
      <c r="AK118" s="487"/>
      <c r="AL118" s="487"/>
      <c r="AM118" s="487"/>
    </row>
    <row r="138" ht="12" customHeight="1"/>
  </sheetData>
  <sheetProtection algorithmName="SHA-512" hashValue="y5ew3QeL3XHRV9wWPR7kGBbbv6VnB3iNZ2ksKfQJT9SoyxPbYGE5WDJssrB5WfW3luehstYvG2xCgPSGzvZ/Gw==" saltValue="o9J/537kiiIvMbfM3423Iw==" spinCount="100000" sheet="1" selectLockedCells="1"/>
  <mergeCells count="871">
    <mergeCell ref="AI117:AM117"/>
    <mergeCell ref="AI118:AM118"/>
    <mergeCell ref="AA113:AD113"/>
    <mergeCell ref="AE113:AG113"/>
    <mergeCell ref="AH113:AM113"/>
    <mergeCell ref="A114:AM114"/>
    <mergeCell ref="A115:AM115"/>
    <mergeCell ref="A116:AM116"/>
    <mergeCell ref="B113:C113"/>
    <mergeCell ref="D113:E113"/>
    <mergeCell ref="F113:J113"/>
    <mergeCell ref="K113:M113"/>
    <mergeCell ref="U113:W113"/>
    <mergeCell ref="X113:Z113"/>
    <mergeCell ref="B112:C112"/>
    <mergeCell ref="D112:E112"/>
    <mergeCell ref="F112:R112"/>
    <mergeCell ref="S112:T112"/>
    <mergeCell ref="U112:W112"/>
    <mergeCell ref="X112:Z112"/>
    <mergeCell ref="AA112:AD112"/>
    <mergeCell ref="AE112:AG112"/>
    <mergeCell ref="AH112:AM112"/>
    <mergeCell ref="B111:C111"/>
    <mergeCell ref="D111:E111"/>
    <mergeCell ref="F111:R111"/>
    <mergeCell ref="S111:T111"/>
    <mergeCell ref="U111:W111"/>
    <mergeCell ref="X111:Z111"/>
    <mergeCell ref="AA111:AD111"/>
    <mergeCell ref="AE111:AG111"/>
    <mergeCell ref="AH111:AM111"/>
    <mergeCell ref="AA109:AD109"/>
    <mergeCell ref="AE109:AG109"/>
    <mergeCell ref="AH109:AM109"/>
    <mergeCell ref="B110:C110"/>
    <mergeCell ref="D110:E110"/>
    <mergeCell ref="F110:R110"/>
    <mergeCell ref="S110:T110"/>
    <mergeCell ref="U110:W110"/>
    <mergeCell ref="X110:Z110"/>
    <mergeCell ref="AA110:AD110"/>
    <mergeCell ref="B109:C109"/>
    <mergeCell ref="D109:E109"/>
    <mergeCell ref="F109:R109"/>
    <mergeCell ref="S109:T109"/>
    <mergeCell ref="U109:W109"/>
    <mergeCell ref="X109:Z109"/>
    <mergeCell ref="AE110:AG110"/>
    <mergeCell ref="AH110:AM110"/>
    <mergeCell ref="B108:C108"/>
    <mergeCell ref="D108:E108"/>
    <mergeCell ref="F108:R108"/>
    <mergeCell ref="S108:T108"/>
    <mergeCell ref="U108:W108"/>
    <mergeCell ref="X108:Z108"/>
    <mergeCell ref="AA108:AD108"/>
    <mergeCell ref="AE108:AG108"/>
    <mergeCell ref="AH108:AM108"/>
    <mergeCell ref="B107:C107"/>
    <mergeCell ref="D107:E107"/>
    <mergeCell ref="F107:R107"/>
    <mergeCell ref="S107:T107"/>
    <mergeCell ref="U107:W107"/>
    <mergeCell ref="X107:Z107"/>
    <mergeCell ref="AA107:AD107"/>
    <mergeCell ref="AE107:AG107"/>
    <mergeCell ref="AH107:AM107"/>
    <mergeCell ref="AA105:AD105"/>
    <mergeCell ref="AE105:AG105"/>
    <mergeCell ref="AH105:AM105"/>
    <mergeCell ref="B106:C106"/>
    <mergeCell ref="D106:E106"/>
    <mergeCell ref="F106:R106"/>
    <mergeCell ref="S106:T106"/>
    <mergeCell ref="U106:W106"/>
    <mergeCell ref="X106:Z106"/>
    <mergeCell ref="AA106:AD106"/>
    <mergeCell ref="B105:C105"/>
    <mergeCell ref="D105:E105"/>
    <mergeCell ref="F105:R105"/>
    <mergeCell ref="S105:T105"/>
    <mergeCell ref="U105:W105"/>
    <mergeCell ref="X105:Z105"/>
    <mergeCell ref="AE106:AG106"/>
    <mergeCell ref="AH106:AM106"/>
    <mergeCell ref="B104:C104"/>
    <mergeCell ref="D104:E104"/>
    <mergeCell ref="F104:R104"/>
    <mergeCell ref="S104:T104"/>
    <mergeCell ref="U104:W104"/>
    <mergeCell ref="X104:Z104"/>
    <mergeCell ref="AA104:AD104"/>
    <mergeCell ref="AE104:AG104"/>
    <mergeCell ref="AH104:AM104"/>
    <mergeCell ref="B103:C103"/>
    <mergeCell ref="D103:E103"/>
    <mergeCell ref="F103:R103"/>
    <mergeCell ref="S103:T103"/>
    <mergeCell ref="U103:W103"/>
    <mergeCell ref="X103:Z103"/>
    <mergeCell ref="AA103:AD103"/>
    <mergeCell ref="AE103:AG103"/>
    <mergeCell ref="AH103:AM103"/>
    <mergeCell ref="AA101:AD101"/>
    <mergeCell ref="AE101:AG101"/>
    <mergeCell ref="AH101:AM101"/>
    <mergeCell ref="B102:C102"/>
    <mergeCell ref="D102:E102"/>
    <mergeCell ref="F102:R102"/>
    <mergeCell ref="S102:T102"/>
    <mergeCell ref="U102:W102"/>
    <mergeCell ref="X102:Z102"/>
    <mergeCell ref="AA102:AD102"/>
    <mergeCell ref="B101:C101"/>
    <mergeCell ref="D101:E101"/>
    <mergeCell ref="F101:R101"/>
    <mergeCell ref="S101:T101"/>
    <mergeCell ref="U101:W101"/>
    <mergeCell ref="X101:Z101"/>
    <mergeCell ref="AE102:AG102"/>
    <mergeCell ref="AH102:AM102"/>
    <mergeCell ref="B100:C100"/>
    <mergeCell ref="D100:E100"/>
    <mergeCell ref="F100:R100"/>
    <mergeCell ref="S100:T100"/>
    <mergeCell ref="U100:W100"/>
    <mergeCell ref="X100:Z100"/>
    <mergeCell ref="AA100:AD100"/>
    <mergeCell ref="AE100:AG100"/>
    <mergeCell ref="AH100:AM100"/>
    <mergeCell ref="B99:C99"/>
    <mergeCell ref="D99:E99"/>
    <mergeCell ref="F99:R99"/>
    <mergeCell ref="S99:T99"/>
    <mergeCell ref="U99:W99"/>
    <mergeCell ref="X99:Z99"/>
    <mergeCell ref="AA99:AD99"/>
    <mergeCell ref="AE99:AG99"/>
    <mergeCell ref="AH99:AM99"/>
    <mergeCell ref="AA97:AD97"/>
    <mergeCell ref="AE97:AG97"/>
    <mergeCell ref="AH97:AM97"/>
    <mergeCell ref="B98:C98"/>
    <mergeCell ref="D98:E98"/>
    <mergeCell ref="F98:R98"/>
    <mergeCell ref="S98:T98"/>
    <mergeCell ref="U98:W98"/>
    <mergeCell ref="X98:Z98"/>
    <mergeCell ref="AA98:AD98"/>
    <mergeCell ref="B97:C97"/>
    <mergeCell ref="D97:E97"/>
    <mergeCell ref="F97:R97"/>
    <mergeCell ref="S97:T97"/>
    <mergeCell ref="U97:W97"/>
    <mergeCell ref="X97:Z97"/>
    <mergeCell ref="AE98:AG98"/>
    <mergeCell ref="AH98:AM98"/>
    <mergeCell ref="B96:C96"/>
    <mergeCell ref="D96:E96"/>
    <mergeCell ref="F96:R96"/>
    <mergeCell ref="S96:T96"/>
    <mergeCell ref="U96:W96"/>
    <mergeCell ref="X96:Z96"/>
    <mergeCell ref="AA96:AD96"/>
    <mergeCell ref="AE96:AG96"/>
    <mergeCell ref="AH96:AM96"/>
    <mergeCell ref="B95:C95"/>
    <mergeCell ref="D95:E95"/>
    <mergeCell ref="F95:R95"/>
    <mergeCell ref="S95:T95"/>
    <mergeCell ref="U95:W95"/>
    <mergeCell ref="X95:Z95"/>
    <mergeCell ref="AA95:AD95"/>
    <mergeCell ref="AE95:AG95"/>
    <mergeCell ref="AH95:AM95"/>
    <mergeCell ref="AA93:AD93"/>
    <mergeCell ref="AE93:AG93"/>
    <mergeCell ref="AH93:AM93"/>
    <mergeCell ref="B94:C94"/>
    <mergeCell ref="D94:E94"/>
    <mergeCell ref="F94:R94"/>
    <mergeCell ref="S94:T94"/>
    <mergeCell ref="U94:W94"/>
    <mergeCell ref="X94:Z94"/>
    <mergeCell ref="AA94:AD94"/>
    <mergeCell ref="B93:C93"/>
    <mergeCell ref="D93:E93"/>
    <mergeCell ref="F93:R93"/>
    <mergeCell ref="S93:T93"/>
    <mergeCell ref="U93:W93"/>
    <mergeCell ref="X93:Z93"/>
    <mergeCell ref="AE94:AG94"/>
    <mergeCell ref="AH94:AM94"/>
    <mergeCell ref="B92:C92"/>
    <mergeCell ref="D92:E92"/>
    <mergeCell ref="F92:R92"/>
    <mergeCell ref="S92:T92"/>
    <mergeCell ref="U92:W92"/>
    <mergeCell ref="X92:Z92"/>
    <mergeCell ref="AA92:AD92"/>
    <mergeCell ref="AE92:AG92"/>
    <mergeCell ref="AH92:AM92"/>
    <mergeCell ref="B91:C91"/>
    <mergeCell ref="D91:E91"/>
    <mergeCell ref="F91:R91"/>
    <mergeCell ref="S91:T91"/>
    <mergeCell ref="U91:W91"/>
    <mergeCell ref="X91:Z91"/>
    <mergeCell ref="AA91:AD91"/>
    <mergeCell ref="AE91:AG91"/>
    <mergeCell ref="AH91:AM91"/>
    <mergeCell ref="AA89:AD89"/>
    <mergeCell ref="AE89:AG89"/>
    <mergeCell ref="AH89:AM89"/>
    <mergeCell ref="B90:C90"/>
    <mergeCell ref="D90:E90"/>
    <mergeCell ref="F90:R90"/>
    <mergeCell ref="S90:T90"/>
    <mergeCell ref="U90:W90"/>
    <mergeCell ref="X90:Z90"/>
    <mergeCell ref="AA90:AD90"/>
    <mergeCell ref="B89:C89"/>
    <mergeCell ref="D89:E89"/>
    <mergeCell ref="F89:R89"/>
    <mergeCell ref="S89:T89"/>
    <mergeCell ref="U89:W89"/>
    <mergeCell ref="X89:Z89"/>
    <mergeCell ref="AE90:AG90"/>
    <mergeCell ref="AH90:AM90"/>
    <mergeCell ref="B88:C88"/>
    <mergeCell ref="D88:E88"/>
    <mergeCell ref="F88:R88"/>
    <mergeCell ref="S88:T88"/>
    <mergeCell ref="U88:W88"/>
    <mergeCell ref="X88:Z88"/>
    <mergeCell ref="AA88:AD88"/>
    <mergeCell ref="AE88:AG88"/>
    <mergeCell ref="AH88:AM88"/>
    <mergeCell ref="B87:C87"/>
    <mergeCell ref="D87:E87"/>
    <mergeCell ref="F87:R87"/>
    <mergeCell ref="S87:T87"/>
    <mergeCell ref="U87:W87"/>
    <mergeCell ref="X87:Z87"/>
    <mergeCell ref="AA87:AD87"/>
    <mergeCell ref="AE87:AG87"/>
    <mergeCell ref="AH87:AM87"/>
    <mergeCell ref="AA85:AD85"/>
    <mergeCell ref="AE85:AG85"/>
    <mergeCell ref="AH85:AM85"/>
    <mergeCell ref="B86:C86"/>
    <mergeCell ref="D86:E86"/>
    <mergeCell ref="F86:R86"/>
    <mergeCell ref="S86:T86"/>
    <mergeCell ref="U86:W86"/>
    <mergeCell ref="X86:Z86"/>
    <mergeCell ref="AA86:AD86"/>
    <mergeCell ref="B85:C85"/>
    <mergeCell ref="D85:E85"/>
    <mergeCell ref="F85:R85"/>
    <mergeCell ref="S85:T85"/>
    <mergeCell ref="U85:W85"/>
    <mergeCell ref="X85:Z85"/>
    <mergeCell ref="AE86:AG86"/>
    <mergeCell ref="AH86:AM86"/>
    <mergeCell ref="B84:C84"/>
    <mergeCell ref="D84:E84"/>
    <mergeCell ref="F84:R84"/>
    <mergeCell ref="S84:T84"/>
    <mergeCell ref="U84:W84"/>
    <mergeCell ref="X84:Z84"/>
    <mergeCell ref="AA84:AD84"/>
    <mergeCell ref="AE84:AG84"/>
    <mergeCell ref="AH84:AM84"/>
    <mergeCell ref="B83:C83"/>
    <mergeCell ref="D83:E83"/>
    <mergeCell ref="F83:R83"/>
    <mergeCell ref="S83:T83"/>
    <mergeCell ref="U83:W83"/>
    <mergeCell ref="X83:Z83"/>
    <mergeCell ref="AA83:AD83"/>
    <mergeCell ref="AE83:AG83"/>
    <mergeCell ref="AH83:AM83"/>
    <mergeCell ref="AA81:AD81"/>
    <mergeCell ref="AE81:AG81"/>
    <mergeCell ref="AH81:AM81"/>
    <mergeCell ref="B82:C82"/>
    <mergeCell ref="D82:E82"/>
    <mergeCell ref="F82:R82"/>
    <mergeCell ref="S82:T82"/>
    <mergeCell ref="U82:W82"/>
    <mergeCell ref="X82:Z82"/>
    <mergeCell ref="AA82:AD82"/>
    <mergeCell ref="B81:C81"/>
    <mergeCell ref="D81:E81"/>
    <mergeCell ref="F81:R81"/>
    <mergeCell ref="S81:T81"/>
    <mergeCell ref="U81:W81"/>
    <mergeCell ref="X81:Z81"/>
    <mergeCell ref="AE82:AG82"/>
    <mergeCell ref="AH82:AM82"/>
    <mergeCell ref="B80:C80"/>
    <mergeCell ref="D80:E80"/>
    <mergeCell ref="F80:R80"/>
    <mergeCell ref="S80:T80"/>
    <mergeCell ref="U80:W80"/>
    <mergeCell ref="X80:Z80"/>
    <mergeCell ref="AA80:AD80"/>
    <mergeCell ref="AE80:AG80"/>
    <mergeCell ref="AH80:AM80"/>
    <mergeCell ref="B79:C79"/>
    <mergeCell ref="D79:E79"/>
    <mergeCell ref="F79:R79"/>
    <mergeCell ref="S79:T79"/>
    <mergeCell ref="U79:W79"/>
    <mergeCell ref="X79:Z79"/>
    <mergeCell ref="AA79:AD79"/>
    <mergeCell ref="AE79:AG79"/>
    <mergeCell ref="AH79:AM79"/>
    <mergeCell ref="AA77:AD77"/>
    <mergeCell ref="AE77:AG77"/>
    <mergeCell ref="AH77:AM77"/>
    <mergeCell ref="B78:C78"/>
    <mergeCell ref="D78:E78"/>
    <mergeCell ref="F78:R78"/>
    <mergeCell ref="S78:T78"/>
    <mergeCell ref="U78:W78"/>
    <mergeCell ref="X78:Z78"/>
    <mergeCell ref="AA78:AD78"/>
    <mergeCell ref="B77:C77"/>
    <mergeCell ref="D77:E77"/>
    <mergeCell ref="F77:R77"/>
    <mergeCell ref="S77:T77"/>
    <mergeCell ref="U77:W77"/>
    <mergeCell ref="X77:Z77"/>
    <mergeCell ref="AE78:AG78"/>
    <mergeCell ref="AH78:AM78"/>
    <mergeCell ref="B76:C76"/>
    <mergeCell ref="D76:E76"/>
    <mergeCell ref="F76:R76"/>
    <mergeCell ref="S76:T76"/>
    <mergeCell ref="U76:W76"/>
    <mergeCell ref="X76:Z76"/>
    <mergeCell ref="AA76:AD76"/>
    <mergeCell ref="AE76:AG76"/>
    <mergeCell ref="AH76:AM76"/>
    <mergeCell ref="B75:C75"/>
    <mergeCell ref="D75:E75"/>
    <mergeCell ref="F75:R75"/>
    <mergeCell ref="S75:T75"/>
    <mergeCell ref="U75:W75"/>
    <mergeCell ref="X75:Z75"/>
    <mergeCell ref="AA75:AD75"/>
    <mergeCell ref="AE75:AG75"/>
    <mergeCell ref="AH75:AM75"/>
    <mergeCell ref="AA73:AD73"/>
    <mergeCell ref="AE73:AG73"/>
    <mergeCell ref="AH73:AM73"/>
    <mergeCell ref="B74:C74"/>
    <mergeCell ref="D74:E74"/>
    <mergeCell ref="F74:R74"/>
    <mergeCell ref="S74:T74"/>
    <mergeCell ref="U74:W74"/>
    <mergeCell ref="X74:Z74"/>
    <mergeCell ref="AA74:AD74"/>
    <mergeCell ref="B73:C73"/>
    <mergeCell ref="D73:E73"/>
    <mergeCell ref="F73:R73"/>
    <mergeCell ref="S73:T73"/>
    <mergeCell ref="U73:W73"/>
    <mergeCell ref="X73:Z73"/>
    <mergeCell ref="AE74:AG74"/>
    <mergeCell ref="AH74:AM74"/>
    <mergeCell ref="B72:C72"/>
    <mergeCell ref="D72:E72"/>
    <mergeCell ref="F72:R72"/>
    <mergeCell ref="S72:T72"/>
    <mergeCell ref="U72:W72"/>
    <mergeCell ref="X72:Z72"/>
    <mergeCell ref="AA72:AD72"/>
    <mergeCell ref="AE72:AG72"/>
    <mergeCell ref="AH72:AM72"/>
    <mergeCell ref="B71:C71"/>
    <mergeCell ref="D71:E71"/>
    <mergeCell ref="F71:R71"/>
    <mergeCell ref="S71:T71"/>
    <mergeCell ref="U71:W71"/>
    <mergeCell ref="X71:Z71"/>
    <mergeCell ref="AA71:AD71"/>
    <mergeCell ref="AE71:AG71"/>
    <mergeCell ref="AH71:AM71"/>
    <mergeCell ref="AA69:AD69"/>
    <mergeCell ref="AE69:AG69"/>
    <mergeCell ref="AH69:AM69"/>
    <mergeCell ref="B70:C70"/>
    <mergeCell ref="D70:E70"/>
    <mergeCell ref="F70:R70"/>
    <mergeCell ref="S70:T70"/>
    <mergeCell ref="U70:W70"/>
    <mergeCell ref="X70:Z70"/>
    <mergeCell ref="AA70:AD70"/>
    <mergeCell ref="B69:C69"/>
    <mergeCell ref="D69:E69"/>
    <mergeCell ref="F69:R69"/>
    <mergeCell ref="S69:T69"/>
    <mergeCell ref="U69:W69"/>
    <mergeCell ref="X69:Z69"/>
    <mergeCell ref="AE70:AG70"/>
    <mergeCell ref="AH70:AM70"/>
    <mergeCell ref="B68:C68"/>
    <mergeCell ref="D68:E68"/>
    <mergeCell ref="F68:R68"/>
    <mergeCell ref="S68:T68"/>
    <mergeCell ref="U68:W68"/>
    <mergeCell ref="X68:Z68"/>
    <mergeCell ref="AA68:AD68"/>
    <mergeCell ref="AE68:AG68"/>
    <mergeCell ref="AH68:AM68"/>
    <mergeCell ref="B67:C67"/>
    <mergeCell ref="D67:E67"/>
    <mergeCell ref="F67:R67"/>
    <mergeCell ref="S67:T67"/>
    <mergeCell ref="U67:W67"/>
    <mergeCell ref="X67:Z67"/>
    <mergeCell ref="AA67:AD67"/>
    <mergeCell ref="AE67:AG67"/>
    <mergeCell ref="AH67:AM67"/>
    <mergeCell ref="AA65:AD65"/>
    <mergeCell ref="AE65:AG65"/>
    <mergeCell ref="AH65:AM65"/>
    <mergeCell ref="B66:C66"/>
    <mergeCell ref="D66:E66"/>
    <mergeCell ref="F66:R66"/>
    <mergeCell ref="S66:T66"/>
    <mergeCell ref="U66:W66"/>
    <mergeCell ref="X66:Z66"/>
    <mergeCell ref="AA66:AD66"/>
    <mergeCell ref="B65:C65"/>
    <mergeCell ref="D65:E65"/>
    <mergeCell ref="F65:R65"/>
    <mergeCell ref="S65:T65"/>
    <mergeCell ref="U65:W65"/>
    <mergeCell ref="X65:Z65"/>
    <mergeCell ref="AE66:AG66"/>
    <mergeCell ref="AH66:AM66"/>
    <mergeCell ref="B64:C64"/>
    <mergeCell ref="D64:E64"/>
    <mergeCell ref="F64:R64"/>
    <mergeCell ref="S64:T64"/>
    <mergeCell ref="U64:W64"/>
    <mergeCell ref="X64:Z64"/>
    <mergeCell ref="AA64:AD64"/>
    <mergeCell ref="AE64:AG64"/>
    <mergeCell ref="AH64:AM64"/>
    <mergeCell ref="B63:C63"/>
    <mergeCell ref="D63:E63"/>
    <mergeCell ref="F63:R63"/>
    <mergeCell ref="S63:T63"/>
    <mergeCell ref="U63:W63"/>
    <mergeCell ref="X63:Z63"/>
    <mergeCell ref="AA63:AD63"/>
    <mergeCell ref="AE63:AG63"/>
    <mergeCell ref="AH63:AM63"/>
    <mergeCell ref="AA61:AD61"/>
    <mergeCell ref="AE61:AG61"/>
    <mergeCell ref="AH61:AM61"/>
    <mergeCell ref="B62:C62"/>
    <mergeCell ref="D62:E62"/>
    <mergeCell ref="F62:R62"/>
    <mergeCell ref="S62:T62"/>
    <mergeCell ref="U62:W62"/>
    <mergeCell ref="X62:Z62"/>
    <mergeCell ref="AA62:AD62"/>
    <mergeCell ref="B61:C61"/>
    <mergeCell ref="D61:E61"/>
    <mergeCell ref="F61:R61"/>
    <mergeCell ref="S61:T61"/>
    <mergeCell ref="U61:W61"/>
    <mergeCell ref="X61:Z61"/>
    <mergeCell ref="AE62:AG62"/>
    <mergeCell ref="AH62:AM62"/>
    <mergeCell ref="B60:C60"/>
    <mergeCell ref="D60:E60"/>
    <mergeCell ref="F60:R60"/>
    <mergeCell ref="S60:T60"/>
    <mergeCell ref="U60:W60"/>
    <mergeCell ref="X60:Z60"/>
    <mergeCell ref="AA60:AD60"/>
    <mergeCell ref="AE60:AG60"/>
    <mergeCell ref="AH60:AM60"/>
    <mergeCell ref="B59:C59"/>
    <mergeCell ref="D59:E59"/>
    <mergeCell ref="F59:R59"/>
    <mergeCell ref="S59:T59"/>
    <mergeCell ref="U59:W59"/>
    <mergeCell ref="X59:Z59"/>
    <mergeCell ref="AA59:AD59"/>
    <mergeCell ref="AE59:AG59"/>
    <mergeCell ref="AH59:AM59"/>
    <mergeCell ref="AA57:AD57"/>
    <mergeCell ref="AE57:AG57"/>
    <mergeCell ref="AH57:AM57"/>
    <mergeCell ref="B58:C58"/>
    <mergeCell ref="D58:E58"/>
    <mergeCell ref="F58:R58"/>
    <mergeCell ref="S58:T58"/>
    <mergeCell ref="U58:W58"/>
    <mergeCell ref="X58:Z58"/>
    <mergeCell ref="AA58:AD58"/>
    <mergeCell ref="B57:C57"/>
    <mergeCell ref="D57:E57"/>
    <mergeCell ref="F57:R57"/>
    <mergeCell ref="S57:T57"/>
    <mergeCell ref="U57:W57"/>
    <mergeCell ref="X57:Z57"/>
    <mergeCell ref="AE58:AG58"/>
    <mergeCell ref="AH58:AM58"/>
    <mergeCell ref="B56:C56"/>
    <mergeCell ref="D56:E56"/>
    <mergeCell ref="F56:R56"/>
    <mergeCell ref="S56:T56"/>
    <mergeCell ref="U56:W56"/>
    <mergeCell ref="X56:Z56"/>
    <mergeCell ref="AA56:AD56"/>
    <mergeCell ref="AE56:AG56"/>
    <mergeCell ref="AH56:AM56"/>
    <mergeCell ref="B55:C55"/>
    <mergeCell ref="D55:E55"/>
    <mergeCell ref="F55:R55"/>
    <mergeCell ref="S55:T55"/>
    <mergeCell ref="U55:W55"/>
    <mergeCell ref="X55:Z55"/>
    <mergeCell ref="AA55:AD55"/>
    <mergeCell ref="AE55:AG55"/>
    <mergeCell ref="AH55:AM55"/>
    <mergeCell ref="AA53:AD53"/>
    <mergeCell ref="AE53:AG53"/>
    <mergeCell ref="AH53:AM53"/>
    <mergeCell ref="B54:C54"/>
    <mergeCell ref="D54:E54"/>
    <mergeCell ref="F54:R54"/>
    <mergeCell ref="S54:T54"/>
    <mergeCell ref="U54:W54"/>
    <mergeCell ref="X54:Z54"/>
    <mergeCell ref="AA54:AD54"/>
    <mergeCell ref="B53:C53"/>
    <mergeCell ref="D53:E53"/>
    <mergeCell ref="F53:R53"/>
    <mergeCell ref="S53:T53"/>
    <mergeCell ref="U53:W53"/>
    <mergeCell ref="X53:Z53"/>
    <mergeCell ref="AE54:AG54"/>
    <mergeCell ref="AH54:AM54"/>
    <mergeCell ref="B52:C52"/>
    <mergeCell ref="D52:E52"/>
    <mergeCell ref="F52:R52"/>
    <mergeCell ref="S52:T52"/>
    <mergeCell ref="U52:W52"/>
    <mergeCell ref="X52:Z52"/>
    <mergeCell ref="AA52:AD52"/>
    <mergeCell ref="AE52:AG52"/>
    <mergeCell ref="AH52:AM52"/>
    <mergeCell ref="B51:C51"/>
    <mergeCell ref="D51:E51"/>
    <mergeCell ref="F51:R51"/>
    <mergeCell ref="S51:T51"/>
    <mergeCell ref="U51:W51"/>
    <mergeCell ref="X51:Z51"/>
    <mergeCell ref="AA51:AD51"/>
    <mergeCell ref="AE51:AG51"/>
    <mergeCell ref="AH51:AM51"/>
    <mergeCell ref="AA49:AD49"/>
    <mergeCell ref="AE49:AG49"/>
    <mergeCell ref="AH49:AM49"/>
    <mergeCell ref="B50:C50"/>
    <mergeCell ref="D50:E50"/>
    <mergeCell ref="F50:R50"/>
    <mergeCell ref="S50:T50"/>
    <mergeCell ref="U50:W50"/>
    <mergeCell ref="X50:Z50"/>
    <mergeCell ref="AA50:AD50"/>
    <mergeCell ref="B49:C49"/>
    <mergeCell ref="D49:E49"/>
    <mergeCell ref="F49:R49"/>
    <mergeCell ref="S49:T49"/>
    <mergeCell ref="U49:W49"/>
    <mergeCell ref="X49:Z49"/>
    <mergeCell ref="AE50:AG50"/>
    <mergeCell ref="AH50:AM50"/>
    <mergeCell ref="B48:C48"/>
    <mergeCell ref="D48:E48"/>
    <mergeCell ref="F48:R48"/>
    <mergeCell ref="S48:T48"/>
    <mergeCell ref="U48:W48"/>
    <mergeCell ref="X48:Z48"/>
    <mergeCell ref="AA48:AD48"/>
    <mergeCell ref="AE48:AG48"/>
    <mergeCell ref="AH48:AM48"/>
    <mergeCell ref="B47:C47"/>
    <mergeCell ref="D47:E47"/>
    <mergeCell ref="F47:R47"/>
    <mergeCell ref="S47:T47"/>
    <mergeCell ref="U47:W47"/>
    <mergeCell ref="X47:Z47"/>
    <mergeCell ref="AA47:AD47"/>
    <mergeCell ref="AE47:AG47"/>
    <mergeCell ref="AH47:AM47"/>
    <mergeCell ref="AA45:AD45"/>
    <mergeCell ref="AE45:AG45"/>
    <mergeCell ref="AH45:AM45"/>
    <mergeCell ref="B46:C46"/>
    <mergeCell ref="D46:E46"/>
    <mergeCell ref="F46:R46"/>
    <mergeCell ref="S46:T46"/>
    <mergeCell ref="U46:W46"/>
    <mergeCell ref="X46:Z46"/>
    <mergeCell ref="AA46:AD46"/>
    <mergeCell ref="B45:C45"/>
    <mergeCell ref="D45:E45"/>
    <mergeCell ref="F45:R45"/>
    <mergeCell ref="S45:T45"/>
    <mergeCell ref="U45:W45"/>
    <mergeCell ref="X45:Z45"/>
    <mergeCell ref="AE46:AG46"/>
    <mergeCell ref="AH46:AM46"/>
    <mergeCell ref="B44:C44"/>
    <mergeCell ref="D44:E44"/>
    <mergeCell ref="F44:R44"/>
    <mergeCell ref="S44:T44"/>
    <mergeCell ref="U44:W44"/>
    <mergeCell ref="X44:Z44"/>
    <mergeCell ref="AA44:AD44"/>
    <mergeCell ref="AE44:AG44"/>
    <mergeCell ref="AH44:AM44"/>
    <mergeCell ref="B43:C43"/>
    <mergeCell ref="D43:E43"/>
    <mergeCell ref="F43:R43"/>
    <mergeCell ref="S43:T43"/>
    <mergeCell ref="U43:W43"/>
    <mergeCell ref="X43:Z43"/>
    <mergeCell ref="AA43:AD43"/>
    <mergeCell ref="AE43:AG43"/>
    <mergeCell ref="AH43:AM43"/>
    <mergeCell ref="AA41:AD41"/>
    <mergeCell ref="AE41:AG41"/>
    <mergeCell ref="AH41:AM41"/>
    <mergeCell ref="B42:C42"/>
    <mergeCell ref="D42:E42"/>
    <mergeCell ref="F42:R42"/>
    <mergeCell ref="S42:T42"/>
    <mergeCell ref="U42:W42"/>
    <mergeCell ref="X42:Z42"/>
    <mergeCell ref="AA42:AD42"/>
    <mergeCell ref="B41:C41"/>
    <mergeCell ref="D41:E41"/>
    <mergeCell ref="F41:R41"/>
    <mergeCell ref="S41:T41"/>
    <mergeCell ref="U41:W41"/>
    <mergeCell ref="X41:Z41"/>
    <mergeCell ref="AE42:AG42"/>
    <mergeCell ref="AH42:AM42"/>
    <mergeCell ref="B40:C40"/>
    <mergeCell ref="D40:E40"/>
    <mergeCell ref="F40:R40"/>
    <mergeCell ref="S40:T40"/>
    <mergeCell ref="U40:W40"/>
    <mergeCell ref="X40:Z40"/>
    <mergeCell ref="AA40:AD40"/>
    <mergeCell ref="AE40:AG40"/>
    <mergeCell ref="AH40:AM40"/>
    <mergeCell ref="B39:C39"/>
    <mergeCell ref="D39:E39"/>
    <mergeCell ref="F39:R39"/>
    <mergeCell ref="S39:T39"/>
    <mergeCell ref="U39:W39"/>
    <mergeCell ref="X39:Z39"/>
    <mergeCell ref="AA39:AD39"/>
    <mergeCell ref="AE39:AG39"/>
    <mergeCell ref="AH39:AM39"/>
    <mergeCell ref="AA37:AD37"/>
    <mergeCell ref="AE37:AG37"/>
    <mergeCell ref="AH37:AM37"/>
    <mergeCell ref="B38:C38"/>
    <mergeCell ref="D38:E38"/>
    <mergeCell ref="F38:R38"/>
    <mergeCell ref="S38:T38"/>
    <mergeCell ref="U38:W38"/>
    <mergeCell ref="X38:Z38"/>
    <mergeCell ref="AA38:AD38"/>
    <mergeCell ref="B37:C37"/>
    <mergeCell ref="D37:E37"/>
    <mergeCell ref="F37:R37"/>
    <mergeCell ref="S37:T37"/>
    <mergeCell ref="U37:W37"/>
    <mergeCell ref="X37:Z37"/>
    <mergeCell ref="AE38:AG38"/>
    <mergeCell ref="AH38:AM38"/>
    <mergeCell ref="B36:C36"/>
    <mergeCell ref="D36:E36"/>
    <mergeCell ref="F36:R36"/>
    <mergeCell ref="S36:T36"/>
    <mergeCell ref="U36:W36"/>
    <mergeCell ref="X36:Z36"/>
    <mergeCell ref="AA36:AD36"/>
    <mergeCell ref="AE36:AG36"/>
    <mergeCell ref="AH36:AM36"/>
    <mergeCell ref="B35:C35"/>
    <mergeCell ref="D35:E35"/>
    <mergeCell ref="F35:R35"/>
    <mergeCell ref="S35:T35"/>
    <mergeCell ref="U35:W35"/>
    <mergeCell ref="X35:Z35"/>
    <mergeCell ref="AA35:AD35"/>
    <mergeCell ref="AE35:AG35"/>
    <mergeCell ref="AH35:AM35"/>
    <mergeCell ref="AA33:AD33"/>
    <mergeCell ref="AE33:AG33"/>
    <mergeCell ref="AH33:AM33"/>
    <mergeCell ref="B34:C34"/>
    <mergeCell ref="D34:E34"/>
    <mergeCell ref="F34:R34"/>
    <mergeCell ref="S34:T34"/>
    <mergeCell ref="U34:W34"/>
    <mergeCell ref="X34:Z34"/>
    <mergeCell ref="AA34:AD34"/>
    <mergeCell ref="B33:C33"/>
    <mergeCell ref="D33:E33"/>
    <mergeCell ref="F33:R33"/>
    <mergeCell ref="S33:T33"/>
    <mergeCell ref="U33:W33"/>
    <mergeCell ref="X33:Z33"/>
    <mergeCell ref="AE34:AG34"/>
    <mergeCell ref="AH34:AM34"/>
    <mergeCell ref="B32:C32"/>
    <mergeCell ref="D32:E32"/>
    <mergeCell ref="F32:R32"/>
    <mergeCell ref="S32:T32"/>
    <mergeCell ref="U32:W32"/>
    <mergeCell ref="X32:Z32"/>
    <mergeCell ref="AA32:AD32"/>
    <mergeCell ref="AE32:AG32"/>
    <mergeCell ref="AH32:AM32"/>
    <mergeCell ref="B31:C31"/>
    <mergeCell ref="D31:E31"/>
    <mergeCell ref="F31:R31"/>
    <mergeCell ref="S31:T31"/>
    <mergeCell ref="U31:W31"/>
    <mergeCell ref="X31:Z31"/>
    <mergeCell ref="AA31:AD31"/>
    <mergeCell ref="AE31:AG31"/>
    <mergeCell ref="AH31:AM31"/>
    <mergeCell ref="AA29:AD29"/>
    <mergeCell ref="AE29:AG29"/>
    <mergeCell ref="AH29:AM29"/>
    <mergeCell ref="B30:C30"/>
    <mergeCell ref="D30:E30"/>
    <mergeCell ref="F30:R30"/>
    <mergeCell ref="S30:T30"/>
    <mergeCell ref="U30:W30"/>
    <mergeCell ref="X30:Z30"/>
    <mergeCell ref="AA30:AD30"/>
    <mergeCell ref="B29:C29"/>
    <mergeCell ref="D29:E29"/>
    <mergeCell ref="F29:R29"/>
    <mergeCell ref="S29:T29"/>
    <mergeCell ref="U29:W29"/>
    <mergeCell ref="X29:Z29"/>
    <mergeCell ref="AE30:AG30"/>
    <mergeCell ref="AH30:AM30"/>
    <mergeCell ref="B28:C28"/>
    <mergeCell ref="D28:E28"/>
    <mergeCell ref="F28:R28"/>
    <mergeCell ref="S28:T28"/>
    <mergeCell ref="U28:W28"/>
    <mergeCell ref="X28:Z28"/>
    <mergeCell ref="AA28:AD28"/>
    <mergeCell ref="AE28:AG28"/>
    <mergeCell ref="AH28:AM28"/>
    <mergeCell ref="B27:C27"/>
    <mergeCell ref="D27:E27"/>
    <mergeCell ref="F27:R27"/>
    <mergeCell ref="S27:T27"/>
    <mergeCell ref="U27:W27"/>
    <mergeCell ref="X27:Z27"/>
    <mergeCell ref="AA27:AD27"/>
    <mergeCell ref="AE27:AG27"/>
    <mergeCell ref="AH27:AM27"/>
    <mergeCell ref="B26:C26"/>
    <mergeCell ref="D26:E26"/>
    <mergeCell ref="F26:R26"/>
    <mergeCell ref="S26:T26"/>
    <mergeCell ref="U26:W26"/>
    <mergeCell ref="X26:Z26"/>
    <mergeCell ref="AA26:AD26"/>
    <mergeCell ref="AE26:AG26"/>
    <mergeCell ref="AH26:AM26"/>
    <mergeCell ref="B25:C25"/>
    <mergeCell ref="D25:E25"/>
    <mergeCell ref="F25:R25"/>
    <mergeCell ref="S25:T25"/>
    <mergeCell ref="U25:W25"/>
    <mergeCell ref="X25:Z25"/>
    <mergeCell ref="AA25:AD25"/>
    <mergeCell ref="AE25:AG25"/>
    <mergeCell ref="AH25:AM25"/>
    <mergeCell ref="B24:C24"/>
    <mergeCell ref="D24:E24"/>
    <mergeCell ref="F24:R24"/>
    <mergeCell ref="S24:T24"/>
    <mergeCell ref="U24:W24"/>
    <mergeCell ref="X24:Z24"/>
    <mergeCell ref="AA24:AD24"/>
    <mergeCell ref="AE24:AG24"/>
    <mergeCell ref="AH24:AM24"/>
    <mergeCell ref="A21:A23"/>
    <mergeCell ref="B21:C23"/>
    <mergeCell ref="F21:R23"/>
    <mergeCell ref="S21:T23"/>
    <mergeCell ref="U21:W23"/>
    <mergeCell ref="D22:E22"/>
    <mergeCell ref="AE22:AM22"/>
    <mergeCell ref="X23:Z23"/>
    <mergeCell ref="AA23:AD23"/>
    <mergeCell ref="AE23:AG23"/>
    <mergeCell ref="AH23:AM23"/>
    <mergeCell ref="A12:I13"/>
    <mergeCell ref="J12:O13"/>
    <mergeCell ref="P12:W13"/>
    <mergeCell ref="X12:AE13"/>
    <mergeCell ref="AF12:AH13"/>
    <mergeCell ref="AI12:AM13"/>
    <mergeCell ref="K17:L17"/>
    <mergeCell ref="N17:O17"/>
    <mergeCell ref="V17:W17"/>
    <mergeCell ref="K14:L14"/>
    <mergeCell ref="N14:O14"/>
    <mergeCell ref="V14:W14"/>
    <mergeCell ref="AN9:AN23"/>
    <mergeCell ref="Y10:AE10"/>
    <mergeCell ref="AF10:AM10"/>
    <mergeCell ref="Y11:AE11"/>
    <mergeCell ref="AF11:AM11"/>
    <mergeCell ref="X21:AM21"/>
    <mergeCell ref="X22:AD22"/>
    <mergeCell ref="X14:AM19"/>
    <mergeCell ref="K15:L15"/>
    <mergeCell ref="N15:O15"/>
    <mergeCell ref="V15:W15"/>
    <mergeCell ref="K16:L16"/>
    <mergeCell ref="N16:O16"/>
    <mergeCell ref="V16:W16"/>
    <mergeCell ref="K18:L18"/>
    <mergeCell ref="N18:O18"/>
    <mergeCell ref="V18:W18"/>
    <mergeCell ref="K19:L19"/>
    <mergeCell ref="N19:O19"/>
    <mergeCell ref="V19:W19"/>
    <mergeCell ref="A1:AM2"/>
    <mergeCell ref="A3:AM3"/>
    <mergeCell ref="A4:AM4"/>
    <mergeCell ref="A5:V11"/>
    <mergeCell ref="W6:AK6"/>
    <mergeCell ref="AL6:AM6"/>
    <mergeCell ref="W7:X8"/>
    <mergeCell ref="Y7:AM7"/>
    <mergeCell ref="Y8:AE8"/>
    <mergeCell ref="AF8:AM8"/>
    <mergeCell ref="W9:X11"/>
    <mergeCell ref="Y9:AE9"/>
    <mergeCell ref="AF9:AM9"/>
  </mergeCells>
  <conditionalFormatting sqref="F24 A24:A112 F29 S31:T31 F52:F54 F59 S59:T59 S68:T68 S83:T83 S104:T104 S110:T110">
    <cfRule type="expression" dxfId="7" priority="7" stopIfTrue="1">
      <formula>#REF!=1</formula>
    </cfRule>
  </conditionalFormatting>
  <conditionalFormatting sqref="F57">
    <cfRule type="expression" dxfId="6" priority="2" stopIfTrue="1">
      <formula>#REF!=1</formula>
    </cfRule>
  </conditionalFormatting>
  <conditionalFormatting sqref="F61:F69 F72 F75 F78">
    <cfRule type="expression" dxfId="5" priority="4" stopIfTrue="1">
      <formula>#REF!=1</formula>
    </cfRule>
  </conditionalFormatting>
  <conditionalFormatting sqref="F83 F104">
    <cfRule type="expression" dxfId="4" priority="3" stopIfTrue="1">
      <formula>#REF!=1</formula>
    </cfRule>
  </conditionalFormatting>
  <conditionalFormatting sqref="F110:F111">
    <cfRule type="expression" dxfId="3" priority="5" stopIfTrue="1">
      <formula>#REF!=1</formula>
    </cfRule>
  </conditionalFormatting>
  <conditionalFormatting sqref="S84">
    <cfRule type="expression" dxfId="2" priority="1" stopIfTrue="1">
      <formula>#REF!=1</formula>
    </cfRule>
  </conditionalFormatting>
  <conditionalFormatting sqref="S24:T29">
    <cfRule type="expression" dxfId="1" priority="6" stopIfTrue="1">
      <formula>#REF!=1</formula>
    </cfRule>
  </conditionalFormatting>
  <conditionalFormatting sqref="X25:Z112">
    <cfRule type="cellIs" dxfId="0" priority="8" operator="lessThan">
      <formula>ROUND(0.75*AN25,2)</formula>
    </cfRule>
  </conditionalFormatting>
  <dataValidations count="9">
    <dataValidation type="decimal" operator="lessThanOrEqual" allowBlank="1" showInputMessage="1" showErrorMessage="1" sqref="X25:Z112" xr:uid="{93D76F34-378E-4735-B5A9-0E8528AB09C6}">
      <formula1>AN25</formula1>
    </dataValidation>
    <dataValidation type="decimal" allowBlank="1" showInputMessage="1" showErrorMessage="1" sqref="X113" xr:uid="{DFC1183E-2D04-49E1-8968-C525C8A8749C}">
      <formula1>0</formula1>
      <formula2>#REF!</formula2>
    </dataValidation>
    <dataValidation type="decimal" allowBlank="1" showInputMessage="1" showErrorMessage="1" sqref="Y113:Z113" xr:uid="{D664AB77-08F4-40CB-8BF4-21FAC1643BA9}">
      <formula1>0</formula1>
      <formula2>AO62</formula2>
    </dataValidation>
    <dataValidation type="decimal" allowBlank="1" showInputMessage="1" showErrorMessage="1" sqref="V19:W19" xr:uid="{5149F01D-D7B2-4A5B-9DE8-37B0D977B651}">
      <formula1>0.0465</formula1>
      <formula2>0.0615</formula2>
    </dataValidation>
    <dataValidation type="decimal" allowBlank="1" showInputMessage="1" showErrorMessage="1" sqref="V18:W18" xr:uid="{ECAADC1D-57FF-44EA-BD0B-210A244F53D5}">
      <formula1>0.0664</formula1>
      <formula2>0.0869</formula2>
    </dataValidation>
    <dataValidation type="decimal" allowBlank="1" showInputMessage="1" showErrorMessage="1" sqref="V17:W17" xr:uid="{964E1286-F5C6-4BB9-9A6A-133BE161EE92}">
      <formula1>0.038</formula1>
      <formula2>0.0467</formula2>
    </dataValidation>
    <dataValidation type="decimal" allowBlank="1" showInputMessage="1" showErrorMessage="1" sqref="V16:W16" xr:uid="{26F5608D-5886-4A4C-9629-196E748D9932}">
      <formula1>0.0102</formula1>
      <formula2>0.0121</formula2>
    </dataValidation>
    <dataValidation type="decimal" allowBlank="1" showInputMessage="1" showErrorMessage="1" sqref="V15:W15" xr:uid="{02370963-EEA4-4595-B2ED-5CAB21730F87}">
      <formula1>0.005</formula1>
      <formula2>0.0097</formula2>
    </dataValidation>
    <dataValidation type="decimal" allowBlank="1" showInputMessage="1" showErrorMessage="1" sqref="V14:W14" xr:uid="{28831999-7F3D-4D0F-93CD-EB97C71A8D0D}">
      <formula1>0.0032</formula1>
      <formula2>0.0074</formula2>
    </dataValidation>
  </dataValidations>
  <printOptions horizontalCentered="1"/>
  <pageMargins left="0.19685039370078741" right="0.19685039370078741" top="0.27559055118110237" bottom="0.35433070866141736" header="0.31496062992125984" footer="0.27559055118110237"/>
  <pageSetup paperSize="9" scale="62" firstPageNumber="0"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2">
    <tabColor rgb="FFC00000"/>
    <pageSetUpPr fitToPage="1"/>
  </sheetPr>
  <dimension ref="A1:S41"/>
  <sheetViews>
    <sheetView showZeros="0" view="pageBreakPreview" topLeftCell="B1" zoomScale="90" zoomScaleNormal="100" zoomScaleSheetLayoutView="90" workbookViewId="0">
      <selection activeCell="T24" sqref="T24"/>
    </sheetView>
  </sheetViews>
  <sheetFormatPr defaultRowHeight="12.75"/>
  <cols>
    <col min="1" max="1" width="0.85546875" style="55" hidden="1" customWidth="1"/>
    <col min="2" max="2" width="10.5703125" style="95" customWidth="1"/>
    <col min="3" max="3" width="32.42578125" style="55" customWidth="1"/>
    <col min="4" max="4" width="10.42578125" style="55" customWidth="1"/>
    <col min="5" max="5" width="16.42578125" style="96" bestFit="1" customWidth="1"/>
    <col min="6" max="7" width="14.28515625" style="97" customWidth="1"/>
    <col min="8" max="17" width="14.28515625" style="55" customWidth="1"/>
    <col min="18" max="18" width="10.7109375" style="55" customWidth="1"/>
    <col min="19" max="19" width="12.42578125" style="55" customWidth="1"/>
    <col min="20" max="241" width="9.140625" style="55"/>
    <col min="242" max="242" width="0" style="55" hidden="1" customWidth="1"/>
    <col min="243" max="243" width="10.5703125" style="55" customWidth="1"/>
    <col min="244" max="244" width="32.42578125" style="55" customWidth="1"/>
    <col min="245" max="245" width="8.85546875" style="55" customWidth="1"/>
    <col min="246" max="246" width="12.85546875" style="55" customWidth="1"/>
    <col min="247" max="249" width="0" style="55" hidden="1" customWidth="1"/>
    <col min="250" max="250" width="12" style="55" customWidth="1"/>
    <col min="251" max="251" width="11.5703125" style="55" customWidth="1"/>
    <col min="252" max="252" width="12.5703125" style="55" bestFit="1" customWidth="1"/>
    <col min="253" max="253" width="10.7109375" style="55" customWidth="1"/>
    <col min="254" max="254" width="13.28515625" style="55" bestFit="1" customWidth="1"/>
    <col min="255" max="257" width="12.85546875" style="55" customWidth="1"/>
    <col min="258" max="258" width="13.140625" style="55" bestFit="1" customWidth="1"/>
    <col min="259" max="259" width="11.28515625" style="55" customWidth="1"/>
    <col min="260" max="260" width="12.7109375" style="55" bestFit="1" customWidth="1"/>
    <col min="261" max="261" width="11.5703125" style="55" customWidth="1"/>
    <col min="262" max="262" width="12.5703125" style="55" customWidth="1"/>
    <col min="263" max="263" width="11.140625" style="55" customWidth="1"/>
    <col min="264" max="264" width="12.85546875" style="55" bestFit="1" customWidth="1"/>
    <col min="265" max="265" width="10.5703125" style="55" customWidth="1"/>
    <col min="266" max="266" width="15.140625" style="55" customWidth="1"/>
    <col min="267" max="267" width="12.85546875" style="55" customWidth="1"/>
    <col min="268" max="273" width="0" style="55" hidden="1" customWidth="1"/>
    <col min="274" max="497" width="9.140625" style="55"/>
    <col min="498" max="498" width="0" style="55" hidden="1" customWidth="1"/>
    <col min="499" max="499" width="10.5703125" style="55" customWidth="1"/>
    <col min="500" max="500" width="32.42578125" style="55" customWidth="1"/>
    <col min="501" max="501" width="8.85546875" style="55" customWidth="1"/>
    <col min="502" max="502" width="12.85546875" style="55" customWidth="1"/>
    <col min="503" max="505" width="0" style="55" hidden="1" customWidth="1"/>
    <col min="506" max="506" width="12" style="55" customWidth="1"/>
    <col min="507" max="507" width="11.5703125" style="55" customWidth="1"/>
    <col min="508" max="508" width="12.5703125" style="55" bestFit="1" customWidth="1"/>
    <col min="509" max="509" width="10.7109375" style="55" customWidth="1"/>
    <col min="510" max="510" width="13.28515625" style="55" bestFit="1" customWidth="1"/>
    <col min="511" max="513" width="12.85546875" style="55" customWidth="1"/>
    <col min="514" max="514" width="13.140625" style="55" bestFit="1" customWidth="1"/>
    <col min="515" max="515" width="11.28515625" style="55" customWidth="1"/>
    <col min="516" max="516" width="12.7109375" style="55" bestFit="1" customWidth="1"/>
    <col min="517" max="517" width="11.5703125" style="55" customWidth="1"/>
    <col min="518" max="518" width="12.5703125" style="55" customWidth="1"/>
    <col min="519" max="519" width="11.140625" style="55" customWidth="1"/>
    <col min="520" max="520" width="12.85546875" style="55" bestFit="1" customWidth="1"/>
    <col min="521" max="521" width="10.5703125" style="55" customWidth="1"/>
    <col min="522" max="522" width="15.140625" style="55" customWidth="1"/>
    <col min="523" max="523" width="12.85546875" style="55" customWidth="1"/>
    <col min="524" max="529" width="0" style="55" hidden="1" customWidth="1"/>
    <col min="530" max="753" width="9.140625" style="55"/>
    <col min="754" max="754" width="0" style="55" hidden="1" customWidth="1"/>
    <col min="755" max="755" width="10.5703125" style="55" customWidth="1"/>
    <col min="756" max="756" width="32.42578125" style="55" customWidth="1"/>
    <col min="757" max="757" width="8.85546875" style="55" customWidth="1"/>
    <col min="758" max="758" width="12.85546875" style="55" customWidth="1"/>
    <col min="759" max="761" width="0" style="55" hidden="1" customWidth="1"/>
    <col min="762" max="762" width="12" style="55" customWidth="1"/>
    <col min="763" max="763" width="11.5703125" style="55" customWidth="1"/>
    <col min="764" max="764" width="12.5703125" style="55" bestFit="1" customWidth="1"/>
    <col min="765" max="765" width="10.7109375" style="55" customWidth="1"/>
    <col min="766" max="766" width="13.28515625" style="55" bestFit="1" customWidth="1"/>
    <col min="767" max="769" width="12.85546875" style="55" customWidth="1"/>
    <col min="770" max="770" width="13.140625" style="55" bestFit="1" customWidth="1"/>
    <col min="771" max="771" width="11.28515625" style="55" customWidth="1"/>
    <col min="772" max="772" width="12.7109375" style="55" bestFit="1" customWidth="1"/>
    <col min="773" max="773" width="11.5703125" style="55" customWidth="1"/>
    <col min="774" max="774" width="12.5703125" style="55" customWidth="1"/>
    <col min="775" max="775" width="11.140625" style="55" customWidth="1"/>
    <col min="776" max="776" width="12.85546875" style="55" bestFit="1" customWidth="1"/>
    <col min="777" max="777" width="10.5703125" style="55" customWidth="1"/>
    <col min="778" max="778" width="15.140625" style="55" customWidth="1"/>
    <col min="779" max="779" width="12.85546875" style="55" customWidth="1"/>
    <col min="780" max="785" width="0" style="55" hidden="1" customWidth="1"/>
    <col min="786" max="1009" width="9.140625" style="55"/>
    <col min="1010" max="1010" width="0" style="55" hidden="1" customWidth="1"/>
    <col min="1011" max="1011" width="10.5703125" style="55" customWidth="1"/>
    <col min="1012" max="1012" width="32.42578125" style="55" customWidth="1"/>
    <col min="1013" max="1013" width="8.85546875" style="55" customWidth="1"/>
    <col min="1014" max="1014" width="12.85546875" style="55" customWidth="1"/>
    <col min="1015" max="1017" width="0" style="55" hidden="1" customWidth="1"/>
    <col min="1018" max="1018" width="12" style="55" customWidth="1"/>
    <col min="1019" max="1019" width="11.5703125" style="55" customWidth="1"/>
    <col min="1020" max="1020" width="12.5703125" style="55" bestFit="1" customWidth="1"/>
    <col min="1021" max="1021" width="10.7109375" style="55" customWidth="1"/>
    <col min="1022" max="1022" width="13.28515625" style="55" bestFit="1" customWidth="1"/>
    <col min="1023" max="1025" width="12.85546875" style="55" customWidth="1"/>
    <col min="1026" max="1026" width="13.140625" style="55" bestFit="1" customWidth="1"/>
    <col min="1027" max="1027" width="11.28515625" style="55" customWidth="1"/>
    <col min="1028" max="1028" width="12.7109375" style="55" bestFit="1" customWidth="1"/>
    <col min="1029" max="1029" width="11.5703125" style="55" customWidth="1"/>
    <col min="1030" max="1030" width="12.5703125" style="55" customWidth="1"/>
    <col min="1031" max="1031" width="11.140625" style="55" customWidth="1"/>
    <col min="1032" max="1032" width="12.85546875" style="55" bestFit="1" customWidth="1"/>
    <col min="1033" max="1033" width="10.5703125" style="55" customWidth="1"/>
    <col min="1034" max="1034" width="15.140625" style="55" customWidth="1"/>
    <col min="1035" max="1035" width="12.85546875" style="55" customWidth="1"/>
    <col min="1036" max="1041" width="0" style="55" hidden="1" customWidth="1"/>
    <col min="1042" max="1265" width="9.140625" style="55"/>
    <col min="1266" max="1266" width="0" style="55" hidden="1" customWidth="1"/>
    <col min="1267" max="1267" width="10.5703125" style="55" customWidth="1"/>
    <col min="1268" max="1268" width="32.42578125" style="55" customWidth="1"/>
    <col min="1269" max="1269" width="8.85546875" style="55" customWidth="1"/>
    <col min="1270" max="1270" width="12.85546875" style="55" customWidth="1"/>
    <col min="1271" max="1273" width="0" style="55" hidden="1" customWidth="1"/>
    <col min="1274" max="1274" width="12" style="55" customWidth="1"/>
    <col min="1275" max="1275" width="11.5703125" style="55" customWidth="1"/>
    <col min="1276" max="1276" width="12.5703125" style="55" bestFit="1" customWidth="1"/>
    <col min="1277" max="1277" width="10.7109375" style="55" customWidth="1"/>
    <col min="1278" max="1278" width="13.28515625" style="55" bestFit="1" customWidth="1"/>
    <col min="1279" max="1281" width="12.85546875" style="55" customWidth="1"/>
    <col min="1282" max="1282" width="13.140625" style="55" bestFit="1" customWidth="1"/>
    <col min="1283" max="1283" width="11.28515625" style="55" customWidth="1"/>
    <col min="1284" max="1284" width="12.7109375" style="55" bestFit="1" customWidth="1"/>
    <col min="1285" max="1285" width="11.5703125" style="55" customWidth="1"/>
    <col min="1286" max="1286" width="12.5703125" style="55" customWidth="1"/>
    <col min="1287" max="1287" width="11.140625" style="55" customWidth="1"/>
    <col min="1288" max="1288" width="12.85546875" style="55" bestFit="1" customWidth="1"/>
    <col min="1289" max="1289" width="10.5703125" style="55" customWidth="1"/>
    <col min="1290" max="1290" width="15.140625" style="55" customWidth="1"/>
    <col min="1291" max="1291" width="12.85546875" style="55" customWidth="1"/>
    <col min="1292" max="1297" width="0" style="55" hidden="1" customWidth="1"/>
    <col min="1298" max="1521" width="9.140625" style="55"/>
    <col min="1522" max="1522" width="0" style="55" hidden="1" customWidth="1"/>
    <col min="1523" max="1523" width="10.5703125" style="55" customWidth="1"/>
    <col min="1524" max="1524" width="32.42578125" style="55" customWidth="1"/>
    <col min="1525" max="1525" width="8.85546875" style="55" customWidth="1"/>
    <col min="1526" max="1526" width="12.85546875" style="55" customWidth="1"/>
    <col min="1527" max="1529" width="0" style="55" hidden="1" customWidth="1"/>
    <col min="1530" max="1530" width="12" style="55" customWidth="1"/>
    <col min="1531" max="1531" width="11.5703125" style="55" customWidth="1"/>
    <col min="1532" max="1532" width="12.5703125" style="55" bestFit="1" customWidth="1"/>
    <col min="1533" max="1533" width="10.7109375" style="55" customWidth="1"/>
    <col min="1534" max="1534" width="13.28515625" style="55" bestFit="1" customWidth="1"/>
    <col min="1535" max="1537" width="12.85546875" style="55" customWidth="1"/>
    <col min="1538" max="1538" width="13.140625" style="55" bestFit="1" customWidth="1"/>
    <col min="1539" max="1539" width="11.28515625" style="55" customWidth="1"/>
    <col min="1540" max="1540" width="12.7109375" style="55" bestFit="1" customWidth="1"/>
    <col min="1541" max="1541" width="11.5703125" style="55" customWidth="1"/>
    <col min="1542" max="1542" width="12.5703125" style="55" customWidth="1"/>
    <col min="1543" max="1543" width="11.140625" style="55" customWidth="1"/>
    <col min="1544" max="1544" width="12.85546875" style="55" bestFit="1" customWidth="1"/>
    <col min="1545" max="1545" width="10.5703125" style="55" customWidth="1"/>
    <col min="1546" max="1546" width="15.140625" style="55" customWidth="1"/>
    <col min="1547" max="1547" width="12.85546875" style="55" customWidth="1"/>
    <col min="1548" max="1553" width="0" style="55" hidden="1" customWidth="1"/>
    <col min="1554" max="1777" width="9.140625" style="55"/>
    <col min="1778" max="1778" width="0" style="55" hidden="1" customWidth="1"/>
    <col min="1779" max="1779" width="10.5703125" style="55" customWidth="1"/>
    <col min="1780" max="1780" width="32.42578125" style="55" customWidth="1"/>
    <col min="1781" max="1781" width="8.85546875" style="55" customWidth="1"/>
    <col min="1782" max="1782" width="12.85546875" style="55" customWidth="1"/>
    <col min="1783" max="1785" width="0" style="55" hidden="1" customWidth="1"/>
    <col min="1786" max="1786" width="12" style="55" customWidth="1"/>
    <col min="1787" max="1787" width="11.5703125" style="55" customWidth="1"/>
    <col min="1788" max="1788" width="12.5703125" style="55" bestFit="1" customWidth="1"/>
    <col min="1789" max="1789" width="10.7109375" style="55" customWidth="1"/>
    <col min="1790" max="1790" width="13.28515625" style="55" bestFit="1" customWidth="1"/>
    <col min="1791" max="1793" width="12.85546875" style="55" customWidth="1"/>
    <col min="1794" max="1794" width="13.140625" style="55" bestFit="1" customWidth="1"/>
    <col min="1795" max="1795" width="11.28515625" style="55" customWidth="1"/>
    <col min="1796" max="1796" width="12.7109375" style="55" bestFit="1" customWidth="1"/>
    <col min="1797" max="1797" width="11.5703125" style="55" customWidth="1"/>
    <col min="1798" max="1798" width="12.5703125" style="55" customWidth="1"/>
    <col min="1799" max="1799" width="11.140625" style="55" customWidth="1"/>
    <col min="1800" max="1800" width="12.85546875" style="55" bestFit="1" customWidth="1"/>
    <col min="1801" max="1801" width="10.5703125" style="55" customWidth="1"/>
    <col min="1802" max="1802" width="15.140625" style="55" customWidth="1"/>
    <col min="1803" max="1803" width="12.85546875" style="55" customWidth="1"/>
    <col min="1804" max="1809" width="0" style="55" hidden="1" customWidth="1"/>
    <col min="1810" max="2033" width="9.140625" style="55"/>
    <col min="2034" max="2034" width="0" style="55" hidden="1" customWidth="1"/>
    <col min="2035" max="2035" width="10.5703125" style="55" customWidth="1"/>
    <col min="2036" max="2036" width="32.42578125" style="55" customWidth="1"/>
    <col min="2037" max="2037" width="8.85546875" style="55" customWidth="1"/>
    <col min="2038" max="2038" width="12.85546875" style="55" customWidth="1"/>
    <col min="2039" max="2041" width="0" style="55" hidden="1" customWidth="1"/>
    <col min="2042" max="2042" width="12" style="55" customWidth="1"/>
    <col min="2043" max="2043" width="11.5703125" style="55" customWidth="1"/>
    <col min="2044" max="2044" width="12.5703125" style="55" bestFit="1" customWidth="1"/>
    <col min="2045" max="2045" width="10.7109375" style="55" customWidth="1"/>
    <col min="2046" max="2046" width="13.28515625" style="55" bestFit="1" customWidth="1"/>
    <col min="2047" max="2049" width="12.85546875" style="55" customWidth="1"/>
    <col min="2050" max="2050" width="13.140625" style="55" bestFit="1" customWidth="1"/>
    <col min="2051" max="2051" width="11.28515625" style="55" customWidth="1"/>
    <col min="2052" max="2052" width="12.7109375" style="55" bestFit="1" customWidth="1"/>
    <col min="2053" max="2053" width="11.5703125" style="55" customWidth="1"/>
    <col min="2054" max="2054" width="12.5703125" style="55" customWidth="1"/>
    <col min="2055" max="2055" width="11.140625" style="55" customWidth="1"/>
    <col min="2056" max="2056" width="12.85546875" style="55" bestFit="1" customWidth="1"/>
    <col min="2057" max="2057" width="10.5703125" style="55" customWidth="1"/>
    <col min="2058" max="2058" width="15.140625" style="55" customWidth="1"/>
    <col min="2059" max="2059" width="12.85546875" style="55" customWidth="1"/>
    <col min="2060" max="2065" width="0" style="55" hidden="1" customWidth="1"/>
    <col min="2066" max="2289" width="9.140625" style="55"/>
    <col min="2290" max="2290" width="0" style="55" hidden="1" customWidth="1"/>
    <col min="2291" max="2291" width="10.5703125" style="55" customWidth="1"/>
    <col min="2292" max="2292" width="32.42578125" style="55" customWidth="1"/>
    <col min="2293" max="2293" width="8.85546875" style="55" customWidth="1"/>
    <col min="2294" max="2294" width="12.85546875" style="55" customWidth="1"/>
    <col min="2295" max="2297" width="0" style="55" hidden="1" customWidth="1"/>
    <col min="2298" max="2298" width="12" style="55" customWidth="1"/>
    <col min="2299" max="2299" width="11.5703125" style="55" customWidth="1"/>
    <col min="2300" max="2300" width="12.5703125" style="55" bestFit="1" customWidth="1"/>
    <col min="2301" max="2301" width="10.7109375" style="55" customWidth="1"/>
    <col min="2302" max="2302" width="13.28515625" style="55" bestFit="1" customWidth="1"/>
    <col min="2303" max="2305" width="12.85546875" style="55" customWidth="1"/>
    <col min="2306" max="2306" width="13.140625" style="55" bestFit="1" customWidth="1"/>
    <col min="2307" max="2307" width="11.28515625" style="55" customWidth="1"/>
    <col min="2308" max="2308" width="12.7109375" style="55" bestFit="1" customWidth="1"/>
    <col min="2309" max="2309" width="11.5703125" style="55" customWidth="1"/>
    <col min="2310" max="2310" width="12.5703125" style="55" customWidth="1"/>
    <col min="2311" max="2311" width="11.140625" style="55" customWidth="1"/>
    <col min="2312" max="2312" width="12.85546875" style="55" bestFit="1" customWidth="1"/>
    <col min="2313" max="2313" width="10.5703125" style="55" customWidth="1"/>
    <col min="2314" max="2314" width="15.140625" style="55" customWidth="1"/>
    <col min="2315" max="2315" width="12.85546875" style="55" customWidth="1"/>
    <col min="2316" max="2321" width="0" style="55" hidden="1" customWidth="1"/>
    <col min="2322" max="2545" width="9.140625" style="55"/>
    <col min="2546" max="2546" width="0" style="55" hidden="1" customWidth="1"/>
    <col min="2547" max="2547" width="10.5703125" style="55" customWidth="1"/>
    <col min="2548" max="2548" width="32.42578125" style="55" customWidth="1"/>
    <col min="2549" max="2549" width="8.85546875" style="55" customWidth="1"/>
    <col min="2550" max="2550" width="12.85546875" style="55" customWidth="1"/>
    <col min="2551" max="2553" width="0" style="55" hidden="1" customWidth="1"/>
    <col min="2554" max="2554" width="12" style="55" customWidth="1"/>
    <col min="2555" max="2555" width="11.5703125" style="55" customWidth="1"/>
    <col min="2556" max="2556" width="12.5703125" style="55" bestFit="1" customWidth="1"/>
    <col min="2557" max="2557" width="10.7109375" style="55" customWidth="1"/>
    <col min="2558" max="2558" width="13.28515625" style="55" bestFit="1" customWidth="1"/>
    <col min="2559" max="2561" width="12.85546875" style="55" customWidth="1"/>
    <col min="2562" max="2562" width="13.140625" style="55" bestFit="1" customWidth="1"/>
    <col min="2563" max="2563" width="11.28515625" style="55" customWidth="1"/>
    <col min="2564" max="2564" width="12.7109375" style="55" bestFit="1" customWidth="1"/>
    <col min="2565" max="2565" width="11.5703125" style="55" customWidth="1"/>
    <col min="2566" max="2566" width="12.5703125" style="55" customWidth="1"/>
    <col min="2567" max="2567" width="11.140625" style="55" customWidth="1"/>
    <col min="2568" max="2568" width="12.85546875" style="55" bestFit="1" customWidth="1"/>
    <col min="2569" max="2569" width="10.5703125" style="55" customWidth="1"/>
    <col min="2570" max="2570" width="15.140625" style="55" customWidth="1"/>
    <col min="2571" max="2571" width="12.85546875" style="55" customWidth="1"/>
    <col min="2572" max="2577" width="0" style="55" hidden="1" customWidth="1"/>
    <col min="2578" max="2801" width="9.140625" style="55"/>
    <col min="2802" max="2802" width="0" style="55" hidden="1" customWidth="1"/>
    <col min="2803" max="2803" width="10.5703125" style="55" customWidth="1"/>
    <col min="2804" max="2804" width="32.42578125" style="55" customWidth="1"/>
    <col min="2805" max="2805" width="8.85546875" style="55" customWidth="1"/>
    <col min="2806" max="2806" width="12.85546875" style="55" customWidth="1"/>
    <col min="2807" max="2809" width="0" style="55" hidden="1" customWidth="1"/>
    <col min="2810" max="2810" width="12" style="55" customWidth="1"/>
    <col min="2811" max="2811" width="11.5703125" style="55" customWidth="1"/>
    <col min="2812" max="2812" width="12.5703125" style="55" bestFit="1" customWidth="1"/>
    <col min="2813" max="2813" width="10.7109375" style="55" customWidth="1"/>
    <col min="2814" max="2814" width="13.28515625" style="55" bestFit="1" customWidth="1"/>
    <col min="2815" max="2817" width="12.85546875" style="55" customWidth="1"/>
    <col min="2818" max="2818" width="13.140625" style="55" bestFit="1" customWidth="1"/>
    <col min="2819" max="2819" width="11.28515625" style="55" customWidth="1"/>
    <col min="2820" max="2820" width="12.7109375" style="55" bestFit="1" customWidth="1"/>
    <col min="2821" max="2821" width="11.5703125" style="55" customWidth="1"/>
    <col min="2822" max="2822" width="12.5703125" style="55" customWidth="1"/>
    <col min="2823" max="2823" width="11.140625" style="55" customWidth="1"/>
    <col min="2824" max="2824" width="12.85546875" style="55" bestFit="1" customWidth="1"/>
    <col min="2825" max="2825" width="10.5703125" style="55" customWidth="1"/>
    <col min="2826" max="2826" width="15.140625" style="55" customWidth="1"/>
    <col min="2827" max="2827" width="12.85546875" style="55" customWidth="1"/>
    <col min="2828" max="2833" width="0" style="55" hidden="1" customWidth="1"/>
    <col min="2834" max="3057" width="9.140625" style="55"/>
    <col min="3058" max="3058" width="0" style="55" hidden="1" customWidth="1"/>
    <col min="3059" max="3059" width="10.5703125" style="55" customWidth="1"/>
    <col min="3060" max="3060" width="32.42578125" style="55" customWidth="1"/>
    <col min="3061" max="3061" width="8.85546875" style="55" customWidth="1"/>
    <col min="3062" max="3062" width="12.85546875" style="55" customWidth="1"/>
    <col min="3063" max="3065" width="0" style="55" hidden="1" customWidth="1"/>
    <col min="3066" max="3066" width="12" style="55" customWidth="1"/>
    <col min="3067" max="3067" width="11.5703125" style="55" customWidth="1"/>
    <col min="3068" max="3068" width="12.5703125" style="55" bestFit="1" customWidth="1"/>
    <col min="3069" max="3069" width="10.7109375" style="55" customWidth="1"/>
    <col min="3070" max="3070" width="13.28515625" style="55" bestFit="1" customWidth="1"/>
    <col min="3071" max="3073" width="12.85546875" style="55" customWidth="1"/>
    <col min="3074" max="3074" width="13.140625" style="55" bestFit="1" customWidth="1"/>
    <col min="3075" max="3075" width="11.28515625" style="55" customWidth="1"/>
    <col min="3076" max="3076" width="12.7109375" style="55" bestFit="1" customWidth="1"/>
    <col min="3077" max="3077" width="11.5703125" style="55" customWidth="1"/>
    <col min="3078" max="3078" width="12.5703125" style="55" customWidth="1"/>
    <col min="3079" max="3079" width="11.140625" style="55" customWidth="1"/>
    <col min="3080" max="3080" width="12.85546875" style="55" bestFit="1" customWidth="1"/>
    <col min="3081" max="3081" width="10.5703125" style="55" customWidth="1"/>
    <col min="3082" max="3082" width="15.140625" style="55" customWidth="1"/>
    <col min="3083" max="3083" width="12.85546875" style="55" customWidth="1"/>
    <col min="3084" max="3089" width="0" style="55" hidden="1" customWidth="1"/>
    <col min="3090" max="3313" width="9.140625" style="55"/>
    <col min="3314" max="3314" width="0" style="55" hidden="1" customWidth="1"/>
    <col min="3315" max="3315" width="10.5703125" style="55" customWidth="1"/>
    <col min="3316" max="3316" width="32.42578125" style="55" customWidth="1"/>
    <col min="3317" max="3317" width="8.85546875" style="55" customWidth="1"/>
    <col min="3318" max="3318" width="12.85546875" style="55" customWidth="1"/>
    <col min="3319" max="3321" width="0" style="55" hidden="1" customWidth="1"/>
    <col min="3322" max="3322" width="12" style="55" customWidth="1"/>
    <col min="3323" max="3323" width="11.5703125" style="55" customWidth="1"/>
    <col min="3324" max="3324" width="12.5703125" style="55" bestFit="1" customWidth="1"/>
    <col min="3325" max="3325" width="10.7109375" style="55" customWidth="1"/>
    <col min="3326" max="3326" width="13.28515625" style="55" bestFit="1" customWidth="1"/>
    <col min="3327" max="3329" width="12.85546875" style="55" customWidth="1"/>
    <col min="3330" max="3330" width="13.140625" style="55" bestFit="1" customWidth="1"/>
    <col min="3331" max="3331" width="11.28515625" style="55" customWidth="1"/>
    <col min="3332" max="3332" width="12.7109375" style="55" bestFit="1" customWidth="1"/>
    <col min="3333" max="3333" width="11.5703125" style="55" customWidth="1"/>
    <col min="3334" max="3334" width="12.5703125" style="55" customWidth="1"/>
    <col min="3335" max="3335" width="11.140625" style="55" customWidth="1"/>
    <col min="3336" max="3336" width="12.85546875" style="55" bestFit="1" customWidth="1"/>
    <col min="3337" max="3337" width="10.5703125" style="55" customWidth="1"/>
    <col min="3338" max="3338" width="15.140625" style="55" customWidth="1"/>
    <col min="3339" max="3339" width="12.85546875" style="55" customWidth="1"/>
    <col min="3340" max="3345" width="0" style="55" hidden="1" customWidth="1"/>
    <col min="3346" max="3569" width="9.140625" style="55"/>
    <col min="3570" max="3570" width="0" style="55" hidden="1" customWidth="1"/>
    <col min="3571" max="3571" width="10.5703125" style="55" customWidth="1"/>
    <col min="3572" max="3572" width="32.42578125" style="55" customWidth="1"/>
    <col min="3573" max="3573" width="8.85546875" style="55" customWidth="1"/>
    <col min="3574" max="3574" width="12.85546875" style="55" customWidth="1"/>
    <col min="3575" max="3577" width="0" style="55" hidden="1" customWidth="1"/>
    <col min="3578" max="3578" width="12" style="55" customWidth="1"/>
    <col min="3579" max="3579" width="11.5703125" style="55" customWidth="1"/>
    <col min="3580" max="3580" width="12.5703125" style="55" bestFit="1" customWidth="1"/>
    <col min="3581" max="3581" width="10.7109375" style="55" customWidth="1"/>
    <col min="3582" max="3582" width="13.28515625" style="55" bestFit="1" customWidth="1"/>
    <col min="3583" max="3585" width="12.85546875" style="55" customWidth="1"/>
    <col min="3586" max="3586" width="13.140625" style="55" bestFit="1" customWidth="1"/>
    <col min="3587" max="3587" width="11.28515625" style="55" customWidth="1"/>
    <col min="3588" max="3588" width="12.7109375" style="55" bestFit="1" customWidth="1"/>
    <col min="3589" max="3589" width="11.5703125" style="55" customWidth="1"/>
    <col min="3590" max="3590" width="12.5703125" style="55" customWidth="1"/>
    <col min="3591" max="3591" width="11.140625" style="55" customWidth="1"/>
    <col min="3592" max="3592" width="12.85546875" style="55" bestFit="1" customWidth="1"/>
    <col min="3593" max="3593" width="10.5703125" style="55" customWidth="1"/>
    <col min="3594" max="3594" width="15.140625" style="55" customWidth="1"/>
    <col min="3595" max="3595" width="12.85546875" style="55" customWidth="1"/>
    <col min="3596" max="3601" width="0" style="55" hidden="1" customWidth="1"/>
    <col min="3602" max="3825" width="9.140625" style="55"/>
    <col min="3826" max="3826" width="0" style="55" hidden="1" customWidth="1"/>
    <col min="3827" max="3827" width="10.5703125" style="55" customWidth="1"/>
    <col min="3828" max="3828" width="32.42578125" style="55" customWidth="1"/>
    <col min="3829" max="3829" width="8.85546875" style="55" customWidth="1"/>
    <col min="3830" max="3830" width="12.85546875" style="55" customWidth="1"/>
    <col min="3831" max="3833" width="0" style="55" hidden="1" customWidth="1"/>
    <col min="3834" max="3834" width="12" style="55" customWidth="1"/>
    <col min="3835" max="3835" width="11.5703125" style="55" customWidth="1"/>
    <col min="3836" max="3836" width="12.5703125" style="55" bestFit="1" customWidth="1"/>
    <col min="3837" max="3837" width="10.7109375" style="55" customWidth="1"/>
    <col min="3838" max="3838" width="13.28515625" style="55" bestFit="1" customWidth="1"/>
    <col min="3839" max="3841" width="12.85546875" style="55" customWidth="1"/>
    <col min="3842" max="3842" width="13.140625" style="55" bestFit="1" customWidth="1"/>
    <col min="3843" max="3843" width="11.28515625" style="55" customWidth="1"/>
    <col min="3844" max="3844" width="12.7109375" style="55" bestFit="1" customWidth="1"/>
    <col min="3845" max="3845" width="11.5703125" style="55" customWidth="1"/>
    <col min="3846" max="3846" width="12.5703125" style="55" customWidth="1"/>
    <col min="3847" max="3847" width="11.140625" style="55" customWidth="1"/>
    <col min="3848" max="3848" width="12.85546875" style="55" bestFit="1" customWidth="1"/>
    <col min="3849" max="3849" width="10.5703125" style="55" customWidth="1"/>
    <col min="3850" max="3850" width="15.140625" style="55" customWidth="1"/>
    <col min="3851" max="3851" width="12.85546875" style="55" customWidth="1"/>
    <col min="3852" max="3857" width="0" style="55" hidden="1" customWidth="1"/>
    <col min="3858" max="4081" width="9.140625" style="55"/>
    <col min="4082" max="4082" width="0" style="55" hidden="1" customWidth="1"/>
    <col min="4083" max="4083" width="10.5703125" style="55" customWidth="1"/>
    <col min="4084" max="4084" width="32.42578125" style="55" customWidth="1"/>
    <col min="4085" max="4085" width="8.85546875" style="55" customWidth="1"/>
    <col min="4086" max="4086" width="12.85546875" style="55" customWidth="1"/>
    <col min="4087" max="4089" width="0" style="55" hidden="1" customWidth="1"/>
    <col min="4090" max="4090" width="12" style="55" customWidth="1"/>
    <col min="4091" max="4091" width="11.5703125" style="55" customWidth="1"/>
    <col min="4092" max="4092" width="12.5703125" style="55" bestFit="1" customWidth="1"/>
    <col min="4093" max="4093" width="10.7109375" style="55" customWidth="1"/>
    <col min="4094" max="4094" width="13.28515625" style="55" bestFit="1" customWidth="1"/>
    <col min="4095" max="4097" width="12.85546875" style="55" customWidth="1"/>
    <col min="4098" max="4098" width="13.140625" style="55" bestFit="1" customWidth="1"/>
    <col min="4099" max="4099" width="11.28515625" style="55" customWidth="1"/>
    <col min="4100" max="4100" width="12.7109375" style="55" bestFit="1" customWidth="1"/>
    <col min="4101" max="4101" width="11.5703125" style="55" customWidth="1"/>
    <col min="4102" max="4102" width="12.5703125" style="55" customWidth="1"/>
    <col min="4103" max="4103" width="11.140625" style="55" customWidth="1"/>
    <col min="4104" max="4104" width="12.85546875" style="55" bestFit="1" customWidth="1"/>
    <col min="4105" max="4105" width="10.5703125" style="55" customWidth="1"/>
    <col min="4106" max="4106" width="15.140625" style="55" customWidth="1"/>
    <col min="4107" max="4107" width="12.85546875" style="55" customWidth="1"/>
    <col min="4108" max="4113" width="0" style="55" hidden="1" customWidth="1"/>
    <col min="4114" max="4337" width="9.140625" style="55"/>
    <col min="4338" max="4338" width="0" style="55" hidden="1" customWidth="1"/>
    <col min="4339" max="4339" width="10.5703125" style="55" customWidth="1"/>
    <col min="4340" max="4340" width="32.42578125" style="55" customWidth="1"/>
    <col min="4341" max="4341" width="8.85546875" style="55" customWidth="1"/>
    <col min="4342" max="4342" width="12.85546875" style="55" customWidth="1"/>
    <col min="4343" max="4345" width="0" style="55" hidden="1" customWidth="1"/>
    <col min="4346" max="4346" width="12" style="55" customWidth="1"/>
    <col min="4347" max="4347" width="11.5703125" style="55" customWidth="1"/>
    <col min="4348" max="4348" width="12.5703125" style="55" bestFit="1" customWidth="1"/>
    <col min="4349" max="4349" width="10.7109375" style="55" customWidth="1"/>
    <col min="4350" max="4350" width="13.28515625" style="55" bestFit="1" customWidth="1"/>
    <col min="4351" max="4353" width="12.85546875" style="55" customWidth="1"/>
    <col min="4354" max="4354" width="13.140625" style="55" bestFit="1" customWidth="1"/>
    <col min="4355" max="4355" width="11.28515625" style="55" customWidth="1"/>
    <col min="4356" max="4356" width="12.7109375" style="55" bestFit="1" customWidth="1"/>
    <col min="4357" max="4357" width="11.5703125" style="55" customWidth="1"/>
    <col min="4358" max="4358" width="12.5703125" style="55" customWidth="1"/>
    <col min="4359" max="4359" width="11.140625" style="55" customWidth="1"/>
    <col min="4360" max="4360" width="12.85546875" style="55" bestFit="1" customWidth="1"/>
    <col min="4361" max="4361" width="10.5703125" style="55" customWidth="1"/>
    <col min="4362" max="4362" width="15.140625" style="55" customWidth="1"/>
    <col min="4363" max="4363" width="12.85546875" style="55" customWidth="1"/>
    <col min="4364" max="4369" width="0" style="55" hidden="1" customWidth="1"/>
    <col min="4370" max="4593" width="9.140625" style="55"/>
    <col min="4594" max="4594" width="0" style="55" hidden="1" customWidth="1"/>
    <col min="4595" max="4595" width="10.5703125" style="55" customWidth="1"/>
    <col min="4596" max="4596" width="32.42578125" style="55" customWidth="1"/>
    <col min="4597" max="4597" width="8.85546875" style="55" customWidth="1"/>
    <col min="4598" max="4598" width="12.85546875" style="55" customWidth="1"/>
    <col min="4599" max="4601" width="0" style="55" hidden="1" customWidth="1"/>
    <col min="4602" max="4602" width="12" style="55" customWidth="1"/>
    <col min="4603" max="4603" width="11.5703125" style="55" customWidth="1"/>
    <col min="4604" max="4604" width="12.5703125" style="55" bestFit="1" customWidth="1"/>
    <col min="4605" max="4605" width="10.7109375" style="55" customWidth="1"/>
    <col min="4606" max="4606" width="13.28515625" style="55" bestFit="1" customWidth="1"/>
    <col min="4607" max="4609" width="12.85546875" style="55" customWidth="1"/>
    <col min="4610" max="4610" width="13.140625" style="55" bestFit="1" customWidth="1"/>
    <col min="4611" max="4611" width="11.28515625" style="55" customWidth="1"/>
    <col min="4612" max="4612" width="12.7109375" style="55" bestFit="1" customWidth="1"/>
    <col min="4613" max="4613" width="11.5703125" style="55" customWidth="1"/>
    <col min="4614" max="4614" width="12.5703125" style="55" customWidth="1"/>
    <col min="4615" max="4615" width="11.140625" style="55" customWidth="1"/>
    <col min="4616" max="4616" width="12.85546875" style="55" bestFit="1" customWidth="1"/>
    <col min="4617" max="4617" width="10.5703125" style="55" customWidth="1"/>
    <col min="4618" max="4618" width="15.140625" style="55" customWidth="1"/>
    <col min="4619" max="4619" width="12.85546875" style="55" customWidth="1"/>
    <col min="4620" max="4625" width="0" style="55" hidden="1" customWidth="1"/>
    <col min="4626" max="4849" width="9.140625" style="55"/>
    <col min="4850" max="4850" width="0" style="55" hidden="1" customWidth="1"/>
    <col min="4851" max="4851" width="10.5703125" style="55" customWidth="1"/>
    <col min="4852" max="4852" width="32.42578125" style="55" customWidth="1"/>
    <col min="4853" max="4853" width="8.85546875" style="55" customWidth="1"/>
    <col min="4854" max="4854" width="12.85546875" style="55" customWidth="1"/>
    <col min="4855" max="4857" width="0" style="55" hidden="1" customWidth="1"/>
    <col min="4858" max="4858" width="12" style="55" customWidth="1"/>
    <col min="4859" max="4859" width="11.5703125" style="55" customWidth="1"/>
    <col min="4860" max="4860" width="12.5703125" style="55" bestFit="1" customWidth="1"/>
    <col min="4861" max="4861" width="10.7109375" style="55" customWidth="1"/>
    <col min="4862" max="4862" width="13.28515625" style="55" bestFit="1" customWidth="1"/>
    <col min="4863" max="4865" width="12.85546875" style="55" customWidth="1"/>
    <col min="4866" max="4866" width="13.140625" style="55" bestFit="1" customWidth="1"/>
    <col min="4867" max="4867" width="11.28515625" style="55" customWidth="1"/>
    <col min="4868" max="4868" width="12.7109375" style="55" bestFit="1" customWidth="1"/>
    <col min="4869" max="4869" width="11.5703125" style="55" customWidth="1"/>
    <col min="4870" max="4870" width="12.5703125" style="55" customWidth="1"/>
    <col min="4871" max="4871" width="11.140625" style="55" customWidth="1"/>
    <col min="4872" max="4872" width="12.85546875" style="55" bestFit="1" customWidth="1"/>
    <col min="4873" max="4873" width="10.5703125" style="55" customWidth="1"/>
    <col min="4874" max="4874" width="15.140625" style="55" customWidth="1"/>
    <col min="4875" max="4875" width="12.85546875" style="55" customWidth="1"/>
    <col min="4876" max="4881" width="0" style="55" hidden="1" customWidth="1"/>
    <col min="4882" max="5105" width="9.140625" style="55"/>
    <col min="5106" max="5106" width="0" style="55" hidden="1" customWidth="1"/>
    <col min="5107" max="5107" width="10.5703125" style="55" customWidth="1"/>
    <col min="5108" max="5108" width="32.42578125" style="55" customWidth="1"/>
    <col min="5109" max="5109" width="8.85546875" style="55" customWidth="1"/>
    <col min="5110" max="5110" width="12.85546875" style="55" customWidth="1"/>
    <col min="5111" max="5113" width="0" style="55" hidden="1" customWidth="1"/>
    <col min="5114" max="5114" width="12" style="55" customWidth="1"/>
    <col min="5115" max="5115" width="11.5703125" style="55" customWidth="1"/>
    <col min="5116" max="5116" width="12.5703125" style="55" bestFit="1" customWidth="1"/>
    <col min="5117" max="5117" width="10.7109375" style="55" customWidth="1"/>
    <col min="5118" max="5118" width="13.28515625" style="55" bestFit="1" customWidth="1"/>
    <col min="5119" max="5121" width="12.85546875" style="55" customWidth="1"/>
    <col min="5122" max="5122" width="13.140625" style="55" bestFit="1" customWidth="1"/>
    <col min="5123" max="5123" width="11.28515625" style="55" customWidth="1"/>
    <col min="5124" max="5124" width="12.7109375" style="55" bestFit="1" customWidth="1"/>
    <col min="5125" max="5125" width="11.5703125" style="55" customWidth="1"/>
    <col min="5126" max="5126" width="12.5703125" style="55" customWidth="1"/>
    <col min="5127" max="5127" width="11.140625" style="55" customWidth="1"/>
    <col min="5128" max="5128" width="12.85546875" style="55" bestFit="1" customWidth="1"/>
    <col min="5129" max="5129" width="10.5703125" style="55" customWidth="1"/>
    <col min="5130" max="5130" width="15.140625" style="55" customWidth="1"/>
    <col min="5131" max="5131" width="12.85546875" style="55" customWidth="1"/>
    <col min="5132" max="5137" width="0" style="55" hidden="1" customWidth="1"/>
    <col min="5138" max="5361" width="9.140625" style="55"/>
    <col min="5362" max="5362" width="0" style="55" hidden="1" customWidth="1"/>
    <col min="5363" max="5363" width="10.5703125" style="55" customWidth="1"/>
    <col min="5364" max="5364" width="32.42578125" style="55" customWidth="1"/>
    <col min="5365" max="5365" width="8.85546875" style="55" customWidth="1"/>
    <col min="5366" max="5366" width="12.85546875" style="55" customWidth="1"/>
    <col min="5367" max="5369" width="0" style="55" hidden="1" customWidth="1"/>
    <col min="5370" max="5370" width="12" style="55" customWidth="1"/>
    <col min="5371" max="5371" width="11.5703125" style="55" customWidth="1"/>
    <col min="5372" max="5372" width="12.5703125" style="55" bestFit="1" customWidth="1"/>
    <col min="5373" max="5373" width="10.7109375" style="55" customWidth="1"/>
    <col min="5374" max="5374" width="13.28515625" style="55" bestFit="1" customWidth="1"/>
    <col min="5375" max="5377" width="12.85546875" style="55" customWidth="1"/>
    <col min="5378" max="5378" width="13.140625" style="55" bestFit="1" customWidth="1"/>
    <col min="5379" max="5379" width="11.28515625" style="55" customWidth="1"/>
    <col min="5380" max="5380" width="12.7109375" style="55" bestFit="1" customWidth="1"/>
    <col min="5381" max="5381" width="11.5703125" style="55" customWidth="1"/>
    <col min="5382" max="5382" width="12.5703125" style="55" customWidth="1"/>
    <col min="5383" max="5383" width="11.140625" style="55" customWidth="1"/>
    <col min="5384" max="5384" width="12.85546875" style="55" bestFit="1" customWidth="1"/>
    <col min="5385" max="5385" width="10.5703125" style="55" customWidth="1"/>
    <col min="5386" max="5386" width="15.140625" style="55" customWidth="1"/>
    <col min="5387" max="5387" width="12.85546875" style="55" customWidth="1"/>
    <col min="5388" max="5393" width="0" style="55" hidden="1" customWidth="1"/>
    <col min="5394" max="5617" width="9.140625" style="55"/>
    <col min="5618" max="5618" width="0" style="55" hidden="1" customWidth="1"/>
    <col min="5619" max="5619" width="10.5703125" style="55" customWidth="1"/>
    <col min="5620" max="5620" width="32.42578125" style="55" customWidth="1"/>
    <col min="5621" max="5621" width="8.85546875" style="55" customWidth="1"/>
    <col min="5622" max="5622" width="12.85546875" style="55" customWidth="1"/>
    <col min="5623" max="5625" width="0" style="55" hidden="1" customWidth="1"/>
    <col min="5626" max="5626" width="12" style="55" customWidth="1"/>
    <col min="5627" max="5627" width="11.5703125" style="55" customWidth="1"/>
    <col min="5628" max="5628" width="12.5703125" style="55" bestFit="1" customWidth="1"/>
    <col min="5629" max="5629" width="10.7109375" style="55" customWidth="1"/>
    <col min="5630" max="5630" width="13.28515625" style="55" bestFit="1" customWidth="1"/>
    <col min="5631" max="5633" width="12.85546875" style="55" customWidth="1"/>
    <col min="5634" max="5634" width="13.140625" style="55" bestFit="1" customWidth="1"/>
    <col min="5635" max="5635" width="11.28515625" style="55" customWidth="1"/>
    <col min="5636" max="5636" width="12.7109375" style="55" bestFit="1" customWidth="1"/>
    <col min="5637" max="5637" width="11.5703125" style="55" customWidth="1"/>
    <col min="5638" max="5638" width="12.5703125" style="55" customWidth="1"/>
    <col min="5639" max="5639" width="11.140625" style="55" customWidth="1"/>
    <col min="5640" max="5640" width="12.85546875" style="55" bestFit="1" customWidth="1"/>
    <col min="5641" max="5641" width="10.5703125" style="55" customWidth="1"/>
    <col min="5642" max="5642" width="15.140625" style="55" customWidth="1"/>
    <col min="5643" max="5643" width="12.85546875" style="55" customWidth="1"/>
    <col min="5644" max="5649" width="0" style="55" hidden="1" customWidth="1"/>
    <col min="5650" max="5873" width="9.140625" style="55"/>
    <col min="5874" max="5874" width="0" style="55" hidden="1" customWidth="1"/>
    <col min="5875" max="5875" width="10.5703125" style="55" customWidth="1"/>
    <col min="5876" max="5876" width="32.42578125" style="55" customWidth="1"/>
    <col min="5877" max="5877" width="8.85546875" style="55" customWidth="1"/>
    <col min="5878" max="5878" width="12.85546875" style="55" customWidth="1"/>
    <col min="5879" max="5881" width="0" style="55" hidden="1" customWidth="1"/>
    <col min="5882" max="5882" width="12" style="55" customWidth="1"/>
    <col min="5883" max="5883" width="11.5703125" style="55" customWidth="1"/>
    <col min="5884" max="5884" width="12.5703125" style="55" bestFit="1" customWidth="1"/>
    <col min="5885" max="5885" width="10.7109375" style="55" customWidth="1"/>
    <col min="5886" max="5886" width="13.28515625" style="55" bestFit="1" customWidth="1"/>
    <col min="5887" max="5889" width="12.85546875" style="55" customWidth="1"/>
    <col min="5890" max="5890" width="13.140625" style="55" bestFit="1" customWidth="1"/>
    <col min="5891" max="5891" width="11.28515625" style="55" customWidth="1"/>
    <col min="5892" max="5892" width="12.7109375" style="55" bestFit="1" customWidth="1"/>
    <col min="5893" max="5893" width="11.5703125" style="55" customWidth="1"/>
    <col min="5894" max="5894" width="12.5703125" style="55" customWidth="1"/>
    <col min="5895" max="5895" width="11.140625" style="55" customWidth="1"/>
    <col min="5896" max="5896" width="12.85546875" style="55" bestFit="1" customWidth="1"/>
    <col min="5897" max="5897" width="10.5703125" style="55" customWidth="1"/>
    <col min="5898" max="5898" width="15.140625" style="55" customWidth="1"/>
    <col min="5899" max="5899" width="12.85546875" style="55" customWidth="1"/>
    <col min="5900" max="5905" width="0" style="55" hidden="1" customWidth="1"/>
    <col min="5906" max="6129" width="9.140625" style="55"/>
    <col min="6130" max="6130" width="0" style="55" hidden="1" customWidth="1"/>
    <col min="6131" max="6131" width="10.5703125" style="55" customWidth="1"/>
    <col min="6132" max="6132" width="32.42578125" style="55" customWidth="1"/>
    <col min="6133" max="6133" width="8.85546875" style="55" customWidth="1"/>
    <col min="6134" max="6134" width="12.85546875" style="55" customWidth="1"/>
    <col min="6135" max="6137" width="0" style="55" hidden="1" customWidth="1"/>
    <col min="6138" max="6138" width="12" style="55" customWidth="1"/>
    <col min="6139" max="6139" width="11.5703125" style="55" customWidth="1"/>
    <col min="6140" max="6140" width="12.5703125" style="55" bestFit="1" customWidth="1"/>
    <col min="6141" max="6141" width="10.7109375" style="55" customWidth="1"/>
    <col min="6142" max="6142" width="13.28515625" style="55" bestFit="1" customWidth="1"/>
    <col min="6143" max="6145" width="12.85546875" style="55" customWidth="1"/>
    <col min="6146" max="6146" width="13.140625" style="55" bestFit="1" customWidth="1"/>
    <col min="6147" max="6147" width="11.28515625" style="55" customWidth="1"/>
    <col min="6148" max="6148" width="12.7109375" style="55" bestFit="1" customWidth="1"/>
    <col min="6149" max="6149" width="11.5703125" style="55" customWidth="1"/>
    <col min="6150" max="6150" width="12.5703125" style="55" customWidth="1"/>
    <col min="6151" max="6151" width="11.140625" style="55" customWidth="1"/>
    <col min="6152" max="6152" width="12.85546875" style="55" bestFit="1" customWidth="1"/>
    <col min="6153" max="6153" width="10.5703125" style="55" customWidth="1"/>
    <col min="6154" max="6154" width="15.140625" style="55" customWidth="1"/>
    <col min="6155" max="6155" width="12.85546875" style="55" customWidth="1"/>
    <col min="6156" max="6161" width="0" style="55" hidden="1" customWidth="1"/>
    <col min="6162" max="6385" width="9.140625" style="55"/>
    <col min="6386" max="6386" width="0" style="55" hidden="1" customWidth="1"/>
    <col min="6387" max="6387" width="10.5703125" style="55" customWidth="1"/>
    <col min="6388" max="6388" width="32.42578125" style="55" customWidth="1"/>
    <col min="6389" max="6389" width="8.85546875" style="55" customWidth="1"/>
    <col min="6390" max="6390" width="12.85546875" style="55" customWidth="1"/>
    <col min="6391" max="6393" width="0" style="55" hidden="1" customWidth="1"/>
    <col min="6394" max="6394" width="12" style="55" customWidth="1"/>
    <col min="6395" max="6395" width="11.5703125" style="55" customWidth="1"/>
    <col min="6396" max="6396" width="12.5703125" style="55" bestFit="1" customWidth="1"/>
    <col min="6397" max="6397" width="10.7109375" style="55" customWidth="1"/>
    <col min="6398" max="6398" width="13.28515625" style="55" bestFit="1" customWidth="1"/>
    <col min="6399" max="6401" width="12.85546875" style="55" customWidth="1"/>
    <col min="6402" max="6402" width="13.140625" style="55" bestFit="1" customWidth="1"/>
    <col min="6403" max="6403" width="11.28515625" style="55" customWidth="1"/>
    <col min="6404" max="6404" width="12.7109375" style="55" bestFit="1" customWidth="1"/>
    <col min="6405" max="6405" width="11.5703125" style="55" customWidth="1"/>
    <col min="6406" max="6406" width="12.5703125" style="55" customWidth="1"/>
    <col min="6407" max="6407" width="11.140625" style="55" customWidth="1"/>
    <col min="6408" max="6408" width="12.85546875" style="55" bestFit="1" customWidth="1"/>
    <col min="6409" max="6409" width="10.5703125" style="55" customWidth="1"/>
    <col min="6410" max="6410" width="15.140625" style="55" customWidth="1"/>
    <col min="6411" max="6411" width="12.85546875" style="55" customWidth="1"/>
    <col min="6412" max="6417" width="0" style="55" hidden="1" customWidth="1"/>
    <col min="6418" max="6641" width="9.140625" style="55"/>
    <col min="6642" max="6642" width="0" style="55" hidden="1" customWidth="1"/>
    <col min="6643" max="6643" width="10.5703125" style="55" customWidth="1"/>
    <col min="6644" max="6644" width="32.42578125" style="55" customWidth="1"/>
    <col min="6645" max="6645" width="8.85546875" style="55" customWidth="1"/>
    <col min="6646" max="6646" width="12.85546875" style="55" customWidth="1"/>
    <col min="6647" max="6649" width="0" style="55" hidden="1" customWidth="1"/>
    <col min="6650" max="6650" width="12" style="55" customWidth="1"/>
    <col min="6651" max="6651" width="11.5703125" style="55" customWidth="1"/>
    <col min="6652" max="6652" width="12.5703125" style="55" bestFit="1" customWidth="1"/>
    <col min="6653" max="6653" width="10.7109375" style="55" customWidth="1"/>
    <col min="6654" max="6654" width="13.28515625" style="55" bestFit="1" customWidth="1"/>
    <col min="6655" max="6657" width="12.85546875" style="55" customWidth="1"/>
    <col min="6658" max="6658" width="13.140625" style="55" bestFit="1" customWidth="1"/>
    <col min="6659" max="6659" width="11.28515625" style="55" customWidth="1"/>
    <col min="6660" max="6660" width="12.7109375" style="55" bestFit="1" customWidth="1"/>
    <col min="6661" max="6661" width="11.5703125" style="55" customWidth="1"/>
    <col min="6662" max="6662" width="12.5703125" style="55" customWidth="1"/>
    <col min="6663" max="6663" width="11.140625" style="55" customWidth="1"/>
    <col min="6664" max="6664" width="12.85546875" style="55" bestFit="1" customWidth="1"/>
    <col min="6665" max="6665" width="10.5703125" style="55" customWidth="1"/>
    <col min="6666" max="6666" width="15.140625" style="55" customWidth="1"/>
    <col min="6667" max="6667" width="12.85546875" style="55" customWidth="1"/>
    <col min="6668" max="6673" width="0" style="55" hidden="1" customWidth="1"/>
    <col min="6674" max="6897" width="9.140625" style="55"/>
    <col min="6898" max="6898" width="0" style="55" hidden="1" customWidth="1"/>
    <col min="6899" max="6899" width="10.5703125" style="55" customWidth="1"/>
    <col min="6900" max="6900" width="32.42578125" style="55" customWidth="1"/>
    <col min="6901" max="6901" width="8.85546875" style="55" customWidth="1"/>
    <col min="6902" max="6902" width="12.85546875" style="55" customWidth="1"/>
    <col min="6903" max="6905" width="0" style="55" hidden="1" customWidth="1"/>
    <col min="6906" max="6906" width="12" style="55" customWidth="1"/>
    <col min="6907" max="6907" width="11.5703125" style="55" customWidth="1"/>
    <col min="6908" max="6908" width="12.5703125" style="55" bestFit="1" customWidth="1"/>
    <col min="6909" max="6909" width="10.7109375" style="55" customWidth="1"/>
    <col min="6910" max="6910" width="13.28515625" style="55" bestFit="1" customWidth="1"/>
    <col min="6911" max="6913" width="12.85546875" style="55" customWidth="1"/>
    <col min="6914" max="6914" width="13.140625" style="55" bestFit="1" customWidth="1"/>
    <col min="6915" max="6915" width="11.28515625" style="55" customWidth="1"/>
    <col min="6916" max="6916" width="12.7109375" style="55" bestFit="1" customWidth="1"/>
    <col min="6917" max="6917" width="11.5703125" style="55" customWidth="1"/>
    <col min="6918" max="6918" width="12.5703125" style="55" customWidth="1"/>
    <col min="6919" max="6919" width="11.140625" style="55" customWidth="1"/>
    <col min="6920" max="6920" width="12.85546875" style="55" bestFit="1" customWidth="1"/>
    <col min="6921" max="6921" width="10.5703125" style="55" customWidth="1"/>
    <col min="6922" max="6922" width="15.140625" style="55" customWidth="1"/>
    <col min="6923" max="6923" width="12.85546875" style="55" customWidth="1"/>
    <col min="6924" max="6929" width="0" style="55" hidden="1" customWidth="1"/>
    <col min="6930" max="7153" width="9.140625" style="55"/>
    <col min="7154" max="7154" width="0" style="55" hidden="1" customWidth="1"/>
    <col min="7155" max="7155" width="10.5703125" style="55" customWidth="1"/>
    <col min="7156" max="7156" width="32.42578125" style="55" customWidth="1"/>
    <col min="7157" max="7157" width="8.85546875" style="55" customWidth="1"/>
    <col min="7158" max="7158" width="12.85546875" style="55" customWidth="1"/>
    <col min="7159" max="7161" width="0" style="55" hidden="1" customWidth="1"/>
    <col min="7162" max="7162" width="12" style="55" customWidth="1"/>
    <col min="7163" max="7163" width="11.5703125" style="55" customWidth="1"/>
    <col min="7164" max="7164" width="12.5703125" style="55" bestFit="1" customWidth="1"/>
    <col min="7165" max="7165" width="10.7109375" style="55" customWidth="1"/>
    <col min="7166" max="7166" width="13.28515625" style="55" bestFit="1" customWidth="1"/>
    <col min="7167" max="7169" width="12.85546875" style="55" customWidth="1"/>
    <col min="7170" max="7170" width="13.140625" style="55" bestFit="1" customWidth="1"/>
    <col min="7171" max="7171" width="11.28515625" style="55" customWidth="1"/>
    <col min="7172" max="7172" width="12.7109375" style="55" bestFit="1" customWidth="1"/>
    <col min="7173" max="7173" width="11.5703125" style="55" customWidth="1"/>
    <col min="7174" max="7174" width="12.5703125" style="55" customWidth="1"/>
    <col min="7175" max="7175" width="11.140625" style="55" customWidth="1"/>
    <col min="7176" max="7176" width="12.85546875" style="55" bestFit="1" customWidth="1"/>
    <col min="7177" max="7177" width="10.5703125" style="55" customWidth="1"/>
    <col min="7178" max="7178" width="15.140625" style="55" customWidth="1"/>
    <col min="7179" max="7179" width="12.85546875" style="55" customWidth="1"/>
    <col min="7180" max="7185" width="0" style="55" hidden="1" customWidth="1"/>
    <col min="7186" max="7409" width="9.140625" style="55"/>
    <col min="7410" max="7410" width="0" style="55" hidden="1" customWidth="1"/>
    <col min="7411" max="7411" width="10.5703125" style="55" customWidth="1"/>
    <col min="7412" max="7412" width="32.42578125" style="55" customWidth="1"/>
    <col min="7413" max="7413" width="8.85546875" style="55" customWidth="1"/>
    <col min="7414" max="7414" width="12.85546875" style="55" customWidth="1"/>
    <col min="7415" max="7417" width="0" style="55" hidden="1" customWidth="1"/>
    <col min="7418" max="7418" width="12" style="55" customWidth="1"/>
    <col min="7419" max="7419" width="11.5703125" style="55" customWidth="1"/>
    <col min="7420" max="7420" width="12.5703125" style="55" bestFit="1" customWidth="1"/>
    <col min="7421" max="7421" width="10.7109375" style="55" customWidth="1"/>
    <col min="7422" max="7422" width="13.28515625" style="55" bestFit="1" customWidth="1"/>
    <col min="7423" max="7425" width="12.85546875" style="55" customWidth="1"/>
    <col min="7426" max="7426" width="13.140625" style="55" bestFit="1" customWidth="1"/>
    <col min="7427" max="7427" width="11.28515625" style="55" customWidth="1"/>
    <col min="7428" max="7428" width="12.7109375" style="55" bestFit="1" customWidth="1"/>
    <col min="7429" max="7429" width="11.5703125" style="55" customWidth="1"/>
    <col min="7430" max="7430" width="12.5703125" style="55" customWidth="1"/>
    <col min="7431" max="7431" width="11.140625" style="55" customWidth="1"/>
    <col min="7432" max="7432" width="12.85546875" style="55" bestFit="1" customWidth="1"/>
    <col min="7433" max="7433" width="10.5703125" style="55" customWidth="1"/>
    <col min="7434" max="7434" width="15.140625" style="55" customWidth="1"/>
    <col min="7435" max="7435" width="12.85546875" style="55" customWidth="1"/>
    <col min="7436" max="7441" width="0" style="55" hidden="1" customWidth="1"/>
    <col min="7442" max="7665" width="9.140625" style="55"/>
    <col min="7666" max="7666" width="0" style="55" hidden="1" customWidth="1"/>
    <col min="7667" max="7667" width="10.5703125" style="55" customWidth="1"/>
    <col min="7668" max="7668" width="32.42578125" style="55" customWidth="1"/>
    <col min="7669" max="7669" width="8.85546875" style="55" customWidth="1"/>
    <col min="7670" max="7670" width="12.85546875" style="55" customWidth="1"/>
    <col min="7671" max="7673" width="0" style="55" hidden="1" customWidth="1"/>
    <col min="7674" max="7674" width="12" style="55" customWidth="1"/>
    <col min="7675" max="7675" width="11.5703125" style="55" customWidth="1"/>
    <col min="7676" max="7676" width="12.5703125" style="55" bestFit="1" customWidth="1"/>
    <col min="7677" max="7677" width="10.7109375" style="55" customWidth="1"/>
    <col min="7678" max="7678" width="13.28515625" style="55" bestFit="1" customWidth="1"/>
    <col min="7679" max="7681" width="12.85546875" style="55" customWidth="1"/>
    <col min="7682" max="7682" width="13.140625" style="55" bestFit="1" customWidth="1"/>
    <col min="7683" max="7683" width="11.28515625" style="55" customWidth="1"/>
    <col min="7684" max="7684" width="12.7109375" style="55" bestFit="1" customWidth="1"/>
    <col min="7685" max="7685" width="11.5703125" style="55" customWidth="1"/>
    <col min="7686" max="7686" width="12.5703125" style="55" customWidth="1"/>
    <col min="7687" max="7687" width="11.140625" style="55" customWidth="1"/>
    <col min="7688" max="7688" width="12.85546875" style="55" bestFit="1" customWidth="1"/>
    <col min="7689" max="7689" width="10.5703125" style="55" customWidth="1"/>
    <col min="7690" max="7690" width="15.140625" style="55" customWidth="1"/>
    <col min="7691" max="7691" width="12.85546875" style="55" customWidth="1"/>
    <col min="7692" max="7697" width="0" style="55" hidden="1" customWidth="1"/>
    <col min="7698" max="7921" width="9.140625" style="55"/>
    <col min="7922" max="7922" width="0" style="55" hidden="1" customWidth="1"/>
    <col min="7923" max="7923" width="10.5703125" style="55" customWidth="1"/>
    <col min="7924" max="7924" width="32.42578125" style="55" customWidth="1"/>
    <col min="7925" max="7925" width="8.85546875" style="55" customWidth="1"/>
    <col min="7926" max="7926" width="12.85546875" style="55" customWidth="1"/>
    <col min="7927" max="7929" width="0" style="55" hidden="1" customWidth="1"/>
    <col min="7930" max="7930" width="12" style="55" customWidth="1"/>
    <col min="7931" max="7931" width="11.5703125" style="55" customWidth="1"/>
    <col min="7932" max="7932" width="12.5703125" style="55" bestFit="1" customWidth="1"/>
    <col min="7933" max="7933" width="10.7109375" style="55" customWidth="1"/>
    <col min="7934" max="7934" width="13.28515625" style="55" bestFit="1" customWidth="1"/>
    <col min="7935" max="7937" width="12.85546875" style="55" customWidth="1"/>
    <col min="7938" max="7938" width="13.140625" style="55" bestFit="1" customWidth="1"/>
    <col min="7939" max="7939" width="11.28515625" style="55" customWidth="1"/>
    <col min="7940" max="7940" width="12.7109375" style="55" bestFit="1" customWidth="1"/>
    <col min="7941" max="7941" width="11.5703125" style="55" customWidth="1"/>
    <col min="7942" max="7942" width="12.5703125" style="55" customWidth="1"/>
    <col min="7943" max="7943" width="11.140625" style="55" customWidth="1"/>
    <col min="7944" max="7944" width="12.85546875" style="55" bestFit="1" customWidth="1"/>
    <col min="7945" max="7945" width="10.5703125" style="55" customWidth="1"/>
    <col min="7946" max="7946" width="15.140625" style="55" customWidth="1"/>
    <col min="7947" max="7947" width="12.85546875" style="55" customWidth="1"/>
    <col min="7948" max="7953" width="0" style="55" hidden="1" customWidth="1"/>
    <col min="7954" max="8177" width="9.140625" style="55"/>
    <col min="8178" max="8178" width="0" style="55" hidden="1" customWidth="1"/>
    <col min="8179" max="8179" width="10.5703125" style="55" customWidth="1"/>
    <col min="8180" max="8180" width="32.42578125" style="55" customWidth="1"/>
    <col min="8181" max="8181" width="8.85546875" style="55" customWidth="1"/>
    <col min="8182" max="8182" width="12.85546875" style="55" customWidth="1"/>
    <col min="8183" max="8185" width="0" style="55" hidden="1" customWidth="1"/>
    <col min="8186" max="8186" width="12" style="55" customWidth="1"/>
    <col min="8187" max="8187" width="11.5703125" style="55" customWidth="1"/>
    <col min="8188" max="8188" width="12.5703125" style="55" bestFit="1" customWidth="1"/>
    <col min="8189" max="8189" width="10.7109375" style="55" customWidth="1"/>
    <col min="8190" max="8190" width="13.28515625" style="55" bestFit="1" customWidth="1"/>
    <col min="8191" max="8193" width="12.85546875" style="55" customWidth="1"/>
    <col min="8194" max="8194" width="13.140625" style="55" bestFit="1" customWidth="1"/>
    <col min="8195" max="8195" width="11.28515625" style="55" customWidth="1"/>
    <col min="8196" max="8196" width="12.7109375" style="55" bestFit="1" customWidth="1"/>
    <col min="8197" max="8197" width="11.5703125" style="55" customWidth="1"/>
    <col min="8198" max="8198" width="12.5703125" style="55" customWidth="1"/>
    <col min="8199" max="8199" width="11.140625" style="55" customWidth="1"/>
    <col min="8200" max="8200" width="12.85546875" style="55" bestFit="1" customWidth="1"/>
    <col min="8201" max="8201" width="10.5703125" style="55" customWidth="1"/>
    <col min="8202" max="8202" width="15.140625" style="55" customWidth="1"/>
    <col min="8203" max="8203" width="12.85546875" style="55" customWidth="1"/>
    <col min="8204" max="8209" width="0" style="55" hidden="1" customWidth="1"/>
    <col min="8210" max="8433" width="9.140625" style="55"/>
    <col min="8434" max="8434" width="0" style="55" hidden="1" customWidth="1"/>
    <col min="8435" max="8435" width="10.5703125" style="55" customWidth="1"/>
    <col min="8436" max="8436" width="32.42578125" style="55" customWidth="1"/>
    <col min="8437" max="8437" width="8.85546875" style="55" customWidth="1"/>
    <col min="8438" max="8438" width="12.85546875" style="55" customWidth="1"/>
    <col min="8439" max="8441" width="0" style="55" hidden="1" customWidth="1"/>
    <col min="8442" max="8442" width="12" style="55" customWidth="1"/>
    <col min="8443" max="8443" width="11.5703125" style="55" customWidth="1"/>
    <col min="8444" max="8444" width="12.5703125" style="55" bestFit="1" customWidth="1"/>
    <col min="8445" max="8445" width="10.7109375" style="55" customWidth="1"/>
    <col min="8446" max="8446" width="13.28515625" style="55" bestFit="1" customWidth="1"/>
    <col min="8447" max="8449" width="12.85546875" style="55" customWidth="1"/>
    <col min="8450" max="8450" width="13.140625" style="55" bestFit="1" customWidth="1"/>
    <col min="8451" max="8451" width="11.28515625" style="55" customWidth="1"/>
    <col min="8452" max="8452" width="12.7109375" style="55" bestFit="1" customWidth="1"/>
    <col min="8453" max="8453" width="11.5703125" style="55" customWidth="1"/>
    <col min="8454" max="8454" width="12.5703125" style="55" customWidth="1"/>
    <col min="8455" max="8455" width="11.140625" style="55" customWidth="1"/>
    <col min="8456" max="8456" width="12.85546875" style="55" bestFit="1" customWidth="1"/>
    <col min="8457" max="8457" width="10.5703125" style="55" customWidth="1"/>
    <col min="8458" max="8458" width="15.140625" style="55" customWidth="1"/>
    <col min="8459" max="8459" width="12.85546875" style="55" customWidth="1"/>
    <col min="8460" max="8465" width="0" style="55" hidden="1" customWidth="1"/>
    <col min="8466" max="8689" width="9.140625" style="55"/>
    <col min="8690" max="8690" width="0" style="55" hidden="1" customWidth="1"/>
    <col min="8691" max="8691" width="10.5703125" style="55" customWidth="1"/>
    <col min="8692" max="8692" width="32.42578125" style="55" customWidth="1"/>
    <col min="8693" max="8693" width="8.85546875" style="55" customWidth="1"/>
    <col min="8694" max="8694" width="12.85546875" style="55" customWidth="1"/>
    <col min="8695" max="8697" width="0" style="55" hidden="1" customWidth="1"/>
    <col min="8698" max="8698" width="12" style="55" customWidth="1"/>
    <col min="8699" max="8699" width="11.5703125" style="55" customWidth="1"/>
    <col min="8700" max="8700" width="12.5703125" style="55" bestFit="1" customWidth="1"/>
    <col min="8701" max="8701" width="10.7109375" style="55" customWidth="1"/>
    <col min="8702" max="8702" width="13.28515625" style="55" bestFit="1" customWidth="1"/>
    <col min="8703" max="8705" width="12.85546875" style="55" customWidth="1"/>
    <col min="8706" max="8706" width="13.140625" style="55" bestFit="1" customWidth="1"/>
    <col min="8707" max="8707" width="11.28515625" style="55" customWidth="1"/>
    <col min="8708" max="8708" width="12.7109375" style="55" bestFit="1" customWidth="1"/>
    <col min="8709" max="8709" width="11.5703125" style="55" customWidth="1"/>
    <col min="8710" max="8710" width="12.5703125" style="55" customWidth="1"/>
    <col min="8711" max="8711" width="11.140625" style="55" customWidth="1"/>
    <col min="8712" max="8712" width="12.85546875" style="55" bestFit="1" customWidth="1"/>
    <col min="8713" max="8713" width="10.5703125" style="55" customWidth="1"/>
    <col min="8714" max="8714" width="15.140625" style="55" customWidth="1"/>
    <col min="8715" max="8715" width="12.85546875" style="55" customWidth="1"/>
    <col min="8716" max="8721" width="0" style="55" hidden="1" customWidth="1"/>
    <col min="8722" max="8945" width="9.140625" style="55"/>
    <col min="8946" max="8946" width="0" style="55" hidden="1" customWidth="1"/>
    <col min="8947" max="8947" width="10.5703125" style="55" customWidth="1"/>
    <col min="8948" max="8948" width="32.42578125" style="55" customWidth="1"/>
    <col min="8949" max="8949" width="8.85546875" style="55" customWidth="1"/>
    <col min="8950" max="8950" width="12.85546875" style="55" customWidth="1"/>
    <col min="8951" max="8953" width="0" style="55" hidden="1" customWidth="1"/>
    <col min="8954" max="8954" width="12" style="55" customWidth="1"/>
    <col min="8955" max="8955" width="11.5703125" style="55" customWidth="1"/>
    <col min="8956" max="8956" width="12.5703125" style="55" bestFit="1" customWidth="1"/>
    <col min="8957" max="8957" width="10.7109375" style="55" customWidth="1"/>
    <col min="8958" max="8958" width="13.28515625" style="55" bestFit="1" customWidth="1"/>
    <col min="8959" max="8961" width="12.85546875" style="55" customWidth="1"/>
    <col min="8962" max="8962" width="13.140625" style="55" bestFit="1" customWidth="1"/>
    <col min="8963" max="8963" width="11.28515625" style="55" customWidth="1"/>
    <col min="8964" max="8964" width="12.7109375" style="55" bestFit="1" customWidth="1"/>
    <col min="8965" max="8965" width="11.5703125" style="55" customWidth="1"/>
    <col min="8966" max="8966" width="12.5703125" style="55" customWidth="1"/>
    <col min="8967" max="8967" width="11.140625" style="55" customWidth="1"/>
    <col min="8968" max="8968" width="12.85546875" style="55" bestFit="1" customWidth="1"/>
    <col min="8969" max="8969" width="10.5703125" style="55" customWidth="1"/>
    <col min="8970" max="8970" width="15.140625" style="55" customWidth="1"/>
    <col min="8971" max="8971" width="12.85546875" style="55" customWidth="1"/>
    <col min="8972" max="8977" width="0" style="55" hidden="1" customWidth="1"/>
    <col min="8978" max="9201" width="9.140625" style="55"/>
    <col min="9202" max="9202" width="0" style="55" hidden="1" customWidth="1"/>
    <col min="9203" max="9203" width="10.5703125" style="55" customWidth="1"/>
    <col min="9204" max="9204" width="32.42578125" style="55" customWidth="1"/>
    <col min="9205" max="9205" width="8.85546875" style="55" customWidth="1"/>
    <col min="9206" max="9206" width="12.85546875" style="55" customWidth="1"/>
    <col min="9207" max="9209" width="0" style="55" hidden="1" customWidth="1"/>
    <col min="9210" max="9210" width="12" style="55" customWidth="1"/>
    <col min="9211" max="9211" width="11.5703125" style="55" customWidth="1"/>
    <col min="9212" max="9212" width="12.5703125" style="55" bestFit="1" customWidth="1"/>
    <col min="9213" max="9213" width="10.7109375" style="55" customWidth="1"/>
    <col min="9214" max="9214" width="13.28515625" style="55" bestFit="1" customWidth="1"/>
    <col min="9215" max="9217" width="12.85546875" style="55" customWidth="1"/>
    <col min="9218" max="9218" width="13.140625" style="55" bestFit="1" customWidth="1"/>
    <col min="9219" max="9219" width="11.28515625" style="55" customWidth="1"/>
    <col min="9220" max="9220" width="12.7109375" style="55" bestFit="1" customWidth="1"/>
    <col min="9221" max="9221" width="11.5703125" style="55" customWidth="1"/>
    <col min="9222" max="9222" width="12.5703125" style="55" customWidth="1"/>
    <col min="9223" max="9223" width="11.140625" style="55" customWidth="1"/>
    <col min="9224" max="9224" width="12.85546875" style="55" bestFit="1" customWidth="1"/>
    <col min="9225" max="9225" width="10.5703125" style="55" customWidth="1"/>
    <col min="9226" max="9226" width="15.140625" style="55" customWidth="1"/>
    <col min="9227" max="9227" width="12.85546875" style="55" customWidth="1"/>
    <col min="9228" max="9233" width="0" style="55" hidden="1" customWidth="1"/>
    <col min="9234" max="9457" width="9.140625" style="55"/>
    <col min="9458" max="9458" width="0" style="55" hidden="1" customWidth="1"/>
    <col min="9459" max="9459" width="10.5703125" style="55" customWidth="1"/>
    <col min="9460" max="9460" width="32.42578125" style="55" customWidth="1"/>
    <col min="9461" max="9461" width="8.85546875" style="55" customWidth="1"/>
    <col min="9462" max="9462" width="12.85546875" style="55" customWidth="1"/>
    <col min="9463" max="9465" width="0" style="55" hidden="1" customWidth="1"/>
    <col min="9466" max="9466" width="12" style="55" customWidth="1"/>
    <col min="9467" max="9467" width="11.5703125" style="55" customWidth="1"/>
    <col min="9468" max="9468" width="12.5703125" style="55" bestFit="1" customWidth="1"/>
    <col min="9469" max="9469" width="10.7109375" style="55" customWidth="1"/>
    <col min="9470" max="9470" width="13.28515625" style="55" bestFit="1" customWidth="1"/>
    <col min="9471" max="9473" width="12.85546875" style="55" customWidth="1"/>
    <col min="9474" max="9474" width="13.140625" style="55" bestFit="1" customWidth="1"/>
    <col min="9475" max="9475" width="11.28515625" style="55" customWidth="1"/>
    <col min="9476" max="9476" width="12.7109375" style="55" bestFit="1" customWidth="1"/>
    <col min="9477" max="9477" width="11.5703125" style="55" customWidth="1"/>
    <col min="9478" max="9478" width="12.5703125" style="55" customWidth="1"/>
    <col min="9479" max="9479" width="11.140625" style="55" customWidth="1"/>
    <col min="9480" max="9480" width="12.85546875" style="55" bestFit="1" customWidth="1"/>
    <col min="9481" max="9481" width="10.5703125" style="55" customWidth="1"/>
    <col min="9482" max="9482" width="15.140625" style="55" customWidth="1"/>
    <col min="9483" max="9483" width="12.85546875" style="55" customWidth="1"/>
    <col min="9484" max="9489" width="0" style="55" hidden="1" customWidth="1"/>
    <col min="9490" max="9713" width="9.140625" style="55"/>
    <col min="9714" max="9714" width="0" style="55" hidden="1" customWidth="1"/>
    <col min="9715" max="9715" width="10.5703125" style="55" customWidth="1"/>
    <col min="9716" max="9716" width="32.42578125" style="55" customWidth="1"/>
    <col min="9717" max="9717" width="8.85546875" style="55" customWidth="1"/>
    <col min="9718" max="9718" width="12.85546875" style="55" customWidth="1"/>
    <col min="9719" max="9721" width="0" style="55" hidden="1" customWidth="1"/>
    <col min="9722" max="9722" width="12" style="55" customWidth="1"/>
    <col min="9723" max="9723" width="11.5703125" style="55" customWidth="1"/>
    <col min="9724" max="9724" width="12.5703125" style="55" bestFit="1" customWidth="1"/>
    <col min="9725" max="9725" width="10.7109375" style="55" customWidth="1"/>
    <col min="9726" max="9726" width="13.28515625" style="55" bestFit="1" customWidth="1"/>
    <col min="9727" max="9729" width="12.85546875" style="55" customWidth="1"/>
    <col min="9730" max="9730" width="13.140625" style="55" bestFit="1" customWidth="1"/>
    <col min="9731" max="9731" width="11.28515625" style="55" customWidth="1"/>
    <col min="9732" max="9732" width="12.7109375" style="55" bestFit="1" customWidth="1"/>
    <col min="9733" max="9733" width="11.5703125" style="55" customWidth="1"/>
    <col min="9734" max="9734" width="12.5703125" style="55" customWidth="1"/>
    <col min="9735" max="9735" width="11.140625" style="55" customWidth="1"/>
    <col min="9736" max="9736" width="12.85546875" style="55" bestFit="1" customWidth="1"/>
    <col min="9737" max="9737" width="10.5703125" style="55" customWidth="1"/>
    <col min="9738" max="9738" width="15.140625" style="55" customWidth="1"/>
    <col min="9739" max="9739" width="12.85546875" style="55" customWidth="1"/>
    <col min="9740" max="9745" width="0" style="55" hidden="1" customWidth="1"/>
    <col min="9746" max="9969" width="9.140625" style="55"/>
    <col min="9970" max="9970" width="0" style="55" hidden="1" customWidth="1"/>
    <col min="9971" max="9971" width="10.5703125" style="55" customWidth="1"/>
    <col min="9972" max="9972" width="32.42578125" style="55" customWidth="1"/>
    <col min="9973" max="9973" width="8.85546875" style="55" customWidth="1"/>
    <col min="9974" max="9974" width="12.85546875" style="55" customWidth="1"/>
    <col min="9975" max="9977" width="0" style="55" hidden="1" customWidth="1"/>
    <col min="9978" max="9978" width="12" style="55" customWidth="1"/>
    <col min="9979" max="9979" width="11.5703125" style="55" customWidth="1"/>
    <col min="9980" max="9980" width="12.5703125" style="55" bestFit="1" customWidth="1"/>
    <col min="9981" max="9981" width="10.7109375" style="55" customWidth="1"/>
    <col min="9982" max="9982" width="13.28515625" style="55" bestFit="1" customWidth="1"/>
    <col min="9983" max="9985" width="12.85546875" style="55" customWidth="1"/>
    <col min="9986" max="9986" width="13.140625" style="55" bestFit="1" customWidth="1"/>
    <col min="9987" max="9987" width="11.28515625" style="55" customWidth="1"/>
    <col min="9988" max="9988" width="12.7109375" style="55" bestFit="1" customWidth="1"/>
    <col min="9989" max="9989" width="11.5703125" style="55" customWidth="1"/>
    <col min="9990" max="9990" width="12.5703125" style="55" customWidth="1"/>
    <col min="9991" max="9991" width="11.140625" style="55" customWidth="1"/>
    <col min="9992" max="9992" width="12.85546875" style="55" bestFit="1" customWidth="1"/>
    <col min="9993" max="9993" width="10.5703125" style="55" customWidth="1"/>
    <col min="9994" max="9994" width="15.140625" style="55" customWidth="1"/>
    <col min="9995" max="9995" width="12.85546875" style="55" customWidth="1"/>
    <col min="9996" max="10001" width="0" style="55" hidden="1" customWidth="1"/>
    <col min="10002" max="10225" width="9.140625" style="55"/>
    <col min="10226" max="10226" width="0" style="55" hidden="1" customWidth="1"/>
    <col min="10227" max="10227" width="10.5703125" style="55" customWidth="1"/>
    <col min="10228" max="10228" width="32.42578125" style="55" customWidth="1"/>
    <col min="10229" max="10229" width="8.85546875" style="55" customWidth="1"/>
    <col min="10230" max="10230" width="12.85546875" style="55" customWidth="1"/>
    <col min="10231" max="10233" width="0" style="55" hidden="1" customWidth="1"/>
    <col min="10234" max="10234" width="12" style="55" customWidth="1"/>
    <col min="10235" max="10235" width="11.5703125" style="55" customWidth="1"/>
    <col min="10236" max="10236" width="12.5703125" style="55" bestFit="1" customWidth="1"/>
    <col min="10237" max="10237" width="10.7109375" style="55" customWidth="1"/>
    <col min="10238" max="10238" width="13.28515625" style="55" bestFit="1" customWidth="1"/>
    <col min="10239" max="10241" width="12.85546875" style="55" customWidth="1"/>
    <col min="10242" max="10242" width="13.140625" style="55" bestFit="1" customWidth="1"/>
    <col min="10243" max="10243" width="11.28515625" style="55" customWidth="1"/>
    <col min="10244" max="10244" width="12.7109375" style="55" bestFit="1" customWidth="1"/>
    <col min="10245" max="10245" width="11.5703125" style="55" customWidth="1"/>
    <col min="10246" max="10246" width="12.5703125" style="55" customWidth="1"/>
    <col min="10247" max="10247" width="11.140625" style="55" customWidth="1"/>
    <col min="10248" max="10248" width="12.85546875" style="55" bestFit="1" customWidth="1"/>
    <col min="10249" max="10249" width="10.5703125" style="55" customWidth="1"/>
    <col min="10250" max="10250" width="15.140625" style="55" customWidth="1"/>
    <col min="10251" max="10251" width="12.85546875" style="55" customWidth="1"/>
    <col min="10252" max="10257" width="0" style="55" hidden="1" customWidth="1"/>
    <col min="10258" max="10481" width="9.140625" style="55"/>
    <col min="10482" max="10482" width="0" style="55" hidden="1" customWidth="1"/>
    <col min="10483" max="10483" width="10.5703125" style="55" customWidth="1"/>
    <col min="10484" max="10484" width="32.42578125" style="55" customWidth="1"/>
    <col min="10485" max="10485" width="8.85546875" style="55" customWidth="1"/>
    <col min="10486" max="10486" width="12.85546875" style="55" customWidth="1"/>
    <col min="10487" max="10489" width="0" style="55" hidden="1" customWidth="1"/>
    <col min="10490" max="10490" width="12" style="55" customWidth="1"/>
    <col min="10491" max="10491" width="11.5703125" style="55" customWidth="1"/>
    <col min="10492" max="10492" width="12.5703125" style="55" bestFit="1" customWidth="1"/>
    <col min="10493" max="10493" width="10.7109375" style="55" customWidth="1"/>
    <col min="10494" max="10494" width="13.28515625" style="55" bestFit="1" customWidth="1"/>
    <col min="10495" max="10497" width="12.85546875" style="55" customWidth="1"/>
    <col min="10498" max="10498" width="13.140625" style="55" bestFit="1" customWidth="1"/>
    <col min="10499" max="10499" width="11.28515625" style="55" customWidth="1"/>
    <col min="10500" max="10500" width="12.7109375" style="55" bestFit="1" customWidth="1"/>
    <col min="10501" max="10501" width="11.5703125" style="55" customWidth="1"/>
    <col min="10502" max="10502" width="12.5703125" style="55" customWidth="1"/>
    <col min="10503" max="10503" width="11.140625" style="55" customWidth="1"/>
    <col min="10504" max="10504" width="12.85546875" style="55" bestFit="1" customWidth="1"/>
    <col min="10505" max="10505" width="10.5703125" style="55" customWidth="1"/>
    <col min="10506" max="10506" width="15.140625" style="55" customWidth="1"/>
    <col min="10507" max="10507" width="12.85546875" style="55" customWidth="1"/>
    <col min="10508" max="10513" width="0" style="55" hidden="1" customWidth="1"/>
    <col min="10514" max="10737" width="9.140625" style="55"/>
    <col min="10738" max="10738" width="0" style="55" hidden="1" customWidth="1"/>
    <col min="10739" max="10739" width="10.5703125" style="55" customWidth="1"/>
    <col min="10740" max="10740" width="32.42578125" style="55" customWidth="1"/>
    <col min="10741" max="10741" width="8.85546875" style="55" customWidth="1"/>
    <col min="10742" max="10742" width="12.85546875" style="55" customWidth="1"/>
    <col min="10743" max="10745" width="0" style="55" hidden="1" customWidth="1"/>
    <col min="10746" max="10746" width="12" style="55" customWidth="1"/>
    <col min="10747" max="10747" width="11.5703125" style="55" customWidth="1"/>
    <col min="10748" max="10748" width="12.5703125" style="55" bestFit="1" customWidth="1"/>
    <col min="10749" max="10749" width="10.7109375" style="55" customWidth="1"/>
    <col min="10750" max="10750" width="13.28515625" style="55" bestFit="1" customWidth="1"/>
    <col min="10751" max="10753" width="12.85546875" style="55" customWidth="1"/>
    <col min="10754" max="10754" width="13.140625" style="55" bestFit="1" customWidth="1"/>
    <col min="10755" max="10755" width="11.28515625" style="55" customWidth="1"/>
    <col min="10756" max="10756" width="12.7109375" style="55" bestFit="1" customWidth="1"/>
    <col min="10757" max="10757" width="11.5703125" style="55" customWidth="1"/>
    <col min="10758" max="10758" width="12.5703125" style="55" customWidth="1"/>
    <col min="10759" max="10759" width="11.140625" style="55" customWidth="1"/>
    <col min="10760" max="10760" width="12.85546875" style="55" bestFit="1" customWidth="1"/>
    <col min="10761" max="10761" width="10.5703125" style="55" customWidth="1"/>
    <col min="10762" max="10762" width="15.140625" style="55" customWidth="1"/>
    <col min="10763" max="10763" width="12.85546875" style="55" customWidth="1"/>
    <col min="10764" max="10769" width="0" style="55" hidden="1" customWidth="1"/>
    <col min="10770" max="10993" width="9.140625" style="55"/>
    <col min="10994" max="10994" width="0" style="55" hidden="1" customWidth="1"/>
    <col min="10995" max="10995" width="10.5703125" style="55" customWidth="1"/>
    <col min="10996" max="10996" width="32.42578125" style="55" customWidth="1"/>
    <col min="10997" max="10997" width="8.85546875" style="55" customWidth="1"/>
    <col min="10998" max="10998" width="12.85546875" style="55" customWidth="1"/>
    <col min="10999" max="11001" width="0" style="55" hidden="1" customWidth="1"/>
    <col min="11002" max="11002" width="12" style="55" customWidth="1"/>
    <col min="11003" max="11003" width="11.5703125" style="55" customWidth="1"/>
    <col min="11004" max="11004" width="12.5703125" style="55" bestFit="1" customWidth="1"/>
    <col min="11005" max="11005" width="10.7109375" style="55" customWidth="1"/>
    <col min="11006" max="11006" width="13.28515625" style="55" bestFit="1" customWidth="1"/>
    <col min="11007" max="11009" width="12.85546875" style="55" customWidth="1"/>
    <col min="11010" max="11010" width="13.140625" style="55" bestFit="1" customWidth="1"/>
    <col min="11011" max="11011" width="11.28515625" style="55" customWidth="1"/>
    <col min="11012" max="11012" width="12.7109375" style="55" bestFit="1" customWidth="1"/>
    <col min="11013" max="11013" width="11.5703125" style="55" customWidth="1"/>
    <col min="11014" max="11014" width="12.5703125" style="55" customWidth="1"/>
    <col min="11015" max="11015" width="11.140625" style="55" customWidth="1"/>
    <col min="11016" max="11016" width="12.85546875" style="55" bestFit="1" customWidth="1"/>
    <col min="11017" max="11017" width="10.5703125" style="55" customWidth="1"/>
    <col min="11018" max="11018" width="15.140625" style="55" customWidth="1"/>
    <col min="11019" max="11019" width="12.85546875" style="55" customWidth="1"/>
    <col min="11020" max="11025" width="0" style="55" hidden="1" customWidth="1"/>
    <col min="11026" max="11249" width="9.140625" style="55"/>
    <col min="11250" max="11250" width="0" style="55" hidden="1" customWidth="1"/>
    <col min="11251" max="11251" width="10.5703125" style="55" customWidth="1"/>
    <col min="11252" max="11252" width="32.42578125" style="55" customWidth="1"/>
    <col min="11253" max="11253" width="8.85546875" style="55" customWidth="1"/>
    <col min="11254" max="11254" width="12.85546875" style="55" customWidth="1"/>
    <col min="11255" max="11257" width="0" style="55" hidden="1" customWidth="1"/>
    <col min="11258" max="11258" width="12" style="55" customWidth="1"/>
    <col min="11259" max="11259" width="11.5703125" style="55" customWidth="1"/>
    <col min="11260" max="11260" width="12.5703125" style="55" bestFit="1" customWidth="1"/>
    <col min="11261" max="11261" width="10.7109375" style="55" customWidth="1"/>
    <col min="11262" max="11262" width="13.28515625" style="55" bestFit="1" customWidth="1"/>
    <col min="11263" max="11265" width="12.85546875" style="55" customWidth="1"/>
    <col min="11266" max="11266" width="13.140625" style="55" bestFit="1" customWidth="1"/>
    <col min="11267" max="11267" width="11.28515625" style="55" customWidth="1"/>
    <col min="11268" max="11268" width="12.7109375" style="55" bestFit="1" customWidth="1"/>
    <col min="11269" max="11269" width="11.5703125" style="55" customWidth="1"/>
    <col min="11270" max="11270" width="12.5703125" style="55" customWidth="1"/>
    <col min="11271" max="11271" width="11.140625" style="55" customWidth="1"/>
    <col min="11272" max="11272" width="12.85546875" style="55" bestFit="1" customWidth="1"/>
    <col min="11273" max="11273" width="10.5703125" style="55" customWidth="1"/>
    <col min="11274" max="11274" width="15.140625" style="55" customWidth="1"/>
    <col min="11275" max="11275" width="12.85546875" style="55" customWidth="1"/>
    <col min="11276" max="11281" width="0" style="55" hidden="1" customWidth="1"/>
    <col min="11282" max="11505" width="9.140625" style="55"/>
    <col min="11506" max="11506" width="0" style="55" hidden="1" customWidth="1"/>
    <col min="11507" max="11507" width="10.5703125" style="55" customWidth="1"/>
    <col min="11508" max="11508" width="32.42578125" style="55" customWidth="1"/>
    <col min="11509" max="11509" width="8.85546875" style="55" customWidth="1"/>
    <col min="11510" max="11510" width="12.85546875" style="55" customWidth="1"/>
    <col min="11511" max="11513" width="0" style="55" hidden="1" customWidth="1"/>
    <col min="11514" max="11514" width="12" style="55" customWidth="1"/>
    <col min="11515" max="11515" width="11.5703125" style="55" customWidth="1"/>
    <col min="11516" max="11516" width="12.5703125" style="55" bestFit="1" customWidth="1"/>
    <col min="11517" max="11517" width="10.7109375" style="55" customWidth="1"/>
    <col min="11518" max="11518" width="13.28515625" style="55" bestFit="1" customWidth="1"/>
    <col min="11519" max="11521" width="12.85546875" style="55" customWidth="1"/>
    <col min="11522" max="11522" width="13.140625" style="55" bestFit="1" customWidth="1"/>
    <col min="11523" max="11523" width="11.28515625" style="55" customWidth="1"/>
    <col min="11524" max="11524" width="12.7109375" style="55" bestFit="1" customWidth="1"/>
    <col min="11525" max="11525" width="11.5703125" style="55" customWidth="1"/>
    <col min="11526" max="11526" width="12.5703125" style="55" customWidth="1"/>
    <col min="11527" max="11527" width="11.140625" style="55" customWidth="1"/>
    <col min="11528" max="11528" width="12.85546875" style="55" bestFit="1" customWidth="1"/>
    <col min="11529" max="11529" width="10.5703125" style="55" customWidth="1"/>
    <col min="11530" max="11530" width="15.140625" style="55" customWidth="1"/>
    <col min="11531" max="11531" width="12.85546875" style="55" customWidth="1"/>
    <col min="11532" max="11537" width="0" style="55" hidden="1" customWidth="1"/>
    <col min="11538" max="11761" width="9.140625" style="55"/>
    <col min="11762" max="11762" width="0" style="55" hidden="1" customWidth="1"/>
    <col min="11763" max="11763" width="10.5703125" style="55" customWidth="1"/>
    <col min="11764" max="11764" width="32.42578125" style="55" customWidth="1"/>
    <col min="11765" max="11765" width="8.85546875" style="55" customWidth="1"/>
    <col min="11766" max="11766" width="12.85546875" style="55" customWidth="1"/>
    <col min="11767" max="11769" width="0" style="55" hidden="1" customWidth="1"/>
    <col min="11770" max="11770" width="12" style="55" customWidth="1"/>
    <col min="11771" max="11771" width="11.5703125" style="55" customWidth="1"/>
    <col min="11772" max="11772" width="12.5703125" style="55" bestFit="1" customWidth="1"/>
    <col min="11773" max="11773" width="10.7109375" style="55" customWidth="1"/>
    <col min="11774" max="11774" width="13.28515625" style="55" bestFit="1" customWidth="1"/>
    <col min="11775" max="11777" width="12.85546875" style="55" customWidth="1"/>
    <col min="11778" max="11778" width="13.140625" style="55" bestFit="1" customWidth="1"/>
    <col min="11779" max="11779" width="11.28515625" style="55" customWidth="1"/>
    <col min="11780" max="11780" width="12.7109375" style="55" bestFit="1" customWidth="1"/>
    <col min="11781" max="11781" width="11.5703125" style="55" customWidth="1"/>
    <col min="11782" max="11782" width="12.5703125" style="55" customWidth="1"/>
    <col min="11783" max="11783" width="11.140625" style="55" customWidth="1"/>
    <col min="11784" max="11784" width="12.85546875" style="55" bestFit="1" customWidth="1"/>
    <col min="11785" max="11785" width="10.5703125" style="55" customWidth="1"/>
    <col min="11786" max="11786" width="15.140625" style="55" customWidth="1"/>
    <col min="11787" max="11787" width="12.85546875" style="55" customWidth="1"/>
    <col min="11788" max="11793" width="0" style="55" hidden="1" customWidth="1"/>
    <col min="11794" max="12017" width="9.140625" style="55"/>
    <col min="12018" max="12018" width="0" style="55" hidden="1" customWidth="1"/>
    <col min="12019" max="12019" width="10.5703125" style="55" customWidth="1"/>
    <col min="12020" max="12020" width="32.42578125" style="55" customWidth="1"/>
    <col min="12021" max="12021" width="8.85546875" style="55" customWidth="1"/>
    <col min="12022" max="12022" width="12.85546875" style="55" customWidth="1"/>
    <col min="12023" max="12025" width="0" style="55" hidden="1" customWidth="1"/>
    <col min="12026" max="12026" width="12" style="55" customWidth="1"/>
    <col min="12027" max="12027" width="11.5703125" style="55" customWidth="1"/>
    <col min="12028" max="12028" width="12.5703125" style="55" bestFit="1" customWidth="1"/>
    <col min="12029" max="12029" width="10.7109375" style="55" customWidth="1"/>
    <col min="12030" max="12030" width="13.28515625" style="55" bestFit="1" customWidth="1"/>
    <col min="12031" max="12033" width="12.85546875" style="55" customWidth="1"/>
    <col min="12034" max="12034" width="13.140625" style="55" bestFit="1" customWidth="1"/>
    <col min="12035" max="12035" width="11.28515625" style="55" customWidth="1"/>
    <col min="12036" max="12036" width="12.7109375" style="55" bestFit="1" customWidth="1"/>
    <col min="12037" max="12037" width="11.5703125" style="55" customWidth="1"/>
    <col min="12038" max="12038" width="12.5703125" style="55" customWidth="1"/>
    <col min="12039" max="12039" width="11.140625" style="55" customWidth="1"/>
    <col min="12040" max="12040" width="12.85546875" style="55" bestFit="1" customWidth="1"/>
    <col min="12041" max="12041" width="10.5703125" style="55" customWidth="1"/>
    <col min="12042" max="12042" width="15.140625" style="55" customWidth="1"/>
    <col min="12043" max="12043" width="12.85546875" style="55" customWidth="1"/>
    <col min="12044" max="12049" width="0" style="55" hidden="1" customWidth="1"/>
    <col min="12050" max="12273" width="9.140625" style="55"/>
    <col min="12274" max="12274" width="0" style="55" hidden="1" customWidth="1"/>
    <col min="12275" max="12275" width="10.5703125" style="55" customWidth="1"/>
    <col min="12276" max="12276" width="32.42578125" style="55" customWidth="1"/>
    <col min="12277" max="12277" width="8.85546875" style="55" customWidth="1"/>
    <col min="12278" max="12278" width="12.85546875" style="55" customWidth="1"/>
    <col min="12279" max="12281" width="0" style="55" hidden="1" customWidth="1"/>
    <col min="12282" max="12282" width="12" style="55" customWidth="1"/>
    <col min="12283" max="12283" width="11.5703125" style="55" customWidth="1"/>
    <col min="12284" max="12284" width="12.5703125" style="55" bestFit="1" customWidth="1"/>
    <col min="12285" max="12285" width="10.7109375" style="55" customWidth="1"/>
    <col min="12286" max="12286" width="13.28515625" style="55" bestFit="1" customWidth="1"/>
    <col min="12287" max="12289" width="12.85546875" style="55" customWidth="1"/>
    <col min="12290" max="12290" width="13.140625" style="55" bestFit="1" customWidth="1"/>
    <col min="12291" max="12291" width="11.28515625" style="55" customWidth="1"/>
    <col min="12292" max="12292" width="12.7109375" style="55" bestFit="1" customWidth="1"/>
    <col min="12293" max="12293" width="11.5703125" style="55" customWidth="1"/>
    <col min="12294" max="12294" width="12.5703125" style="55" customWidth="1"/>
    <col min="12295" max="12295" width="11.140625" style="55" customWidth="1"/>
    <col min="12296" max="12296" width="12.85546875" style="55" bestFit="1" customWidth="1"/>
    <col min="12297" max="12297" width="10.5703125" style="55" customWidth="1"/>
    <col min="12298" max="12298" width="15.140625" style="55" customWidth="1"/>
    <col min="12299" max="12299" width="12.85546875" style="55" customWidth="1"/>
    <col min="12300" max="12305" width="0" style="55" hidden="1" customWidth="1"/>
    <col min="12306" max="12529" width="9.140625" style="55"/>
    <col min="12530" max="12530" width="0" style="55" hidden="1" customWidth="1"/>
    <col min="12531" max="12531" width="10.5703125" style="55" customWidth="1"/>
    <col min="12532" max="12532" width="32.42578125" style="55" customWidth="1"/>
    <col min="12533" max="12533" width="8.85546875" style="55" customWidth="1"/>
    <col min="12534" max="12534" width="12.85546875" style="55" customWidth="1"/>
    <col min="12535" max="12537" width="0" style="55" hidden="1" customWidth="1"/>
    <col min="12538" max="12538" width="12" style="55" customWidth="1"/>
    <col min="12539" max="12539" width="11.5703125" style="55" customWidth="1"/>
    <col min="12540" max="12540" width="12.5703125" style="55" bestFit="1" customWidth="1"/>
    <col min="12541" max="12541" width="10.7109375" style="55" customWidth="1"/>
    <col min="12542" max="12542" width="13.28515625" style="55" bestFit="1" customWidth="1"/>
    <col min="12543" max="12545" width="12.85546875" style="55" customWidth="1"/>
    <col min="12546" max="12546" width="13.140625" style="55" bestFit="1" customWidth="1"/>
    <col min="12547" max="12547" width="11.28515625" style="55" customWidth="1"/>
    <col min="12548" max="12548" width="12.7109375" style="55" bestFit="1" customWidth="1"/>
    <col min="12549" max="12549" width="11.5703125" style="55" customWidth="1"/>
    <col min="12550" max="12550" width="12.5703125" style="55" customWidth="1"/>
    <col min="12551" max="12551" width="11.140625" style="55" customWidth="1"/>
    <col min="12552" max="12552" width="12.85546875" style="55" bestFit="1" customWidth="1"/>
    <col min="12553" max="12553" width="10.5703125" style="55" customWidth="1"/>
    <col min="12554" max="12554" width="15.140625" style="55" customWidth="1"/>
    <col min="12555" max="12555" width="12.85546875" style="55" customWidth="1"/>
    <col min="12556" max="12561" width="0" style="55" hidden="1" customWidth="1"/>
    <col min="12562" max="12785" width="9.140625" style="55"/>
    <col min="12786" max="12786" width="0" style="55" hidden="1" customWidth="1"/>
    <col min="12787" max="12787" width="10.5703125" style="55" customWidth="1"/>
    <col min="12788" max="12788" width="32.42578125" style="55" customWidth="1"/>
    <col min="12789" max="12789" width="8.85546875" style="55" customWidth="1"/>
    <col min="12790" max="12790" width="12.85546875" style="55" customWidth="1"/>
    <col min="12791" max="12793" width="0" style="55" hidden="1" customWidth="1"/>
    <col min="12794" max="12794" width="12" style="55" customWidth="1"/>
    <col min="12795" max="12795" width="11.5703125" style="55" customWidth="1"/>
    <col min="12796" max="12796" width="12.5703125" style="55" bestFit="1" customWidth="1"/>
    <col min="12797" max="12797" width="10.7109375" style="55" customWidth="1"/>
    <col min="12798" max="12798" width="13.28515625" style="55" bestFit="1" customWidth="1"/>
    <col min="12799" max="12801" width="12.85546875" style="55" customWidth="1"/>
    <col min="12802" max="12802" width="13.140625" style="55" bestFit="1" customWidth="1"/>
    <col min="12803" max="12803" width="11.28515625" style="55" customWidth="1"/>
    <col min="12804" max="12804" width="12.7109375" style="55" bestFit="1" customWidth="1"/>
    <col min="12805" max="12805" width="11.5703125" style="55" customWidth="1"/>
    <col min="12806" max="12806" width="12.5703125" style="55" customWidth="1"/>
    <col min="12807" max="12807" width="11.140625" style="55" customWidth="1"/>
    <col min="12808" max="12808" width="12.85546875" style="55" bestFit="1" customWidth="1"/>
    <col min="12809" max="12809" width="10.5703125" style="55" customWidth="1"/>
    <col min="12810" max="12810" width="15.140625" style="55" customWidth="1"/>
    <col min="12811" max="12811" width="12.85546875" style="55" customWidth="1"/>
    <col min="12812" max="12817" width="0" style="55" hidden="1" customWidth="1"/>
    <col min="12818" max="13041" width="9.140625" style="55"/>
    <col min="13042" max="13042" width="0" style="55" hidden="1" customWidth="1"/>
    <col min="13043" max="13043" width="10.5703125" style="55" customWidth="1"/>
    <col min="13044" max="13044" width="32.42578125" style="55" customWidth="1"/>
    <col min="13045" max="13045" width="8.85546875" style="55" customWidth="1"/>
    <col min="13046" max="13046" width="12.85546875" style="55" customWidth="1"/>
    <col min="13047" max="13049" width="0" style="55" hidden="1" customWidth="1"/>
    <col min="13050" max="13050" width="12" style="55" customWidth="1"/>
    <col min="13051" max="13051" width="11.5703125" style="55" customWidth="1"/>
    <col min="13052" max="13052" width="12.5703125" style="55" bestFit="1" customWidth="1"/>
    <col min="13053" max="13053" width="10.7109375" style="55" customWidth="1"/>
    <col min="13054" max="13054" width="13.28515625" style="55" bestFit="1" customWidth="1"/>
    <col min="13055" max="13057" width="12.85546875" style="55" customWidth="1"/>
    <col min="13058" max="13058" width="13.140625" style="55" bestFit="1" customWidth="1"/>
    <col min="13059" max="13059" width="11.28515625" style="55" customWidth="1"/>
    <col min="13060" max="13060" width="12.7109375" style="55" bestFit="1" customWidth="1"/>
    <col min="13061" max="13061" width="11.5703125" style="55" customWidth="1"/>
    <col min="13062" max="13062" width="12.5703125" style="55" customWidth="1"/>
    <col min="13063" max="13063" width="11.140625" style="55" customWidth="1"/>
    <col min="13064" max="13064" width="12.85546875" style="55" bestFit="1" customWidth="1"/>
    <col min="13065" max="13065" width="10.5703125" style="55" customWidth="1"/>
    <col min="13066" max="13066" width="15.140625" style="55" customWidth="1"/>
    <col min="13067" max="13067" width="12.85546875" style="55" customWidth="1"/>
    <col min="13068" max="13073" width="0" style="55" hidden="1" customWidth="1"/>
    <col min="13074" max="13297" width="9.140625" style="55"/>
    <col min="13298" max="13298" width="0" style="55" hidden="1" customWidth="1"/>
    <col min="13299" max="13299" width="10.5703125" style="55" customWidth="1"/>
    <col min="13300" max="13300" width="32.42578125" style="55" customWidth="1"/>
    <col min="13301" max="13301" width="8.85546875" style="55" customWidth="1"/>
    <col min="13302" max="13302" width="12.85546875" style="55" customWidth="1"/>
    <col min="13303" max="13305" width="0" style="55" hidden="1" customWidth="1"/>
    <col min="13306" max="13306" width="12" style="55" customWidth="1"/>
    <col min="13307" max="13307" width="11.5703125" style="55" customWidth="1"/>
    <col min="13308" max="13308" width="12.5703125" style="55" bestFit="1" customWidth="1"/>
    <col min="13309" max="13309" width="10.7109375" style="55" customWidth="1"/>
    <col min="13310" max="13310" width="13.28515625" style="55" bestFit="1" customWidth="1"/>
    <col min="13311" max="13313" width="12.85546875" style="55" customWidth="1"/>
    <col min="13314" max="13314" width="13.140625" style="55" bestFit="1" customWidth="1"/>
    <col min="13315" max="13315" width="11.28515625" style="55" customWidth="1"/>
    <col min="13316" max="13316" width="12.7109375" style="55" bestFit="1" customWidth="1"/>
    <col min="13317" max="13317" width="11.5703125" style="55" customWidth="1"/>
    <col min="13318" max="13318" width="12.5703125" style="55" customWidth="1"/>
    <col min="13319" max="13319" width="11.140625" style="55" customWidth="1"/>
    <col min="13320" max="13320" width="12.85546875" style="55" bestFit="1" customWidth="1"/>
    <col min="13321" max="13321" width="10.5703125" style="55" customWidth="1"/>
    <col min="13322" max="13322" width="15.140625" style="55" customWidth="1"/>
    <col min="13323" max="13323" width="12.85546875" style="55" customWidth="1"/>
    <col min="13324" max="13329" width="0" style="55" hidden="1" customWidth="1"/>
    <col min="13330" max="13553" width="9.140625" style="55"/>
    <col min="13554" max="13554" width="0" style="55" hidden="1" customWidth="1"/>
    <col min="13555" max="13555" width="10.5703125" style="55" customWidth="1"/>
    <col min="13556" max="13556" width="32.42578125" style="55" customWidth="1"/>
    <col min="13557" max="13557" width="8.85546875" style="55" customWidth="1"/>
    <col min="13558" max="13558" width="12.85546875" style="55" customWidth="1"/>
    <col min="13559" max="13561" width="0" style="55" hidden="1" customWidth="1"/>
    <col min="13562" max="13562" width="12" style="55" customWidth="1"/>
    <col min="13563" max="13563" width="11.5703125" style="55" customWidth="1"/>
    <col min="13564" max="13564" width="12.5703125" style="55" bestFit="1" customWidth="1"/>
    <col min="13565" max="13565" width="10.7109375" style="55" customWidth="1"/>
    <col min="13566" max="13566" width="13.28515625" style="55" bestFit="1" customWidth="1"/>
    <col min="13567" max="13569" width="12.85546875" style="55" customWidth="1"/>
    <col min="13570" max="13570" width="13.140625" style="55" bestFit="1" customWidth="1"/>
    <col min="13571" max="13571" width="11.28515625" style="55" customWidth="1"/>
    <col min="13572" max="13572" width="12.7109375" style="55" bestFit="1" customWidth="1"/>
    <col min="13573" max="13573" width="11.5703125" style="55" customWidth="1"/>
    <col min="13574" max="13574" width="12.5703125" style="55" customWidth="1"/>
    <col min="13575" max="13575" width="11.140625" style="55" customWidth="1"/>
    <col min="13576" max="13576" width="12.85546875" style="55" bestFit="1" customWidth="1"/>
    <col min="13577" max="13577" width="10.5703125" style="55" customWidth="1"/>
    <col min="13578" max="13578" width="15.140625" style="55" customWidth="1"/>
    <col min="13579" max="13579" width="12.85546875" style="55" customWidth="1"/>
    <col min="13580" max="13585" width="0" style="55" hidden="1" customWidth="1"/>
    <col min="13586" max="13809" width="9.140625" style="55"/>
    <col min="13810" max="13810" width="0" style="55" hidden="1" customWidth="1"/>
    <col min="13811" max="13811" width="10.5703125" style="55" customWidth="1"/>
    <col min="13812" max="13812" width="32.42578125" style="55" customWidth="1"/>
    <col min="13813" max="13813" width="8.85546875" style="55" customWidth="1"/>
    <col min="13814" max="13814" width="12.85546875" style="55" customWidth="1"/>
    <col min="13815" max="13817" width="0" style="55" hidden="1" customWidth="1"/>
    <col min="13818" max="13818" width="12" style="55" customWidth="1"/>
    <col min="13819" max="13819" width="11.5703125" style="55" customWidth="1"/>
    <col min="13820" max="13820" width="12.5703125" style="55" bestFit="1" customWidth="1"/>
    <col min="13821" max="13821" width="10.7109375" style="55" customWidth="1"/>
    <col min="13822" max="13822" width="13.28515625" style="55" bestFit="1" customWidth="1"/>
    <col min="13823" max="13825" width="12.85546875" style="55" customWidth="1"/>
    <col min="13826" max="13826" width="13.140625" style="55" bestFit="1" customWidth="1"/>
    <col min="13827" max="13827" width="11.28515625" style="55" customWidth="1"/>
    <col min="13828" max="13828" width="12.7109375" style="55" bestFit="1" customWidth="1"/>
    <col min="13829" max="13829" width="11.5703125" style="55" customWidth="1"/>
    <col min="13830" max="13830" width="12.5703125" style="55" customWidth="1"/>
    <col min="13831" max="13831" width="11.140625" style="55" customWidth="1"/>
    <col min="13832" max="13832" width="12.85546875" style="55" bestFit="1" customWidth="1"/>
    <col min="13833" max="13833" width="10.5703125" style="55" customWidth="1"/>
    <col min="13834" max="13834" width="15.140625" style="55" customWidth="1"/>
    <col min="13835" max="13835" width="12.85546875" style="55" customWidth="1"/>
    <col min="13836" max="13841" width="0" style="55" hidden="1" customWidth="1"/>
    <col min="13842" max="14065" width="9.140625" style="55"/>
    <col min="14066" max="14066" width="0" style="55" hidden="1" customWidth="1"/>
    <col min="14067" max="14067" width="10.5703125" style="55" customWidth="1"/>
    <col min="14068" max="14068" width="32.42578125" style="55" customWidth="1"/>
    <col min="14069" max="14069" width="8.85546875" style="55" customWidth="1"/>
    <col min="14070" max="14070" width="12.85546875" style="55" customWidth="1"/>
    <col min="14071" max="14073" width="0" style="55" hidden="1" customWidth="1"/>
    <col min="14074" max="14074" width="12" style="55" customWidth="1"/>
    <col min="14075" max="14075" width="11.5703125" style="55" customWidth="1"/>
    <col min="14076" max="14076" width="12.5703125" style="55" bestFit="1" customWidth="1"/>
    <col min="14077" max="14077" width="10.7109375" style="55" customWidth="1"/>
    <col min="14078" max="14078" width="13.28515625" style="55" bestFit="1" customWidth="1"/>
    <col min="14079" max="14081" width="12.85546875" style="55" customWidth="1"/>
    <col min="14082" max="14082" width="13.140625" style="55" bestFit="1" customWidth="1"/>
    <col min="14083" max="14083" width="11.28515625" style="55" customWidth="1"/>
    <col min="14084" max="14084" width="12.7109375" style="55" bestFit="1" customWidth="1"/>
    <col min="14085" max="14085" width="11.5703125" style="55" customWidth="1"/>
    <col min="14086" max="14086" width="12.5703125" style="55" customWidth="1"/>
    <col min="14087" max="14087" width="11.140625" style="55" customWidth="1"/>
    <col min="14088" max="14088" width="12.85546875" style="55" bestFit="1" customWidth="1"/>
    <col min="14089" max="14089" width="10.5703125" style="55" customWidth="1"/>
    <col min="14090" max="14090" width="15.140625" style="55" customWidth="1"/>
    <col min="14091" max="14091" width="12.85546875" style="55" customWidth="1"/>
    <col min="14092" max="14097" width="0" style="55" hidden="1" customWidth="1"/>
    <col min="14098" max="14321" width="9.140625" style="55"/>
    <col min="14322" max="14322" width="0" style="55" hidden="1" customWidth="1"/>
    <col min="14323" max="14323" width="10.5703125" style="55" customWidth="1"/>
    <col min="14324" max="14324" width="32.42578125" style="55" customWidth="1"/>
    <col min="14325" max="14325" width="8.85546875" style="55" customWidth="1"/>
    <col min="14326" max="14326" width="12.85546875" style="55" customWidth="1"/>
    <col min="14327" max="14329" width="0" style="55" hidden="1" customWidth="1"/>
    <col min="14330" max="14330" width="12" style="55" customWidth="1"/>
    <col min="14331" max="14331" width="11.5703125" style="55" customWidth="1"/>
    <col min="14332" max="14332" width="12.5703125" style="55" bestFit="1" customWidth="1"/>
    <col min="14333" max="14333" width="10.7109375" style="55" customWidth="1"/>
    <col min="14334" max="14334" width="13.28515625" style="55" bestFit="1" customWidth="1"/>
    <col min="14335" max="14337" width="12.85546875" style="55" customWidth="1"/>
    <col min="14338" max="14338" width="13.140625" style="55" bestFit="1" customWidth="1"/>
    <col min="14339" max="14339" width="11.28515625" style="55" customWidth="1"/>
    <col min="14340" max="14340" width="12.7109375" style="55" bestFit="1" customWidth="1"/>
    <col min="14341" max="14341" width="11.5703125" style="55" customWidth="1"/>
    <col min="14342" max="14342" width="12.5703125" style="55" customWidth="1"/>
    <col min="14343" max="14343" width="11.140625" style="55" customWidth="1"/>
    <col min="14344" max="14344" width="12.85546875" style="55" bestFit="1" customWidth="1"/>
    <col min="14345" max="14345" width="10.5703125" style="55" customWidth="1"/>
    <col min="14346" max="14346" width="15.140625" style="55" customWidth="1"/>
    <col min="14347" max="14347" width="12.85546875" style="55" customWidth="1"/>
    <col min="14348" max="14353" width="0" style="55" hidden="1" customWidth="1"/>
    <col min="14354" max="14577" width="9.140625" style="55"/>
    <col min="14578" max="14578" width="0" style="55" hidden="1" customWidth="1"/>
    <col min="14579" max="14579" width="10.5703125" style="55" customWidth="1"/>
    <col min="14580" max="14580" width="32.42578125" style="55" customWidth="1"/>
    <col min="14581" max="14581" width="8.85546875" style="55" customWidth="1"/>
    <col min="14582" max="14582" width="12.85546875" style="55" customWidth="1"/>
    <col min="14583" max="14585" width="0" style="55" hidden="1" customWidth="1"/>
    <col min="14586" max="14586" width="12" style="55" customWidth="1"/>
    <col min="14587" max="14587" width="11.5703125" style="55" customWidth="1"/>
    <col min="14588" max="14588" width="12.5703125" style="55" bestFit="1" customWidth="1"/>
    <col min="14589" max="14589" width="10.7109375" style="55" customWidth="1"/>
    <col min="14590" max="14590" width="13.28515625" style="55" bestFit="1" customWidth="1"/>
    <col min="14591" max="14593" width="12.85546875" style="55" customWidth="1"/>
    <col min="14594" max="14594" width="13.140625" style="55" bestFit="1" customWidth="1"/>
    <col min="14595" max="14595" width="11.28515625" style="55" customWidth="1"/>
    <col min="14596" max="14596" width="12.7109375" style="55" bestFit="1" customWidth="1"/>
    <col min="14597" max="14597" width="11.5703125" style="55" customWidth="1"/>
    <col min="14598" max="14598" width="12.5703125" style="55" customWidth="1"/>
    <col min="14599" max="14599" width="11.140625" style="55" customWidth="1"/>
    <col min="14600" max="14600" width="12.85546875" style="55" bestFit="1" customWidth="1"/>
    <col min="14601" max="14601" width="10.5703125" style="55" customWidth="1"/>
    <col min="14602" max="14602" width="15.140625" style="55" customWidth="1"/>
    <col min="14603" max="14603" width="12.85546875" style="55" customWidth="1"/>
    <col min="14604" max="14609" width="0" style="55" hidden="1" customWidth="1"/>
    <col min="14610" max="14833" width="9.140625" style="55"/>
    <col min="14834" max="14834" width="0" style="55" hidden="1" customWidth="1"/>
    <col min="14835" max="14835" width="10.5703125" style="55" customWidth="1"/>
    <col min="14836" max="14836" width="32.42578125" style="55" customWidth="1"/>
    <col min="14837" max="14837" width="8.85546875" style="55" customWidth="1"/>
    <col min="14838" max="14838" width="12.85546875" style="55" customWidth="1"/>
    <col min="14839" max="14841" width="0" style="55" hidden="1" customWidth="1"/>
    <col min="14842" max="14842" width="12" style="55" customWidth="1"/>
    <col min="14843" max="14843" width="11.5703125" style="55" customWidth="1"/>
    <col min="14844" max="14844" width="12.5703125" style="55" bestFit="1" customWidth="1"/>
    <col min="14845" max="14845" width="10.7109375" style="55" customWidth="1"/>
    <col min="14846" max="14846" width="13.28515625" style="55" bestFit="1" customWidth="1"/>
    <col min="14847" max="14849" width="12.85546875" style="55" customWidth="1"/>
    <col min="14850" max="14850" width="13.140625" style="55" bestFit="1" customWidth="1"/>
    <col min="14851" max="14851" width="11.28515625" style="55" customWidth="1"/>
    <col min="14852" max="14852" width="12.7109375" style="55" bestFit="1" customWidth="1"/>
    <col min="14853" max="14853" width="11.5703125" style="55" customWidth="1"/>
    <col min="14854" max="14854" width="12.5703125" style="55" customWidth="1"/>
    <col min="14855" max="14855" width="11.140625" style="55" customWidth="1"/>
    <col min="14856" max="14856" width="12.85546875" style="55" bestFit="1" customWidth="1"/>
    <col min="14857" max="14857" width="10.5703125" style="55" customWidth="1"/>
    <col min="14858" max="14858" width="15.140625" style="55" customWidth="1"/>
    <col min="14859" max="14859" width="12.85546875" style="55" customWidth="1"/>
    <col min="14860" max="14865" width="0" style="55" hidden="1" customWidth="1"/>
    <col min="14866" max="15089" width="9.140625" style="55"/>
    <col min="15090" max="15090" width="0" style="55" hidden="1" customWidth="1"/>
    <col min="15091" max="15091" width="10.5703125" style="55" customWidth="1"/>
    <col min="15092" max="15092" width="32.42578125" style="55" customWidth="1"/>
    <col min="15093" max="15093" width="8.85546875" style="55" customWidth="1"/>
    <col min="15094" max="15094" width="12.85546875" style="55" customWidth="1"/>
    <col min="15095" max="15097" width="0" style="55" hidden="1" customWidth="1"/>
    <col min="15098" max="15098" width="12" style="55" customWidth="1"/>
    <col min="15099" max="15099" width="11.5703125" style="55" customWidth="1"/>
    <col min="15100" max="15100" width="12.5703125" style="55" bestFit="1" customWidth="1"/>
    <col min="15101" max="15101" width="10.7109375" style="55" customWidth="1"/>
    <col min="15102" max="15102" width="13.28515625" style="55" bestFit="1" customWidth="1"/>
    <col min="15103" max="15105" width="12.85546875" style="55" customWidth="1"/>
    <col min="15106" max="15106" width="13.140625" style="55" bestFit="1" customWidth="1"/>
    <col min="15107" max="15107" width="11.28515625" style="55" customWidth="1"/>
    <col min="15108" max="15108" width="12.7109375" style="55" bestFit="1" customWidth="1"/>
    <col min="15109" max="15109" width="11.5703125" style="55" customWidth="1"/>
    <col min="15110" max="15110" width="12.5703125" style="55" customWidth="1"/>
    <col min="15111" max="15111" width="11.140625" style="55" customWidth="1"/>
    <col min="15112" max="15112" width="12.85546875" style="55" bestFit="1" customWidth="1"/>
    <col min="15113" max="15113" width="10.5703125" style="55" customWidth="1"/>
    <col min="15114" max="15114" width="15.140625" style="55" customWidth="1"/>
    <col min="15115" max="15115" width="12.85546875" style="55" customWidth="1"/>
    <col min="15116" max="15121" width="0" style="55" hidden="1" customWidth="1"/>
    <col min="15122" max="15345" width="9.140625" style="55"/>
    <col min="15346" max="15346" width="0" style="55" hidden="1" customWidth="1"/>
    <col min="15347" max="15347" width="10.5703125" style="55" customWidth="1"/>
    <col min="15348" max="15348" width="32.42578125" style="55" customWidth="1"/>
    <col min="15349" max="15349" width="8.85546875" style="55" customWidth="1"/>
    <col min="15350" max="15350" width="12.85546875" style="55" customWidth="1"/>
    <col min="15351" max="15353" width="0" style="55" hidden="1" customWidth="1"/>
    <col min="15354" max="15354" width="12" style="55" customWidth="1"/>
    <col min="15355" max="15355" width="11.5703125" style="55" customWidth="1"/>
    <col min="15356" max="15356" width="12.5703125" style="55" bestFit="1" customWidth="1"/>
    <col min="15357" max="15357" width="10.7109375" style="55" customWidth="1"/>
    <col min="15358" max="15358" width="13.28515625" style="55" bestFit="1" customWidth="1"/>
    <col min="15359" max="15361" width="12.85546875" style="55" customWidth="1"/>
    <col min="15362" max="15362" width="13.140625" style="55" bestFit="1" customWidth="1"/>
    <col min="15363" max="15363" width="11.28515625" style="55" customWidth="1"/>
    <col min="15364" max="15364" width="12.7109375" style="55" bestFit="1" customWidth="1"/>
    <col min="15365" max="15365" width="11.5703125" style="55" customWidth="1"/>
    <col min="15366" max="15366" width="12.5703125" style="55" customWidth="1"/>
    <col min="15367" max="15367" width="11.140625" style="55" customWidth="1"/>
    <col min="15368" max="15368" width="12.85546875" style="55" bestFit="1" customWidth="1"/>
    <col min="15369" max="15369" width="10.5703125" style="55" customWidth="1"/>
    <col min="15370" max="15370" width="15.140625" style="55" customWidth="1"/>
    <col min="15371" max="15371" width="12.85546875" style="55" customWidth="1"/>
    <col min="15372" max="15377" width="0" style="55" hidden="1" customWidth="1"/>
    <col min="15378" max="15601" width="9.140625" style="55"/>
    <col min="15602" max="15602" width="0" style="55" hidden="1" customWidth="1"/>
    <col min="15603" max="15603" width="10.5703125" style="55" customWidth="1"/>
    <col min="15604" max="15604" width="32.42578125" style="55" customWidth="1"/>
    <col min="15605" max="15605" width="8.85546875" style="55" customWidth="1"/>
    <col min="15606" max="15606" width="12.85546875" style="55" customWidth="1"/>
    <col min="15607" max="15609" width="0" style="55" hidden="1" customWidth="1"/>
    <col min="15610" max="15610" width="12" style="55" customWidth="1"/>
    <col min="15611" max="15611" width="11.5703125" style="55" customWidth="1"/>
    <col min="15612" max="15612" width="12.5703125" style="55" bestFit="1" customWidth="1"/>
    <col min="15613" max="15613" width="10.7109375" style="55" customWidth="1"/>
    <col min="15614" max="15614" width="13.28515625" style="55" bestFit="1" customWidth="1"/>
    <col min="15615" max="15617" width="12.85546875" style="55" customWidth="1"/>
    <col min="15618" max="15618" width="13.140625" style="55" bestFit="1" customWidth="1"/>
    <col min="15619" max="15619" width="11.28515625" style="55" customWidth="1"/>
    <col min="15620" max="15620" width="12.7109375" style="55" bestFit="1" customWidth="1"/>
    <col min="15621" max="15621" width="11.5703125" style="55" customWidth="1"/>
    <col min="15622" max="15622" width="12.5703125" style="55" customWidth="1"/>
    <col min="15623" max="15623" width="11.140625" style="55" customWidth="1"/>
    <col min="15624" max="15624" width="12.85546875" style="55" bestFit="1" customWidth="1"/>
    <col min="15625" max="15625" width="10.5703125" style="55" customWidth="1"/>
    <col min="15626" max="15626" width="15.140625" style="55" customWidth="1"/>
    <col min="15627" max="15627" width="12.85546875" style="55" customWidth="1"/>
    <col min="15628" max="15633" width="0" style="55" hidden="1" customWidth="1"/>
    <col min="15634" max="15857" width="9.140625" style="55"/>
    <col min="15858" max="15858" width="0" style="55" hidden="1" customWidth="1"/>
    <col min="15859" max="15859" width="10.5703125" style="55" customWidth="1"/>
    <col min="15860" max="15860" width="32.42578125" style="55" customWidth="1"/>
    <col min="15861" max="15861" width="8.85546875" style="55" customWidth="1"/>
    <col min="15862" max="15862" width="12.85546875" style="55" customWidth="1"/>
    <col min="15863" max="15865" width="0" style="55" hidden="1" customWidth="1"/>
    <col min="15866" max="15866" width="12" style="55" customWidth="1"/>
    <col min="15867" max="15867" width="11.5703125" style="55" customWidth="1"/>
    <col min="15868" max="15868" width="12.5703125" style="55" bestFit="1" customWidth="1"/>
    <col min="15869" max="15869" width="10.7109375" style="55" customWidth="1"/>
    <col min="15870" max="15870" width="13.28515625" style="55" bestFit="1" customWidth="1"/>
    <col min="15871" max="15873" width="12.85546875" style="55" customWidth="1"/>
    <col min="15874" max="15874" width="13.140625" style="55" bestFit="1" customWidth="1"/>
    <col min="15875" max="15875" width="11.28515625" style="55" customWidth="1"/>
    <col min="15876" max="15876" width="12.7109375" style="55" bestFit="1" customWidth="1"/>
    <col min="15877" max="15877" width="11.5703125" style="55" customWidth="1"/>
    <col min="15878" max="15878" width="12.5703125" style="55" customWidth="1"/>
    <col min="15879" max="15879" width="11.140625" style="55" customWidth="1"/>
    <col min="15880" max="15880" width="12.85546875" style="55" bestFit="1" customWidth="1"/>
    <col min="15881" max="15881" width="10.5703125" style="55" customWidth="1"/>
    <col min="15882" max="15882" width="15.140625" style="55" customWidth="1"/>
    <col min="15883" max="15883" width="12.85546875" style="55" customWidth="1"/>
    <col min="15884" max="15889" width="0" style="55" hidden="1" customWidth="1"/>
    <col min="15890" max="16113" width="9.140625" style="55"/>
    <col min="16114" max="16114" width="0" style="55" hidden="1" customWidth="1"/>
    <col min="16115" max="16115" width="10.5703125" style="55" customWidth="1"/>
    <col min="16116" max="16116" width="32.42578125" style="55" customWidth="1"/>
    <col min="16117" max="16117" width="8.85546875" style="55" customWidth="1"/>
    <col min="16118" max="16118" width="12.85546875" style="55" customWidth="1"/>
    <col min="16119" max="16121" width="0" style="55" hidden="1" customWidth="1"/>
    <col min="16122" max="16122" width="12" style="55" customWidth="1"/>
    <col min="16123" max="16123" width="11.5703125" style="55" customWidth="1"/>
    <col min="16124" max="16124" width="12.5703125" style="55" bestFit="1" customWidth="1"/>
    <col min="16125" max="16125" width="10.7109375" style="55" customWidth="1"/>
    <col min="16126" max="16126" width="13.28515625" style="55" bestFit="1" customWidth="1"/>
    <col min="16127" max="16129" width="12.85546875" style="55" customWidth="1"/>
    <col min="16130" max="16130" width="13.140625" style="55" bestFit="1" customWidth="1"/>
    <col min="16131" max="16131" width="11.28515625" style="55" customWidth="1"/>
    <col min="16132" max="16132" width="12.7109375" style="55" bestFit="1" customWidth="1"/>
    <col min="16133" max="16133" width="11.5703125" style="55" customWidth="1"/>
    <col min="16134" max="16134" width="12.5703125" style="55" customWidth="1"/>
    <col min="16135" max="16135" width="11.140625" style="55" customWidth="1"/>
    <col min="16136" max="16136" width="12.85546875" style="55" bestFit="1" customWidth="1"/>
    <col min="16137" max="16137" width="10.5703125" style="55" customWidth="1"/>
    <col min="16138" max="16138" width="15.140625" style="55" customWidth="1"/>
    <col min="16139" max="16139" width="12.85546875" style="55" customWidth="1"/>
    <col min="16140" max="16145" width="0" style="55" hidden="1" customWidth="1"/>
    <col min="16146" max="16384" width="9.140625" style="55"/>
  </cols>
  <sheetData>
    <row r="1" spans="1:19" s="45" customFormat="1" ht="21.75" customHeight="1">
      <c r="A1" s="42"/>
      <c r="B1" s="679" t="s">
        <v>0</v>
      </c>
      <c r="C1" s="680"/>
      <c r="D1" s="680"/>
      <c r="E1" s="680"/>
      <c r="F1" s="680"/>
      <c r="G1" s="680"/>
      <c r="H1" s="680"/>
      <c r="I1" s="680"/>
      <c r="J1" s="680"/>
      <c r="K1" s="680"/>
      <c r="L1" s="680"/>
      <c r="M1" s="680"/>
      <c r="N1" s="680"/>
      <c r="O1" s="680"/>
      <c r="P1" s="43"/>
      <c r="Q1" s="44"/>
    </row>
    <row r="2" spans="1:19" s="45" customFormat="1" ht="6.75" customHeight="1">
      <c r="A2" s="46"/>
      <c r="B2" s="681"/>
      <c r="C2" s="682"/>
      <c r="D2" s="682"/>
      <c r="E2" s="682"/>
      <c r="F2" s="682"/>
      <c r="G2" s="682"/>
      <c r="H2" s="682"/>
      <c r="I2" s="682"/>
      <c r="J2" s="682"/>
      <c r="K2" s="682"/>
      <c r="L2" s="682"/>
      <c r="M2" s="682"/>
      <c r="N2" s="682"/>
      <c r="O2" s="682"/>
      <c r="P2" s="47"/>
      <c r="Q2" s="48"/>
    </row>
    <row r="3" spans="1:19" s="45" customFormat="1" ht="12.75" customHeight="1">
      <c r="A3" s="46"/>
      <c r="B3" s="681"/>
      <c r="C3" s="682"/>
      <c r="D3" s="682"/>
      <c r="E3" s="682"/>
      <c r="F3" s="682"/>
      <c r="G3" s="682"/>
      <c r="H3" s="682"/>
      <c r="I3" s="682"/>
      <c r="J3" s="682"/>
      <c r="K3" s="682"/>
      <c r="L3" s="682"/>
      <c r="M3" s="682"/>
      <c r="N3" s="682"/>
      <c r="O3" s="682"/>
      <c r="P3" s="47"/>
      <c r="Q3" s="48"/>
    </row>
    <row r="4" spans="1:19" s="45" customFormat="1" ht="18.75" customHeight="1">
      <c r="A4" s="46"/>
      <c r="B4" s="683" t="str">
        <f>INSTRUÇÃO!A4</f>
        <v>PAVIMENTAÇÃO ASFÁLTICA DE VIAS URBANAS DE MONTES CLAROS BLOCO 2</v>
      </c>
      <c r="C4" s="684"/>
      <c r="D4" s="684"/>
      <c r="E4" s="684"/>
      <c r="F4" s="684"/>
      <c r="G4" s="684"/>
      <c r="H4" s="684"/>
      <c r="I4" s="684"/>
      <c r="J4" s="684"/>
      <c r="K4" s="684"/>
      <c r="L4" s="684"/>
      <c r="M4" s="684"/>
      <c r="N4" s="684"/>
      <c r="O4" s="684"/>
      <c r="P4" s="49"/>
      <c r="Q4" s="50"/>
    </row>
    <row r="5" spans="1:19" s="45" customFormat="1" ht="18.75" customHeight="1">
      <c r="A5" s="46"/>
      <c r="B5" s="683">
        <f>'[14]ORÇAMENTO COM BDI'!A6</f>
        <v>0</v>
      </c>
      <c r="C5" s="684"/>
      <c r="D5" s="684"/>
      <c r="E5" s="684"/>
      <c r="F5" s="684"/>
      <c r="G5" s="684"/>
      <c r="H5" s="684"/>
      <c r="I5" s="684"/>
      <c r="J5" s="684"/>
      <c r="K5" s="684"/>
      <c r="L5" s="684"/>
      <c r="M5" s="684"/>
      <c r="N5" s="684"/>
      <c r="O5" s="684"/>
      <c r="P5" s="49"/>
      <c r="Q5" s="50"/>
    </row>
    <row r="6" spans="1:19" s="45" customFormat="1" ht="12.75" customHeight="1">
      <c r="A6" s="46"/>
      <c r="B6" s="685" t="s">
        <v>86</v>
      </c>
      <c r="C6" s="686"/>
      <c r="D6" s="686"/>
      <c r="E6" s="686"/>
      <c r="F6" s="686"/>
      <c r="G6" s="686"/>
      <c r="H6" s="686"/>
      <c r="I6" s="686"/>
      <c r="J6" s="686"/>
      <c r="K6" s="686"/>
      <c r="L6" s="686"/>
      <c r="M6" s="686"/>
      <c r="N6" s="686"/>
      <c r="O6" s="686"/>
      <c r="P6" s="51"/>
      <c r="Q6" s="52"/>
    </row>
    <row r="7" spans="1:19" s="45" customFormat="1" ht="12.75" customHeight="1">
      <c r="A7" s="46"/>
      <c r="B7" s="685"/>
      <c r="C7" s="686"/>
      <c r="D7" s="686"/>
      <c r="E7" s="686"/>
      <c r="F7" s="686"/>
      <c r="G7" s="686"/>
      <c r="H7" s="686"/>
      <c r="I7" s="686"/>
      <c r="J7" s="686"/>
      <c r="K7" s="686"/>
      <c r="L7" s="686"/>
      <c r="M7" s="686"/>
      <c r="N7" s="686"/>
      <c r="O7" s="686"/>
      <c r="P7" s="51"/>
      <c r="Q7" s="52"/>
    </row>
    <row r="8" spans="1:19" s="45" customFormat="1" ht="12.75" hidden="1" customHeight="1">
      <c r="A8" s="46"/>
      <c r="B8" s="53"/>
      <c r="C8" s="54" t="s">
        <v>87</v>
      </c>
      <c r="D8" s="55"/>
      <c r="E8" s="56"/>
      <c r="F8" s="57"/>
      <c r="G8" s="57"/>
      <c r="J8" s="58"/>
      <c r="K8" s="58"/>
      <c r="L8" s="58"/>
      <c r="M8" s="58"/>
      <c r="N8" s="58"/>
      <c r="O8" s="58"/>
      <c r="P8" s="58"/>
      <c r="Q8" s="59"/>
    </row>
    <row r="9" spans="1:19" s="45" customFormat="1" ht="20.100000000000001" customHeight="1" thickBot="1">
      <c r="A9" s="60"/>
      <c r="B9" s="61"/>
      <c r="C9" s="62"/>
      <c r="D9" s="63"/>
      <c r="E9" s="63"/>
      <c r="F9" s="64"/>
      <c r="G9" s="64"/>
      <c r="H9" s="687"/>
      <c r="I9" s="687"/>
      <c r="J9" s="64"/>
      <c r="K9" s="64"/>
      <c r="L9" s="64"/>
      <c r="M9" s="63"/>
      <c r="N9" s="65"/>
      <c r="O9" s="65"/>
      <c r="P9" s="65"/>
      <c r="Q9" s="66"/>
    </row>
    <row r="10" spans="1:19" s="45" customFormat="1" ht="11.25" customHeight="1" thickBot="1">
      <c r="B10" s="67"/>
      <c r="C10" s="68"/>
      <c r="D10" s="68"/>
      <c r="E10" s="69"/>
      <c r="F10" s="70"/>
      <c r="G10" s="70"/>
      <c r="H10" s="70"/>
      <c r="I10" s="70"/>
      <c r="Q10" s="71"/>
    </row>
    <row r="11" spans="1:19" s="72" customFormat="1" ht="21.75" customHeight="1">
      <c r="B11" s="699" t="s">
        <v>24</v>
      </c>
      <c r="C11" s="701" t="s">
        <v>88</v>
      </c>
      <c r="D11" s="699" t="s">
        <v>89</v>
      </c>
      <c r="E11" s="699" t="s">
        <v>61</v>
      </c>
      <c r="F11" s="688" t="s">
        <v>90</v>
      </c>
      <c r="G11" s="689"/>
      <c r="H11" s="688" t="s">
        <v>91</v>
      </c>
      <c r="I11" s="689"/>
      <c r="J11" s="688" t="s">
        <v>92</v>
      </c>
      <c r="K11" s="689"/>
      <c r="L11" s="688" t="s">
        <v>93</v>
      </c>
      <c r="M11" s="689"/>
      <c r="N11" s="688" t="s">
        <v>94</v>
      </c>
      <c r="O11" s="689"/>
      <c r="P11" s="688" t="s">
        <v>95</v>
      </c>
      <c r="Q11" s="690"/>
    </row>
    <row r="12" spans="1:19" s="72" customFormat="1" ht="18.75" customHeight="1">
      <c r="B12" s="700"/>
      <c r="C12" s="702"/>
      <c r="D12" s="700"/>
      <c r="E12" s="700"/>
      <c r="F12" s="73" t="s">
        <v>96</v>
      </c>
      <c r="G12" s="74" t="s">
        <v>97</v>
      </c>
      <c r="H12" s="73" t="s">
        <v>96</v>
      </c>
      <c r="I12" s="74" t="s">
        <v>97</v>
      </c>
      <c r="J12" s="73" t="s">
        <v>96</v>
      </c>
      <c r="K12" s="74" t="s">
        <v>97</v>
      </c>
      <c r="L12" s="73" t="s">
        <v>96</v>
      </c>
      <c r="M12" s="74" t="s">
        <v>97</v>
      </c>
      <c r="N12" s="73" t="s">
        <v>96</v>
      </c>
      <c r="O12" s="74" t="s">
        <v>97</v>
      </c>
      <c r="P12" s="73" t="s">
        <v>96</v>
      </c>
      <c r="Q12" s="75" t="s">
        <v>97</v>
      </c>
    </row>
    <row r="13" spans="1:19" s="76" customFormat="1" ht="30.75" customHeight="1">
      <c r="B13" s="77" t="str">
        <f>'ORÇAMENTO COM BDI '!A24</f>
        <v>1.0</v>
      </c>
      <c r="C13" s="78" t="str">
        <f>'ORÇAMENTO COM BDI '!F24</f>
        <v>SERVIÇOS PRELIMINARES</v>
      </c>
      <c r="D13" s="79">
        <f>E13/$E$20</f>
        <v>4.1000000000000003E-3</v>
      </c>
      <c r="E13" s="80">
        <f>'ORÇAMENTO COM BDI '!AH24</f>
        <v>54427.32</v>
      </c>
      <c r="F13" s="81">
        <f>E13*G13</f>
        <v>8164.1</v>
      </c>
      <c r="G13" s="82">
        <v>0.15</v>
      </c>
      <c r="H13" s="81">
        <f>E13*I13</f>
        <v>10885.46</v>
      </c>
      <c r="I13" s="82">
        <v>0.2</v>
      </c>
      <c r="J13" s="81">
        <f>E13*K13</f>
        <v>10885.46</v>
      </c>
      <c r="K13" s="82">
        <v>0.2</v>
      </c>
      <c r="L13" s="81">
        <f>E13*M13</f>
        <v>8164.1</v>
      </c>
      <c r="M13" s="82">
        <v>0.15</v>
      </c>
      <c r="N13" s="81">
        <f>E13*O13</f>
        <v>8164.1</v>
      </c>
      <c r="O13" s="82">
        <v>0.15</v>
      </c>
      <c r="P13" s="81">
        <f>-N13-L13-J13-H13-F13+E13</f>
        <v>8164.1</v>
      </c>
      <c r="Q13" s="83">
        <f>-O13-M13-K13-I13-G13+100%</f>
        <v>0.15</v>
      </c>
      <c r="R13" s="84">
        <f>100%-G13-I13-K13-M13-O13-Q13</f>
        <v>0</v>
      </c>
      <c r="S13" s="84">
        <f>E13-F13-H13-J13-L13-N13-P13</f>
        <v>0</v>
      </c>
    </row>
    <row r="14" spans="1:19" s="76" customFormat="1" ht="30.75" customHeight="1">
      <c r="B14" s="77" t="str">
        <f>'ORÇAMENTO COM BDI '!A29</f>
        <v>2.0</v>
      </c>
      <c r="C14" s="78" t="str">
        <f>'ORÇAMENTO COM BDI '!F29</f>
        <v>DRENAGEM E OBRAS DE ARTE CORRENTES</v>
      </c>
      <c r="D14" s="79">
        <f>E14/$E$20</f>
        <v>0.13420000000000001</v>
      </c>
      <c r="E14" s="80">
        <f>'ORÇAMENTO COM BDI '!AH29</f>
        <v>1779137.99</v>
      </c>
      <c r="F14" s="81">
        <f t="shared" ref="F14:F19" si="0">E14*G14</f>
        <v>533741.4</v>
      </c>
      <c r="G14" s="82">
        <v>0.3</v>
      </c>
      <c r="H14" s="81">
        <f t="shared" ref="H14:H19" si="1">E14*I14</f>
        <v>533741.4</v>
      </c>
      <c r="I14" s="82">
        <v>0.3</v>
      </c>
      <c r="J14" s="81">
        <f t="shared" ref="J14:J19" si="2">E14*K14</f>
        <v>533741.4</v>
      </c>
      <c r="K14" s="82">
        <v>0.3</v>
      </c>
      <c r="L14" s="81">
        <f>E14-F14-H14-J14</f>
        <v>177913.79</v>
      </c>
      <c r="M14" s="82">
        <v>0.1</v>
      </c>
      <c r="N14" s="81">
        <f t="shared" ref="N14:N19" si="3">E14*O14</f>
        <v>0</v>
      </c>
      <c r="O14" s="82"/>
      <c r="P14" s="81"/>
      <c r="Q14" s="83"/>
      <c r="R14" s="84">
        <f t="shared" ref="R14:R20" si="4">100%-G14-I14-K14-M14-O14-Q14</f>
        <v>0</v>
      </c>
      <c r="S14" s="84">
        <f>E14-F14-H14-J14-L14-N14-P14</f>
        <v>0</v>
      </c>
    </row>
    <row r="15" spans="1:19" s="85" customFormat="1" ht="30.75" customHeight="1">
      <c r="B15" s="89" t="str">
        <f>'ORÇAMENTO COM BDI '!A59</f>
        <v>3.0</v>
      </c>
      <c r="C15" s="90" t="str">
        <f>'ORÇAMENTO COM BDI '!F59</f>
        <v>REBAIXAMENTO DE REDES DE ABASTECIMENTO DE ÁGUA</v>
      </c>
      <c r="D15" s="86">
        <f>E15/$E$20</f>
        <v>8.6999999999999994E-3</v>
      </c>
      <c r="E15" s="91">
        <f>'ORÇAMENTO COM BDI '!AH59</f>
        <v>115015.19</v>
      </c>
      <c r="F15" s="81">
        <f t="shared" si="0"/>
        <v>17252.28</v>
      </c>
      <c r="G15" s="87">
        <v>0.15</v>
      </c>
      <c r="H15" s="81">
        <f t="shared" si="1"/>
        <v>28753.8</v>
      </c>
      <c r="I15" s="87">
        <v>0.25</v>
      </c>
      <c r="J15" s="81">
        <f t="shared" si="2"/>
        <v>34504.559999999998</v>
      </c>
      <c r="K15" s="87">
        <v>0.3</v>
      </c>
      <c r="L15" s="81">
        <f>E15-F15-H15-J15</f>
        <v>34504.550000000003</v>
      </c>
      <c r="M15" s="87">
        <v>0.3</v>
      </c>
      <c r="N15" s="81"/>
      <c r="O15" s="87"/>
      <c r="P15" s="81"/>
      <c r="Q15" s="88"/>
      <c r="R15" s="84">
        <f t="shared" si="4"/>
        <v>0</v>
      </c>
      <c r="S15" s="84">
        <f t="shared" ref="S15:S19" si="5">E15-F15-H15-J15-L15-N15-P15</f>
        <v>0</v>
      </c>
    </row>
    <row r="16" spans="1:19" s="85" customFormat="1" ht="30.75" customHeight="1">
      <c r="B16" s="208" t="str">
        <f>'ORÇAMENTO COM BDI '!A68</f>
        <v>4.0</v>
      </c>
      <c r="C16" s="209" t="str">
        <f>'ORÇAMENTO COM BDI '!F68</f>
        <v>PAVIMENTAÇÃO ASFÁLTICA</v>
      </c>
      <c r="D16" s="86">
        <f>E16/$E$20</f>
        <v>0.37219999999999998</v>
      </c>
      <c r="E16" s="210">
        <f>'ORÇAMENTO COM BDI '!AH68</f>
        <v>4934959.2</v>
      </c>
      <c r="F16" s="81">
        <f t="shared" si="0"/>
        <v>0</v>
      </c>
      <c r="G16" s="82"/>
      <c r="H16" s="81">
        <f t="shared" si="1"/>
        <v>986991.84</v>
      </c>
      <c r="I16" s="82">
        <v>0.2</v>
      </c>
      <c r="J16" s="81">
        <f t="shared" si="2"/>
        <v>986991.84</v>
      </c>
      <c r="K16" s="82">
        <v>0.2</v>
      </c>
      <c r="L16" s="81">
        <f t="shared" ref="L16:L19" si="6">E16*M16</f>
        <v>740243.88</v>
      </c>
      <c r="M16" s="82">
        <v>0.15</v>
      </c>
      <c r="N16" s="81">
        <f t="shared" si="3"/>
        <v>1480487.76</v>
      </c>
      <c r="O16" s="82">
        <v>0.3</v>
      </c>
      <c r="P16" s="81">
        <f t="shared" ref="P16:P19" si="7">-N16-L16-J16-H16-F16+E16</f>
        <v>740243.88</v>
      </c>
      <c r="Q16" s="83">
        <v>0.15</v>
      </c>
      <c r="R16" s="84">
        <f t="shared" si="4"/>
        <v>0</v>
      </c>
      <c r="S16" s="84">
        <f t="shared" si="5"/>
        <v>0</v>
      </c>
    </row>
    <row r="17" spans="2:19" s="85" customFormat="1" ht="45.75" customHeight="1">
      <c r="B17" s="89" t="str">
        <f>'ORÇAMENTO COM BDI '!A83</f>
        <v>5.0</v>
      </c>
      <c r="C17" s="90" t="str">
        <f>'ORÇAMENTO COM BDI '!F83</f>
        <v>FRESAGEM, RECICLAGEM  E RECAPEAMENTO DE PAVIMENTOS</v>
      </c>
      <c r="D17" s="86">
        <f t="shared" ref="D17" si="8">E17/$E$20</f>
        <v>0.42930000000000001</v>
      </c>
      <c r="E17" s="91">
        <f>'ORÇAMENTO COM BDI '!AH83</f>
        <v>5692825.29</v>
      </c>
      <c r="F17" s="81">
        <f t="shared" si="0"/>
        <v>0</v>
      </c>
      <c r="G17" s="87"/>
      <c r="H17" s="81">
        <f t="shared" si="1"/>
        <v>1138565.06</v>
      </c>
      <c r="I17" s="87">
        <v>0.2</v>
      </c>
      <c r="J17" s="81">
        <f t="shared" si="2"/>
        <v>1138565.06</v>
      </c>
      <c r="K17" s="87">
        <v>0.2</v>
      </c>
      <c r="L17" s="81">
        <f t="shared" si="6"/>
        <v>1138565.06</v>
      </c>
      <c r="M17" s="87">
        <v>0.2</v>
      </c>
      <c r="N17" s="81">
        <f t="shared" si="3"/>
        <v>1423206.32</v>
      </c>
      <c r="O17" s="87">
        <v>0.25</v>
      </c>
      <c r="P17" s="81">
        <f t="shared" si="7"/>
        <v>853923.79</v>
      </c>
      <c r="Q17" s="88">
        <v>0.15</v>
      </c>
      <c r="R17" s="84">
        <f t="shared" si="4"/>
        <v>0</v>
      </c>
      <c r="S17" s="84">
        <f t="shared" ref="S17" si="9">E17-F17-H17-J17-L17-N17-P17</f>
        <v>0</v>
      </c>
    </row>
    <row r="18" spans="2:19" s="85" customFormat="1" ht="30.75" customHeight="1">
      <c r="B18" s="89" t="str">
        <f>'ORÇAMENTO COM BDI '!A104</f>
        <v>6.0</v>
      </c>
      <c r="C18" s="90" t="str">
        <f>'ORÇAMENTO COM BDI '!F104</f>
        <v>ENSAIOS E CONSULTORIA</v>
      </c>
      <c r="D18" s="86">
        <f t="shared" ref="D18" si="10">E18/$E$20</f>
        <v>3.5000000000000001E-3</v>
      </c>
      <c r="E18" s="91">
        <f>'ORÇAMENTO COM BDI '!AH104</f>
        <v>46365.48</v>
      </c>
      <c r="F18" s="81">
        <f t="shared" si="0"/>
        <v>0</v>
      </c>
      <c r="G18" s="87"/>
      <c r="H18" s="81"/>
      <c r="I18" s="87"/>
      <c r="J18" s="81">
        <f t="shared" si="2"/>
        <v>11591.37</v>
      </c>
      <c r="K18" s="87">
        <v>0.25</v>
      </c>
      <c r="L18" s="81">
        <f t="shared" si="6"/>
        <v>11591.37</v>
      </c>
      <c r="M18" s="87">
        <v>0.25</v>
      </c>
      <c r="N18" s="81">
        <f t="shared" si="3"/>
        <v>11591.37</v>
      </c>
      <c r="O18" s="87">
        <v>0.25</v>
      </c>
      <c r="P18" s="81">
        <f t="shared" si="7"/>
        <v>11591.37</v>
      </c>
      <c r="Q18" s="88">
        <v>0.25</v>
      </c>
      <c r="R18" s="84">
        <f t="shared" si="4"/>
        <v>0</v>
      </c>
      <c r="S18" s="84">
        <f t="shared" si="5"/>
        <v>0</v>
      </c>
    </row>
    <row r="19" spans="2:19" s="85" customFormat="1" ht="30.75" customHeight="1">
      <c r="B19" s="208" t="str">
        <f>'ORÇAMENTO COM BDI '!A110</f>
        <v>7.0</v>
      </c>
      <c r="C19" s="209" t="str">
        <f>'ORÇAMENTO COM BDI '!F110</f>
        <v>ADMINISTRAÇÃO DA OBRA</v>
      </c>
      <c r="D19" s="86">
        <f>100%-D18-D16-D15-D13-D14-D17</f>
        <v>4.8000000000000001E-2</v>
      </c>
      <c r="E19" s="210">
        <f>'ORÇAMENTO COM BDI '!AH110</f>
        <v>637892.57999999996</v>
      </c>
      <c r="F19" s="81">
        <f t="shared" si="0"/>
        <v>95683.89</v>
      </c>
      <c r="G19" s="82">
        <v>0.15</v>
      </c>
      <c r="H19" s="81">
        <f t="shared" si="1"/>
        <v>127578.52</v>
      </c>
      <c r="I19" s="82">
        <v>0.2</v>
      </c>
      <c r="J19" s="81">
        <f t="shared" si="2"/>
        <v>127578.52</v>
      </c>
      <c r="K19" s="82">
        <v>0.2</v>
      </c>
      <c r="L19" s="81">
        <f t="shared" si="6"/>
        <v>95683.89</v>
      </c>
      <c r="M19" s="82">
        <v>0.15</v>
      </c>
      <c r="N19" s="81">
        <f t="shared" si="3"/>
        <v>95683.89</v>
      </c>
      <c r="O19" s="82">
        <v>0.15</v>
      </c>
      <c r="P19" s="81">
        <f t="shared" si="7"/>
        <v>95683.87</v>
      </c>
      <c r="Q19" s="83">
        <v>0.15</v>
      </c>
      <c r="R19" s="84">
        <f t="shared" si="4"/>
        <v>0</v>
      </c>
      <c r="S19" s="84">
        <f t="shared" si="5"/>
        <v>0</v>
      </c>
    </row>
    <row r="20" spans="2:19" s="72" customFormat="1" ht="15" customHeight="1">
      <c r="B20" s="691" t="s">
        <v>98</v>
      </c>
      <c r="C20" s="692"/>
      <c r="D20" s="693">
        <f>SUM(D13:D19)</f>
        <v>1</v>
      </c>
      <c r="E20" s="695">
        <f>SUM(E13:E19)</f>
        <v>13260623.050000001</v>
      </c>
      <c r="F20" s="149">
        <f>SUM(F13:F19)</f>
        <v>654841.67000000004</v>
      </c>
      <c r="G20" s="150">
        <f>F20/E20</f>
        <v>4.9399999999999999E-2</v>
      </c>
      <c r="H20" s="149">
        <f>SUM(H13:H19)</f>
        <v>2826516.08</v>
      </c>
      <c r="I20" s="150">
        <f>H20/E20</f>
        <v>0.2132</v>
      </c>
      <c r="J20" s="149">
        <f>SUM(J13:J19)</f>
        <v>2843858.21</v>
      </c>
      <c r="K20" s="150">
        <f>J20/E20</f>
        <v>0.2145</v>
      </c>
      <c r="L20" s="149">
        <f>SUM(L13:L19)</f>
        <v>2206666.64</v>
      </c>
      <c r="M20" s="150">
        <f>L20/E20</f>
        <v>0.16639999999999999</v>
      </c>
      <c r="N20" s="149">
        <f>SUM(N13:N19)</f>
        <v>3019133.44</v>
      </c>
      <c r="O20" s="150">
        <f>N20/E20</f>
        <v>0.22770000000000001</v>
      </c>
      <c r="P20" s="149">
        <f>E20-F20-H20-J20-L20-N20</f>
        <v>1709607.01</v>
      </c>
      <c r="Q20" s="150">
        <f>100%-G20-I20-K20-M20-O20</f>
        <v>0.1288</v>
      </c>
      <c r="R20" s="84">
        <f t="shared" si="4"/>
        <v>0</v>
      </c>
    </row>
    <row r="21" spans="2:19" s="72" customFormat="1" ht="15" customHeight="1" thickBot="1">
      <c r="B21" s="697" t="s">
        <v>99</v>
      </c>
      <c r="C21" s="698"/>
      <c r="D21" s="694"/>
      <c r="E21" s="696"/>
      <c r="F21" s="92">
        <f>F20</f>
        <v>654841.67000000004</v>
      </c>
      <c r="G21" s="93">
        <f>G20</f>
        <v>4.9399999999999999E-2</v>
      </c>
      <c r="H21" s="92">
        <f>F21+H20</f>
        <v>3481357.75</v>
      </c>
      <c r="I21" s="93">
        <f>G21+I20</f>
        <v>0.2626</v>
      </c>
      <c r="J21" s="92">
        <f>H21+J20</f>
        <v>6325215.96</v>
      </c>
      <c r="K21" s="93">
        <f>I21+K20</f>
        <v>0.47710000000000002</v>
      </c>
      <c r="L21" s="92">
        <f>L20+J21</f>
        <v>8531882.5999999996</v>
      </c>
      <c r="M21" s="93">
        <f>K21+M20</f>
        <v>0.64349999999999996</v>
      </c>
      <c r="N21" s="92">
        <f>L21+N20</f>
        <v>11551016.039999999</v>
      </c>
      <c r="O21" s="93">
        <f>O20+M21</f>
        <v>0.87119999999999997</v>
      </c>
      <c r="P21" s="92">
        <f>N21+P20</f>
        <v>13260623.050000001</v>
      </c>
      <c r="Q21" s="94">
        <f>Q20+O21</f>
        <v>1</v>
      </c>
      <c r="R21" s="84"/>
    </row>
    <row r="22" spans="2:19">
      <c r="R22" s="98"/>
    </row>
    <row r="23" spans="2:19" s="104" customFormat="1" ht="19.5" customHeight="1">
      <c r="B23" s="99"/>
      <c r="C23" s="99"/>
      <c r="D23" s="100"/>
      <c r="E23" s="100">
        <f>'ORÇAMENTO COM BDI '!AH113-CRONOGRAMA!E20</f>
        <v>0</v>
      </c>
      <c r="F23" s="101"/>
      <c r="G23" s="102"/>
      <c r="H23" s="102"/>
      <c r="I23" s="101"/>
      <c r="J23" s="103"/>
      <c r="K23" s="102"/>
      <c r="L23" s="102"/>
      <c r="M23" s="102"/>
      <c r="N23" s="102"/>
      <c r="O23" s="102"/>
      <c r="P23" s="102"/>
      <c r="Q23" s="102"/>
    </row>
    <row r="24" spans="2:19" s="102" customFormat="1" ht="20.100000000000001" customHeight="1">
      <c r="B24" s="105"/>
      <c r="C24" s="106"/>
      <c r="D24" s="106"/>
      <c r="E24" s="107"/>
      <c r="F24" s="703"/>
      <c r="G24" s="703"/>
      <c r="H24" s="108"/>
      <c r="I24" s="108"/>
      <c r="J24" s="703"/>
      <c r="K24" s="703"/>
      <c r="L24" s="703"/>
      <c r="M24" s="108"/>
    </row>
    <row r="25" spans="2:19" s="102" customFormat="1" ht="20.100000000000001" customHeight="1">
      <c r="B25" s="105"/>
      <c r="E25" s="109"/>
      <c r="F25" s="704"/>
      <c r="G25" s="705"/>
    </row>
    <row r="26" spans="2:19" s="102" customFormat="1" ht="20.100000000000001" customHeight="1">
      <c r="B26" s="105"/>
      <c r="E26" s="109"/>
      <c r="F26" s="704"/>
      <c r="G26" s="705"/>
    </row>
    <row r="27" spans="2:19" s="102" customFormat="1" ht="20.100000000000001" customHeight="1">
      <c r="B27" s="105"/>
      <c r="C27" s="58"/>
      <c r="D27" s="58"/>
      <c r="E27" s="58"/>
      <c r="F27" s="58"/>
      <c r="G27" s="58"/>
    </row>
    <row r="28" spans="2:19" s="104" customFormat="1" ht="24" customHeight="1">
      <c r="B28" s="99"/>
      <c r="C28" s="110"/>
      <c r="D28" s="100"/>
      <c r="E28" s="100"/>
      <c r="F28" s="111"/>
      <c r="G28" s="103"/>
      <c r="H28" s="111"/>
      <c r="I28" s="103"/>
      <c r="J28" s="103"/>
      <c r="K28" s="103"/>
      <c r="L28" s="103"/>
      <c r="M28" s="111"/>
      <c r="N28" s="103"/>
      <c r="O28" s="103"/>
      <c r="P28" s="103"/>
      <c r="Q28" s="103"/>
    </row>
    <row r="29" spans="2:19" s="102" customFormat="1" ht="20.100000000000001" customHeight="1">
      <c r="B29" s="105"/>
      <c r="E29" s="109"/>
      <c r="F29" s="103"/>
      <c r="G29" s="112"/>
    </row>
    <row r="30" spans="2:19" s="102" customFormat="1" ht="20.100000000000001" customHeight="1">
      <c r="B30" s="105"/>
      <c r="E30" s="109"/>
      <c r="F30" s="103"/>
      <c r="G30" s="113"/>
      <c r="H30" s="58"/>
      <c r="I30" s="58"/>
      <c r="J30" s="58"/>
      <c r="K30" s="58"/>
      <c r="L30" s="58"/>
      <c r="M30" s="58"/>
      <c r="N30" s="58"/>
      <c r="O30" s="58"/>
      <c r="P30" s="58"/>
      <c r="Q30" s="58"/>
    </row>
    <row r="31" spans="2:19" s="102" customFormat="1" ht="20.100000000000001" customHeight="1">
      <c r="B31" s="105"/>
      <c r="E31" s="109"/>
      <c r="F31" s="111"/>
      <c r="G31" s="113"/>
      <c r="H31" s="58"/>
      <c r="I31" s="58"/>
      <c r="J31" s="58"/>
      <c r="K31" s="58"/>
      <c r="L31" s="58"/>
      <c r="M31" s="58"/>
      <c r="N31" s="58"/>
      <c r="O31" s="58"/>
      <c r="P31" s="58"/>
      <c r="Q31" s="58"/>
    </row>
    <row r="32" spans="2:19" s="115" customFormat="1" ht="20.100000000000001" customHeight="1">
      <c r="B32" s="114"/>
      <c r="E32" s="116"/>
      <c r="F32" s="113"/>
      <c r="G32" s="113"/>
      <c r="H32" s="58"/>
      <c r="I32" s="58"/>
      <c r="J32" s="58"/>
      <c r="K32" s="58"/>
      <c r="L32" s="58"/>
      <c r="M32" s="58"/>
      <c r="N32" s="58"/>
      <c r="O32" s="58"/>
      <c r="P32" s="58"/>
      <c r="Q32" s="58"/>
    </row>
    <row r="33" spans="8:17" ht="15">
      <c r="H33" s="58"/>
      <c r="I33" s="58"/>
      <c r="J33" s="58"/>
      <c r="K33" s="58"/>
      <c r="L33" s="58"/>
      <c r="M33" s="58"/>
      <c r="N33" s="58"/>
      <c r="O33" s="58"/>
      <c r="P33" s="58"/>
      <c r="Q33" s="58"/>
    </row>
    <row r="34" spans="8:17" ht="15">
      <c r="H34" s="58"/>
      <c r="I34" s="58"/>
      <c r="J34" s="58"/>
      <c r="K34" s="58"/>
      <c r="L34" s="58"/>
      <c r="M34" s="58"/>
      <c r="N34" s="58"/>
      <c r="O34" s="58"/>
      <c r="P34" s="58"/>
      <c r="Q34" s="58"/>
    </row>
    <row r="35" spans="8:17" ht="15">
      <c r="H35" s="58"/>
      <c r="I35" s="58"/>
      <c r="J35" s="58"/>
      <c r="K35" s="58"/>
      <c r="L35" s="58"/>
      <c r="M35" s="58"/>
      <c r="N35" s="58"/>
      <c r="O35" s="58"/>
      <c r="P35" s="58"/>
      <c r="Q35" s="58"/>
    </row>
    <row r="36" spans="8:17" ht="15">
      <c r="H36" s="58"/>
      <c r="I36" s="58"/>
      <c r="J36" s="58"/>
      <c r="K36" s="58"/>
      <c r="L36" s="58"/>
      <c r="M36" s="58"/>
      <c r="N36" s="58"/>
      <c r="O36" s="58"/>
      <c r="P36" s="58"/>
      <c r="Q36" s="58"/>
    </row>
    <row r="37" spans="8:17" ht="15">
      <c r="H37" s="58"/>
      <c r="I37" s="58"/>
      <c r="J37" s="58"/>
      <c r="K37" s="58"/>
      <c r="L37" s="58"/>
      <c r="M37" s="58"/>
      <c r="N37" s="58"/>
      <c r="O37" s="58"/>
      <c r="P37" s="58"/>
      <c r="Q37" s="58"/>
    </row>
    <row r="38" spans="8:17" ht="15">
      <c r="H38" s="58"/>
      <c r="I38" s="58"/>
      <c r="J38" s="58"/>
      <c r="K38" s="58"/>
      <c r="L38" s="58"/>
      <c r="M38" s="58"/>
      <c r="N38" s="58"/>
      <c r="O38" s="58"/>
      <c r="P38" s="58"/>
      <c r="Q38" s="58"/>
    </row>
    <row r="39" spans="8:17" ht="15">
      <c r="H39" s="58"/>
      <c r="I39" s="58"/>
      <c r="J39" s="58"/>
      <c r="K39" s="58"/>
      <c r="L39" s="58"/>
      <c r="M39" s="58"/>
      <c r="N39" s="58"/>
      <c r="O39" s="58"/>
      <c r="P39" s="58"/>
      <c r="Q39" s="58"/>
    </row>
    <row r="40" spans="8:17" ht="15">
      <c r="H40" s="58"/>
      <c r="I40" s="58"/>
      <c r="J40" s="58"/>
      <c r="K40" s="58"/>
      <c r="L40" s="58"/>
      <c r="M40" s="58"/>
      <c r="N40" s="58"/>
      <c r="O40" s="58"/>
      <c r="P40" s="58"/>
      <c r="Q40" s="58"/>
    </row>
    <row r="41" spans="8:17" ht="15">
      <c r="H41" s="58"/>
      <c r="I41" s="58"/>
      <c r="J41" s="58"/>
      <c r="K41" s="58"/>
      <c r="L41" s="58"/>
      <c r="M41" s="58"/>
      <c r="N41" s="58"/>
      <c r="O41" s="58"/>
      <c r="P41" s="58"/>
      <c r="Q41" s="58"/>
    </row>
  </sheetData>
  <sheetProtection algorithmName="SHA-512" hashValue="qwOLAhunpZrVNDS/iwoqd1/orYfd2HcBA853NQQHgYzGO5kqtNeNnnn1q2JBxwBNN6TqMHP/Mi6IqNMo93NlQQ==" saltValue="dgRo9kyhviZOl7HhKAtXhQ==" spinCount="100000" sheet="1" selectLockedCells="1" selectUnlockedCells="1"/>
  <mergeCells count="23">
    <mergeCell ref="F24:G24"/>
    <mergeCell ref="J24:L24"/>
    <mergeCell ref="F25:G25"/>
    <mergeCell ref="F26:G26"/>
    <mergeCell ref="H11:I11"/>
    <mergeCell ref="J11:K11"/>
    <mergeCell ref="L11:M11"/>
    <mergeCell ref="N11:O11"/>
    <mergeCell ref="P11:Q11"/>
    <mergeCell ref="B20:C20"/>
    <mergeCell ref="D20:D21"/>
    <mergeCell ref="E20:E21"/>
    <mergeCell ref="B21:C21"/>
    <mergeCell ref="B11:B12"/>
    <mergeCell ref="C11:C12"/>
    <mergeCell ref="D11:D12"/>
    <mergeCell ref="E11:E12"/>
    <mergeCell ref="F11:G11"/>
    <mergeCell ref="B1:O3"/>
    <mergeCell ref="B4:O4"/>
    <mergeCell ref="B5:O5"/>
    <mergeCell ref="B6:O7"/>
    <mergeCell ref="H9:I9"/>
  </mergeCells>
  <pageMargins left="0.39370078740157483" right="0" top="0.39370078740157483" bottom="0.11811023622047245" header="0.11811023622047245" footer="0.11811023622047245"/>
  <pageSetup paperSize="9" scale="58"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1:O70"/>
  <sheetViews>
    <sheetView showGridLines="0" showZeros="0" view="pageBreakPreview" zoomScale="80" zoomScaleNormal="60" zoomScaleSheetLayoutView="80" workbookViewId="0">
      <selection activeCell="G12" sqref="G12"/>
    </sheetView>
  </sheetViews>
  <sheetFormatPr defaultRowHeight="15"/>
  <cols>
    <col min="1" max="1" width="9.85546875" style="315" bestFit="1" customWidth="1"/>
    <col min="2" max="2" width="40.140625" style="315" customWidth="1"/>
    <col min="3" max="3" width="27.140625" style="315" customWidth="1"/>
    <col min="4" max="4" width="44.28515625" style="315" customWidth="1"/>
    <col min="5" max="5" width="32.5703125" style="315" customWidth="1"/>
    <col min="6" max="6" width="32" style="315" customWidth="1"/>
    <col min="7" max="7" width="19.7109375" style="315" customWidth="1"/>
    <col min="8" max="8" width="21.5703125" style="315" customWidth="1"/>
    <col min="9" max="10" width="21.140625" style="315" customWidth="1"/>
    <col min="11" max="11" width="9.140625" style="315"/>
    <col min="12" max="12" width="33.85546875" style="315" customWidth="1"/>
    <col min="13" max="16384" width="9.140625" style="315"/>
  </cols>
  <sheetData>
    <row r="1" spans="1:15" s="310" customFormat="1" ht="31.5" customHeight="1">
      <c r="A1" s="706" t="s">
        <v>0</v>
      </c>
      <c r="B1" s="706"/>
      <c r="C1" s="706"/>
      <c r="D1" s="706"/>
      <c r="E1" s="706"/>
      <c r="F1" s="706"/>
      <c r="G1" s="706"/>
      <c r="H1" s="706"/>
      <c r="I1" s="706"/>
      <c r="J1" s="706"/>
    </row>
    <row r="2" spans="1:15" s="311" customFormat="1" ht="48.75" customHeight="1">
      <c r="A2" s="707" t="s">
        <v>104</v>
      </c>
      <c r="B2" s="707"/>
      <c r="C2" s="707"/>
      <c r="D2" s="707"/>
      <c r="E2" s="707"/>
      <c r="F2" s="707"/>
      <c r="G2" s="707"/>
      <c r="H2" s="707"/>
      <c r="I2" s="707"/>
      <c r="J2" s="707"/>
    </row>
    <row r="3" spans="1:15" s="311" customFormat="1" ht="48.75" customHeight="1">
      <c r="A3" s="708" t="str">
        <f>'ORÇAMENTO COM BDI '!A5</f>
        <v>PAVIMENTAÇÃO ASFÁLTICA DE VIAS URBANAS DE MONTES CLAROS BLOCO 2</v>
      </c>
      <c r="B3" s="708"/>
      <c r="C3" s="708"/>
      <c r="D3" s="708"/>
      <c r="E3" s="708"/>
      <c r="F3" s="708"/>
      <c r="G3" s="708"/>
      <c r="H3" s="708"/>
      <c r="I3" s="708"/>
      <c r="J3" s="708"/>
    </row>
    <row r="4" spans="1:15" s="311" customFormat="1" ht="26.25" customHeight="1" thickBot="1">
      <c r="A4" s="709">
        <f>'ORÇAMENTO COM BDI '!AH113</f>
        <v>13260623.050000001</v>
      </c>
      <c r="B4" s="710"/>
      <c r="C4" s="710"/>
      <c r="D4" s="710"/>
      <c r="E4" s="710"/>
      <c r="F4" s="710"/>
      <c r="G4" s="710"/>
      <c r="H4" s="710"/>
      <c r="I4" s="710"/>
      <c r="J4" s="710"/>
      <c r="L4" s="379"/>
    </row>
    <row r="5" spans="1:15" s="312" customFormat="1" ht="39.75" customHeight="1" thickBot="1">
      <c r="A5" s="711" t="s">
        <v>490</v>
      </c>
      <c r="B5" s="712"/>
      <c r="C5" s="712"/>
      <c r="D5" s="712"/>
      <c r="E5" s="712"/>
      <c r="F5" s="712"/>
      <c r="G5" s="712"/>
      <c r="H5" s="712"/>
      <c r="I5" s="713"/>
      <c r="J5" s="344"/>
      <c r="L5" s="379">
        <f>A4</f>
        <v>13260623.050000001</v>
      </c>
    </row>
    <row r="6" spans="1:15" ht="69.75" customHeight="1">
      <c r="A6" s="313" t="s">
        <v>258</v>
      </c>
      <c r="B6" s="314" t="s">
        <v>259</v>
      </c>
      <c r="C6" s="314" t="s">
        <v>260</v>
      </c>
      <c r="D6" s="314" t="s">
        <v>261</v>
      </c>
      <c r="E6" s="314" t="s">
        <v>262</v>
      </c>
      <c r="F6" s="314" t="s">
        <v>263</v>
      </c>
      <c r="G6" s="314" t="s">
        <v>264</v>
      </c>
      <c r="H6" s="314" t="s">
        <v>265</v>
      </c>
      <c r="I6" s="345" t="s">
        <v>393</v>
      </c>
      <c r="J6" s="342"/>
      <c r="L6" s="379">
        <v>13260623.050000001</v>
      </c>
    </row>
    <row r="7" spans="1:15" s="317" customFormat="1" ht="48.75" customHeight="1">
      <c r="A7" s="316">
        <v>1</v>
      </c>
      <c r="B7" s="375" t="s">
        <v>496</v>
      </c>
      <c r="C7" s="375" t="s">
        <v>497</v>
      </c>
      <c r="D7" s="375" t="s">
        <v>498</v>
      </c>
      <c r="E7" s="376" t="s">
        <v>499</v>
      </c>
      <c r="F7" s="375" t="s">
        <v>500</v>
      </c>
      <c r="G7" s="365">
        <v>2081.8000000000002</v>
      </c>
      <c r="H7" s="365">
        <v>7</v>
      </c>
      <c r="I7" s="373">
        <v>16296.73</v>
      </c>
      <c r="J7" s="354"/>
      <c r="L7" s="407">
        <f>L5-L6</f>
        <v>0</v>
      </c>
    </row>
    <row r="8" spans="1:15" s="317" customFormat="1" ht="50.25" customHeight="1">
      <c r="A8" s="316">
        <v>2</v>
      </c>
      <c r="B8" s="375" t="s">
        <v>501</v>
      </c>
      <c r="C8" s="375" t="s">
        <v>497</v>
      </c>
      <c r="D8" s="375" t="s">
        <v>502</v>
      </c>
      <c r="E8" s="375" t="s">
        <v>503</v>
      </c>
      <c r="F8" s="375" t="s">
        <v>504</v>
      </c>
      <c r="G8" s="365">
        <v>1595</v>
      </c>
      <c r="H8" s="365">
        <v>10</v>
      </c>
      <c r="I8" s="373">
        <v>16778.150000000001</v>
      </c>
      <c r="J8" s="343"/>
      <c r="O8" s="317" t="s">
        <v>472</v>
      </c>
    </row>
    <row r="9" spans="1:15" s="317" customFormat="1" ht="50.25" customHeight="1">
      <c r="A9" s="316"/>
      <c r="B9" s="374"/>
      <c r="C9" s="374"/>
      <c r="D9" s="374"/>
      <c r="E9" s="374"/>
      <c r="F9" s="374"/>
      <c r="G9" s="364"/>
      <c r="H9" s="364"/>
      <c r="I9" s="366"/>
      <c r="J9" s="343"/>
    </row>
    <row r="10" spans="1:15" s="317" customFormat="1" ht="50.25" customHeight="1">
      <c r="A10" s="316"/>
      <c r="B10" s="374"/>
      <c r="C10" s="374"/>
      <c r="D10" s="374"/>
      <c r="E10" s="374"/>
      <c r="F10" s="374"/>
      <c r="G10" s="364"/>
      <c r="H10" s="365"/>
      <c r="I10" s="366"/>
      <c r="J10" s="343"/>
    </row>
    <row r="11" spans="1:15" s="317" customFormat="1" ht="50.25" customHeight="1">
      <c r="A11" s="316"/>
      <c r="B11" s="374"/>
      <c r="C11" s="374"/>
      <c r="D11" s="374"/>
      <c r="E11" s="374"/>
      <c r="F11" s="374"/>
      <c r="G11" s="364"/>
      <c r="H11" s="365"/>
      <c r="I11" s="373"/>
      <c r="J11" s="343"/>
    </row>
    <row r="12" spans="1:15" s="317" customFormat="1" ht="50.25" customHeight="1">
      <c r="A12" s="316"/>
      <c r="B12" s="374"/>
      <c r="C12" s="374"/>
      <c r="D12" s="374"/>
      <c r="E12" s="374"/>
      <c r="F12" s="374"/>
      <c r="G12" s="364"/>
      <c r="H12" s="364"/>
      <c r="I12" s="366"/>
      <c r="J12" s="343"/>
    </row>
    <row r="13" spans="1:15" s="317" customFormat="1" ht="50.25" customHeight="1">
      <c r="A13" s="316"/>
      <c r="B13" s="375"/>
      <c r="C13" s="374"/>
      <c r="D13" s="374"/>
      <c r="E13" s="374"/>
      <c r="F13" s="374"/>
      <c r="G13" s="364"/>
      <c r="H13" s="365"/>
      <c r="I13" s="373"/>
      <c r="J13" s="343"/>
    </row>
    <row r="14" spans="1:15" s="317" customFormat="1" ht="50.25" customHeight="1">
      <c r="A14" s="316"/>
      <c r="B14" s="375"/>
      <c r="C14" s="374"/>
      <c r="D14" s="374"/>
      <c r="E14" s="374"/>
      <c r="F14" s="374"/>
      <c r="G14" s="364"/>
      <c r="H14" s="364"/>
      <c r="I14" s="366"/>
      <c r="J14" s="343"/>
    </row>
    <row r="15" spans="1:15" s="317" customFormat="1" ht="50.25" customHeight="1">
      <c r="A15" s="316"/>
      <c r="B15" s="374"/>
      <c r="C15" s="374"/>
      <c r="D15" s="374"/>
      <c r="E15" s="374"/>
      <c r="F15" s="374"/>
      <c r="G15" s="364"/>
      <c r="H15" s="364"/>
      <c r="I15" s="366"/>
      <c r="J15" s="343"/>
    </row>
    <row r="16" spans="1:15" s="317" customFormat="1" ht="50.25" customHeight="1">
      <c r="A16" s="316"/>
      <c r="B16" s="374"/>
      <c r="C16" s="374"/>
      <c r="D16" s="374"/>
      <c r="E16" s="374"/>
      <c r="F16" s="374"/>
      <c r="G16" s="364"/>
      <c r="H16" s="364"/>
      <c r="I16" s="366"/>
      <c r="J16" s="343"/>
    </row>
    <row r="17" spans="1:12" s="317" customFormat="1" ht="50.25" customHeight="1">
      <c r="A17" s="316"/>
      <c r="B17" s="374"/>
      <c r="C17" s="374"/>
      <c r="D17" s="374"/>
      <c r="E17" s="374"/>
      <c r="F17" s="374"/>
      <c r="G17" s="364"/>
      <c r="H17" s="364"/>
      <c r="I17" s="366"/>
      <c r="J17" s="343"/>
    </row>
    <row r="18" spans="1:12" s="317" customFormat="1" ht="50.25" customHeight="1" thickBot="1">
      <c r="A18" s="316"/>
      <c r="B18" s="375"/>
      <c r="C18" s="374"/>
      <c r="D18" s="374"/>
      <c r="E18" s="374"/>
      <c r="F18" s="374"/>
      <c r="G18" s="364"/>
      <c r="H18" s="365"/>
      <c r="I18" s="373"/>
      <c r="J18" s="343"/>
    </row>
    <row r="19" spans="1:12" s="317" customFormat="1" ht="53.25" customHeight="1" thickBot="1">
      <c r="A19" s="714"/>
      <c r="B19" s="715"/>
      <c r="C19" s="715"/>
      <c r="D19" s="715"/>
      <c r="E19" s="715"/>
      <c r="F19" s="716"/>
      <c r="G19" s="318">
        <f>SUM(G7:G18)</f>
        <v>3676.8</v>
      </c>
      <c r="H19" s="318"/>
      <c r="I19" s="318">
        <f t="shared" ref="I19" si="0">SUM(I7:I18)</f>
        <v>33074.879999999997</v>
      </c>
      <c r="J19" s="343"/>
    </row>
    <row r="20" spans="1:12" ht="42.75" customHeight="1" thickBot="1">
      <c r="A20" s="321"/>
      <c r="B20" s="321"/>
      <c r="C20" s="321"/>
      <c r="D20" s="321"/>
      <c r="E20" s="321"/>
      <c r="F20" s="321"/>
      <c r="G20" s="322"/>
      <c r="H20" s="322"/>
      <c r="I20" s="322"/>
      <c r="J20" s="343"/>
    </row>
    <row r="21" spans="1:12" s="312" customFormat="1" ht="39.75" customHeight="1" thickBot="1">
      <c r="A21" s="711" t="s">
        <v>505</v>
      </c>
      <c r="B21" s="712"/>
      <c r="C21" s="712"/>
      <c r="D21" s="712"/>
      <c r="E21" s="712"/>
      <c r="F21" s="712"/>
      <c r="G21" s="712"/>
      <c r="H21" s="712"/>
      <c r="I21" s="713"/>
      <c r="J21" s="343"/>
      <c r="L21" s="358"/>
    </row>
    <row r="22" spans="1:12" ht="69.75" customHeight="1">
      <c r="A22" s="248" t="s">
        <v>258</v>
      </c>
      <c r="B22" s="249" t="s">
        <v>259</v>
      </c>
      <c r="C22" s="249" t="s">
        <v>260</v>
      </c>
      <c r="D22" s="249" t="s">
        <v>261</v>
      </c>
      <c r="E22" s="249" t="s">
        <v>262</v>
      </c>
      <c r="F22" s="249" t="s">
        <v>263</v>
      </c>
      <c r="G22" s="249" t="s">
        <v>264</v>
      </c>
      <c r="H22" s="249" t="s">
        <v>265</v>
      </c>
      <c r="I22" s="355" t="s">
        <v>393</v>
      </c>
      <c r="J22" s="343"/>
    </row>
    <row r="23" spans="1:12" s="317" customFormat="1" ht="48.75" customHeight="1" thickBot="1">
      <c r="A23" s="316">
        <v>1</v>
      </c>
      <c r="B23" s="374" t="s">
        <v>496</v>
      </c>
      <c r="C23" s="375" t="s">
        <v>506</v>
      </c>
      <c r="D23" s="375" t="s">
        <v>507</v>
      </c>
      <c r="E23" s="375" t="s">
        <v>508</v>
      </c>
      <c r="F23" s="397" t="s">
        <v>509</v>
      </c>
      <c r="G23" s="364">
        <v>80.599999999999994</v>
      </c>
      <c r="H23" s="364">
        <v>10.199999999999999</v>
      </c>
      <c r="I23" s="366">
        <v>1252.57</v>
      </c>
      <c r="J23" s="343"/>
    </row>
    <row r="24" spans="1:12" s="317" customFormat="1" ht="53.25" customHeight="1" thickBot="1">
      <c r="A24" s="714" t="s">
        <v>266</v>
      </c>
      <c r="B24" s="715"/>
      <c r="C24" s="715"/>
      <c r="D24" s="715"/>
      <c r="E24" s="715"/>
      <c r="F24" s="716"/>
      <c r="G24" s="318">
        <f>SUM(G23:G23)</f>
        <v>80.599999999999994</v>
      </c>
      <c r="H24" s="319" t="s">
        <v>267</v>
      </c>
      <c r="I24" s="320">
        <f>SUM(I23:I23)</f>
        <v>1252.57</v>
      </c>
      <c r="J24" s="343"/>
    </row>
    <row r="26" spans="1:12" ht="15.75" thickBot="1"/>
    <row r="27" spans="1:12" s="312" customFormat="1" ht="39.75" customHeight="1" thickBot="1">
      <c r="A27" s="711" t="s">
        <v>489</v>
      </c>
      <c r="B27" s="712"/>
      <c r="C27" s="712"/>
      <c r="D27" s="712"/>
      <c r="E27" s="712"/>
      <c r="F27" s="712"/>
      <c r="G27" s="712"/>
      <c r="H27" s="712"/>
      <c r="I27" s="713"/>
      <c r="J27" s="343"/>
    </row>
    <row r="28" spans="1:12" ht="69.75" customHeight="1">
      <c r="A28" s="370" t="s">
        <v>258</v>
      </c>
      <c r="B28" s="371" t="s">
        <v>259</v>
      </c>
      <c r="C28" s="371" t="s">
        <v>260</v>
      </c>
      <c r="D28" s="371" t="s">
        <v>261</v>
      </c>
      <c r="E28" s="371" t="s">
        <v>262</v>
      </c>
      <c r="F28" s="371" t="s">
        <v>263</v>
      </c>
      <c r="G28" s="371" t="s">
        <v>264</v>
      </c>
      <c r="H28" s="371" t="s">
        <v>265</v>
      </c>
      <c r="I28" s="372" t="s">
        <v>393</v>
      </c>
      <c r="J28" s="343"/>
    </row>
    <row r="29" spans="1:12" s="317" customFormat="1" ht="48.75" customHeight="1">
      <c r="A29" s="316">
        <v>1</v>
      </c>
      <c r="B29" s="374" t="s">
        <v>510</v>
      </c>
      <c r="C29" s="375" t="s">
        <v>506</v>
      </c>
      <c r="D29" s="375" t="s">
        <v>511</v>
      </c>
      <c r="E29" s="376" t="s">
        <v>512</v>
      </c>
      <c r="F29" s="376" t="s">
        <v>513</v>
      </c>
      <c r="G29" s="365">
        <v>119.5</v>
      </c>
      <c r="H29" s="365">
        <v>7</v>
      </c>
      <c r="I29" s="373">
        <v>894.55</v>
      </c>
      <c r="J29" s="343"/>
    </row>
    <row r="30" spans="1:12" s="317" customFormat="1" ht="48.75" customHeight="1">
      <c r="A30" s="316">
        <v>2</v>
      </c>
      <c r="B30" s="251" t="s">
        <v>514</v>
      </c>
      <c r="C30" s="250" t="s">
        <v>515</v>
      </c>
      <c r="D30" s="250" t="s">
        <v>516</v>
      </c>
      <c r="E30" s="247" t="s">
        <v>517</v>
      </c>
      <c r="F30" s="247" t="s">
        <v>518</v>
      </c>
      <c r="G30" s="252">
        <v>389</v>
      </c>
      <c r="H30" s="252" t="s">
        <v>482</v>
      </c>
      <c r="I30" s="253">
        <v>3180.16</v>
      </c>
      <c r="J30" s="343"/>
    </row>
    <row r="31" spans="1:12" s="317" customFormat="1" ht="48.75" customHeight="1">
      <c r="A31" s="316">
        <v>3</v>
      </c>
      <c r="B31" s="250" t="s">
        <v>519</v>
      </c>
      <c r="C31" s="398" t="s">
        <v>506</v>
      </c>
      <c r="D31" s="250" t="s">
        <v>520</v>
      </c>
      <c r="E31" s="398" t="s">
        <v>521</v>
      </c>
      <c r="F31" s="398" t="s">
        <v>522</v>
      </c>
      <c r="G31" s="252">
        <v>216</v>
      </c>
      <c r="H31" s="252">
        <v>7</v>
      </c>
      <c r="I31" s="399">
        <v>1582.31</v>
      </c>
      <c r="J31" s="343"/>
    </row>
    <row r="32" spans="1:12" s="317" customFormat="1" ht="48.75" customHeight="1">
      <c r="A32" s="316">
        <v>4</v>
      </c>
      <c r="B32" s="398" t="s">
        <v>523</v>
      </c>
      <c r="C32" s="398" t="s">
        <v>506</v>
      </c>
      <c r="D32" s="398" t="s">
        <v>524</v>
      </c>
      <c r="E32" s="398" t="s">
        <v>525</v>
      </c>
      <c r="F32" s="398" t="s">
        <v>526</v>
      </c>
      <c r="G32" s="363">
        <v>100</v>
      </c>
      <c r="H32" s="363">
        <v>7</v>
      </c>
      <c r="I32" s="399">
        <f>G32*H32</f>
        <v>700</v>
      </c>
      <c r="J32" s="369"/>
    </row>
    <row r="33" spans="1:12" s="317" customFormat="1" ht="48.75" customHeight="1" thickBot="1">
      <c r="A33" s="316">
        <v>5</v>
      </c>
      <c r="B33" s="398" t="s">
        <v>527</v>
      </c>
      <c r="C33" s="398" t="s">
        <v>506</v>
      </c>
      <c r="D33" s="398" t="s">
        <v>528</v>
      </c>
      <c r="E33" s="398" t="s">
        <v>529</v>
      </c>
      <c r="F33" s="398" t="s">
        <v>530</v>
      </c>
      <c r="G33" s="363">
        <f>92.3+100</f>
        <v>192.3</v>
      </c>
      <c r="H33" s="363">
        <v>7</v>
      </c>
      <c r="I33" s="399">
        <f>661.31+610.02</f>
        <v>1271.33</v>
      </c>
      <c r="J33" s="343"/>
    </row>
    <row r="34" spans="1:12" s="317" customFormat="1" ht="53.25" customHeight="1" thickBot="1">
      <c r="A34" s="714" t="s">
        <v>266</v>
      </c>
      <c r="B34" s="715"/>
      <c r="C34" s="715"/>
      <c r="D34" s="715"/>
      <c r="E34" s="715"/>
      <c r="F34" s="716"/>
      <c r="G34" s="318">
        <f>SUM(G29:G33)</f>
        <v>1016.8</v>
      </c>
      <c r="H34" s="319" t="s">
        <v>267</v>
      </c>
      <c r="I34" s="320">
        <f>SUM(I29:I33)</f>
        <v>7628.35</v>
      </c>
      <c r="J34" s="343"/>
    </row>
    <row r="36" spans="1:12" ht="15.75" thickBot="1"/>
    <row r="37" spans="1:12" s="312" customFormat="1" ht="39.75" customHeight="1">
      <c r="A37" s="718" t="s">
        <v>493</v>
      </c>
      <c r="B37" s="719"/>
      <c r="C37" s="719"/>
      <c r="D37" s="719"/>
      <c r="E37" s="719"/>
      <c r="F37" s="719"/>
      <c r="G37" s="719"/>
      <c r="H37" s="719"/>
      <c r="I37" s="719"/>
      <c r="J37" s="719"/>
    </row>
    <row r="38" spans="1:12" ht="69.75" customHeight="1">
      <c r="A38" s="348" t="s">
        <v>258</v>
      </c>
      <c r="B38" s="347" t="s">
        <v>259</v>
      </c>
      <c r="C38" s="347" t="s">
        <v>260</v>
      </c>
      <c r="D38" s="347" t="s">
        <v>261</v>
      </c>
      <c r="E38" s="347" t="s">
        <v>262</v>
      </c>
      <c r="F38" s="347" t="s">
        <v>263</v>
      </c>
      <c r="G38" s="347" t="s">
        <v>264</v>
      </c>
      <c r="H38" s="347" t="s">
        <v>265</v>
      </c>
      <c r="I38" s="347" t="s">
        <v>393</v>
      </c>
      <c r="J38" s="347" t="s">
        <v>394</v>
      </c>
    </row>
    <row r="39" spans="1:12" s="317" customFormat="1" ht="48.75" customHeight="1">
      <c r="A39" s="316">
        <v>1</v>
      </c>
      <c r="B39" s="375" t="s">
        <v>531</v>
      </c>
      <c r="C39" s="375" t="s">
        <v>532</v>
      </c>
      <c r="D39" s="375" t="s">
        <v>533</v>
      </c>
      <c r="E39" s="375" t="s">
        <v>534</v>
      </c>
      <c r="F39" s="375" t="s">
        <v>535</v>
      </c>
      <c r="G39" s="365">
        <v>244.05</v>
      </c>
      <c r="H39" s="365">
        <v>7</v>
      </c>
      <c r="I39" s="365">
        <v>1773.49</v>
      </c>
      <c r="J39" s="365">
        <v>398.23</v>
      </c>
    </row>
    <row r="40" spans="1:12" s="317" customFormat="1" ht="50.25" customHeight="1">
      <c r="A40" s="316">
        <v>2</v>
      </c>
      <c r="B40" s="375" t="s">
        <v>536</v>
      </c>
      <c r="C40" s="375" t="s">
        <v>537</v>
      </c>
      <c r="D40" s="375" t="s">
        <v>538</v>
      </c>
      <c r="E40" s="375" t="s">
        <v>539</v>
      </c>
      <c r="F40" s="375" t="s">
        <v>540</v>
      </c>
      <c r="G40" s="365">
        <v>440.8</v>
      </c>
      <c r="H40" s="365">
        <v>7</v>
      </c>
      <c r="I40" s="365">
        <v>3103.99</v>
      </c>
      <c r="J40" s="365">
        <v>864</v>
      </c>
    </row>
    <row r="41" spans="1:12" s="317" customFormat="1" ht="50.25" customHeight="1">
      <c r="A41" s="316">
        <v>5</v>
      </c>
      <c r="B41" s="375" t="s">
        <v>589</v>
      </c>
      <c r="C41" s="375" t="s">
        <v>588</v>
      </c>
      <c r="D41" s="375" t="s">
        <v>593</v>
      </c>
      <c r="E41" s="400" t="s">
        <v>590</v>
      </c>
      <c r="F41" s="400" t="s">
        <v>591</v>
      </c>
      <c r="G41" s="364">
        <v>252</v>
      </c>
      <c r="H41" s="365">
        <v>7</v>
      </c>
      <c r="I41" s="365">
        <v>848.36</v>
      </c>
      <c r="J41" s="365">
        <v>243.6</v>
      </c>
      <c r="L41" s="407"/>
    </row>
    <row r="42" spans="1:12" s="317" customFormat="1" ht="50.25" customHeight="1">
      <c r="A42" s="316">
        <v>6</v>
      </c>
      <c r="B42" s="376" t="s">
        <v>541</v>
      </c>
      <c r="C42" s="376" t="s">
        <v>542</v>
      </c>
      <c r="D42" s="376" t="s">
        <v>543</v>
      </c>
      <c r="E42" s="400" t="s">
        <v>544</v>
      </c>
      <c r="F42" s="400" t="s">
        <v>545</v>
      </c>
      <c r="G42" s="401">
        <v>123.45</v>
      </c>
      <c r="H42" s="401">
        <v>7</v>
      </c>
      <c r="I42" s="401">
        <v>863.98</v>
      </c>
      <c r="J42" s="401">
        <v>246.85</v>
      </c>
    </row>
    <row r="43" spans="1:12" s="317" customFormat="1" ht="50.25" customHeight="1">
      <c r="A43" s="316">
        <v>7</v>
      </c>
      <c r="B43" s="376" t="s">
        <v>546</v>
      </c>
      <c r="C43" s="376" t="s">
        <v>542</v>
      </c>
      <c r="D43" s="376" t="s">
        <v>543</v>
      </c>
      <c r="E43" s="400" t="s">
        <v>547</v>
      </c>
      <c r="F43" s="400" t="s">
        <v>548</v>
      </c>
      <c r="G43" s="401">
        <v>123.75</v>
      </c>
      <c r="H43" s="401">
        <v>6.3</v>
      </c>
      <c r="I43" s="401">
        <v>818.4</v>
      </c>
      <c r="J43" s="401">
        <v>252.65</v>
      </c>
    </row>
    <row r="44" spans="1:12" s="317" customFormat="1" ht="48.75" customHeight="1">
      <c r="A44" s="316">
        <v>8</v>
      </c>
      <c r="B44" s="376" t="s">
        <v>549</v>
      </c>
      <c r="C44" s="376" t="s">
        <v>542</v>
      </c>
      <c r="D44" s="376" t="s">
        <v>550</v>
      </c>
      <c r="E44" s="400" t="s">
        <v>551</v>
      </c>
      <c r="F44" s="376" t="s">
        <v>552</v>
      </c>
      <c r="G44" s="401">
        <v>130</v>
      </c>
      <c r="H44" s="401">
        <v>7</v>
      </c>
      <c r="I44" s="401">
        <v>910</v>
      </c>
      <c r="J44" s="401">
        <v>260</v>
      </c>
    </row>
    <row r="45" spans="1:12" s="317" customFormat="1" ht="50.25" customHeight="1">
      <c r="A45" s="316">
        <v>9</v>
      </c>
      <c r="B45" s="375" t="s">
        <v>553</v>
      </c>
      <c r="C45" s="375" t="s">
        <v>542</v>
      </c>
      <c r="D45" s="375" t="s">
        <v>554</v>
      </c>
      <c r="E45" s="375" t="s">
        <v>555</v>
      </c>
      <c r="F45" s="375" t="s">
        <v>556</v>
      </c>
      <c r="G45" s="365">
        <v>185</v>
      </c>
      <c r="H45" s="364">
        <v>7</v>
      </c>
      <c r="I45" s="364">
        <v>1321.49</v>
      </c>
      <c r="J45" s="364">
        <v>364</v>
      </c>
    </row>
    <row r="46" spans="1:12" s="317" customFormat="1" ht="48.75" customHeight="1">
      <c r="A46" s="316">
        <v>10</v>
      </c>
      <c r="B46" s="375" t="s">
        <v>585</v>
      </c>
      <c r="C46" s="375" t="s">
        <v>586</v>
      </c>
      <c r="D46" s="375" t="s">
        <v>592</v>
      </c>
      <c r="E46" s="375" t="s">
        <v>594</v>
      </c>
      <c r="F46" s="375" t="s">
        <v>595</v>
      </c>
      <c r="G46" s="365">
        <v>140</v>
      </c>
      <c r="H46" s="365">
        <v>7</v>
      </c>
      <c r="I46" s="365">
        <v>1050.74</v>
      </c>
      <c r="J46" s="365">
        <f>G46*2</f>
        <v>280</v>
      </c>
    </row>
    <row r="47" spans="1:12" s="317" customFormat="1" ht="50.25" customHeight="1">
      <c r="A47" s="316">
        <v>11</v>
      </c>
      <c r="B47" s="375" t="s">
        <v>587</v>
      </c>
      <c r="C47" s="375" t="s">
        <v>586</v>
      </c>
      <c r="D47" s="375" t="s">
        <v>596</v>
      </c>
      <c r="E47" s="375" t="s">
        <v>597</v>
      </c>
      <c r="F47" s="375" t="s">
        <v>598</v>
      </c>
      <c r="G47" s="364">
        <v>170</v>
      </c>
      <c r="H47" s="364">
        <v>6.5</v>
      </c>
      <c r="I47" s="365">
        <v>1936.85</v>
      </c>
      <c r="J47" s="364">
        <v>573</v>
      </c>
    </row>
    <row r="48" spans="1:12" s="317" customFormat="1" ht="48.75" customHeight="1">
      <c r="A48" s="316">
        <v>12</v>
      </c>
      <c r="B48" s="398" t="s">
        <v>557</v>
      </c>
      <c r="C48" s="398" t="s">
        <v>506</v>
      </c>
      <c r="D48" s="398" t="s">
        <v>558</v>
      </c>
      <c r="E48" s="398" t="s">
        <v>559</v>
      </c>
      <c r="F48" s="398" t="s">
        <v>560</v>
      </c>
      <c r="G48" s="363">
        <v>248.2</v>
      </c>
      <c r="H48" s="363">
        <v>7</v>
      </c>
      <c r="I48" s="402">
        <v>1737.6</v>
      </c>
      <c r="J48" s="399">
        <v>496.45</v>
      </c>
    </row>
    <row r="49" spans="1:10" s="317" customFormat="1" ht="50.25" customHeight="1">
      <c r="A49" s="316">
        <v>13</v>
      </c>
      <c r="B49" s="398" t="s">
        <v>523</v>
      </c>
      <c r="C49" s="398" t="s">
        <v>506</v>
      </c>
      <c r="D49" s="398" t="s">
        <v>561</v>
      </c>
      <c r="E49" s="398" t="s">
        <v>562</v>
      </c>
      <c r="F49" s="398" t="s">
        <v>563</v>
      </c>
      <c r="G49" s="363">
        <v>211.4</v>
      </c>
      <c r="H49" s="363">
        <v>7</v>
      </c>
      <c r="I49" s="402">
        <v>1480.05</v>
      </c>
      <c r="J49" s="399">
        <f>G49*2</f>
        <v>422.8</v>
      </c>
    </row>
    <row r="50" spans="1:10" s="317" customFormat="1" ht="50.25" customHeight="1">
      <c r="A50" s="316">
        <v>14</v>
      </c>
      <c r="B50" s="398" t="s">
        <v>564</v>
      </c>
      <c r="C50" s="398" t="s">
        <v>506</v>
      </c>
      <c r="D50" s="398" t="s">
        <v>528</v>
      </c>
      <c r="E50" s="398" t="s">
        <v>565</v>
      </c>
      <c r="F50" s="398" t="s">
        <v>566</v>
      </c>
      <c r="G50" s="363">
        <v>120</v>
      </c>
      <c r="H50" s="363">
        <v>7</v>
      </c>
      <c r="I50" s="402">
        <v>700.61</v>
      </c>
      <c r="J50" s="399">
        <f>G50*2</f>
        <v>240</v>
      </c>
    </row>
    <row r="51" spans="1:10" s="317" customFormat="1" ht="50.25" customHeight="1">
      <c r="A51" s="316">
        <v>15</v>
      </c>
      <c r="B51" s="403" t="s">
        <v>567</v>
      </c>
      <c r="C51" s="403" t="s">
        <v>568</v>
      </c>
      <c r="D51" s="403" t="s">
        <v>569</v>
      </c>
      <c r="E51" s="403" t="s">
        <v>570</v>
      </c>
      <c r="F51" s="403" t="s">
        <v>571</v>
      </c>
      <c r="G51" s="363">
        <v>918.45</v>
      </c>
      <c r="H51" s="363">
        <v>7</v>
      </c>
      <c r="I51" s="402">
        <v>6435.24</v>
      </c>
      <c r="J51" s="399">
        <v>1816.3</v>
      </c>
    </row>
    <row r="52" spans="1:10" s="317" customFormat="1" ht="50.25" customHeight="1">
      <c r="A52" s="316">
        <v>16</v>
      </c>
      <c r="B52" s="251" t="s">
        <v>572</v>
      </c>
      <c r="C52" s="250" t="s">
        <v>573</v>
      </c>
      <c r="D52" s="250" t="s">
        <v>574</v>
      </c>
      <c r="E52" s="403" t="s">
        <v>575</v>
      </c>
      <c r="F52" s="403" t="s">
        <v>576</v>
      </c>
      <c r="G52" s="252">
        <v>275.39999999999998</v>
      </c>
      <c r="H52" s="252">
        <v>7.33</v>
      </c>
      <c r="I52" s="404">
        <v>2026.82</v>
      </c>
      <c r="J52" s="253">
        <v>551.95000000000005</v>
      </c>
    </row>
    <row r="53" spans="1:10" s="317" customFormat="1" ht="50.25" customHeight="1">
      <c r="A53" s="316">
        <v>17</v>
      </c>
      <c r="B53" s="251" t="s">
        <v>514</v>
      </c>
      <c r="C53" s="250" t="s">
        <v>515</v>
      </c>
      <c r="D53" s="250" t="s">
        <v>577</v>
      </c>
      <c r="E53" s="403" t="s">
        <v>578</v>
      </c>
      <c r="F53" s="403" t="s">
        <v>579</v>
      </c>
      <c r="G53" s="252">
        <v>229.5</v>
      </c>
      <c r="H53" s="252">
        <v>10</v>
      </c>
      <c r="I53" s="404">
        <v>2346.3200000000002</v>
      </c>
      <c r="J53" s="253">
        <v>454.75</v>
      </c>
    </row>
    <row r="54" spans="1:10" s="317" customFormat="1" ht="50.25" customHeight="1">
      <c r="A54" s="316">
        <v>18</v>
      </c>
      <c r="B54" s="395" t="s">
        <v>580</v>
      </c>
      <c r="C54" s="395" t="s">
        <v>581</v>
      </c>
      <c r="D54" s="395" t="s">
        <v>582</v>
      </c>
      <c r="E54" s="405" t="s">
        <v>583</v>
      </c>
      <c r="F54" s="405" t="s">
        <v>584</v>
      </c>
      <c r="G54" s="402">
        <v>242</v>
      </c>
      <c r="H54" s="402">
        <v>6</v>
      </c>
      <c r="I54" s="406">
        <f>G54*H54</f>
        <v>1452</v>
      </c>
      <c r="J54" s="399">
        <f>G54*2</f>
        <v>484</v>
      </c>
    </row>
    <row r="55" spans="1:10" s="317" customFormat="1" ht="50.25" customHeight="1">
      <c r="A55" s="316">
        <v>17</v>
      </c>
      <c r="B55" s="375"/>
      <c r="C55" s="374"/>
      <c r="D55" s="374"/>
      <c r="E55" s="374"/>
      <c r="F55" s="374"/>
      <c r="G55" s="364"/>
      <c r="H55" s="364"/>
      <c r="I55" s="364"/>
      <c r="J55" s="364"/>
    </row>
    <row r="56" spans="1:10" s="317" customFormat="1" ht="50.25" customHeight="1">
      <c r="A56" s="316">
        <v>18</v>
      </c>
      <c r="B56" s="375"/>
      <c r="C56" s="374"/>
      <c r="D56" s="396"/>
      <c r="E56" s="374"/>
      <c r="F56" s="374"/>
      <c r="G56" s="364"/>
      <c r="H56" s="364"/>
      <c r="I56" s="364"/>
      <c r="J56" s="364"/>
    </row>
    <row r="57" spans="1:10" s="317" customFormat="1" ht="50.25" customHeight="1">
      <c r="A57" s="316">
        <v>19</v>
      </c>
      <c r="B57" s="374"/>
      <c r="C57" s="374"/>
      <c r="D57" s="374"/>
      <c r="E57" s="374"/>
      <c r="F57" s="374"/>
      <c r="G57" s="364"/>
      <c r="H57" s="364"/>
      <c r="I57" s="364"/>
      <c r="J57" s="364"/>
    </row>
    <row r="58" spans="1:10" s="317" customFormat="1" ht="50.25" customHeight="1">
      <c r="A58" s="316">
        <v>20</v>
      </c>
      <c r="B58" s="374"/>
      <c r="C58" s="374"/>
      <c r="D58" s="374"/>
      <c r="E58" s="374"/>
      <c r="F58" s="374"/>
      <c r="G58" s="364"/>
      <c r="H58" s="364"/>
      <c r="I58" s="364"/>
      <c r="J58" s="364"/>
    </row>
    <row r="59" spans="1:10" s="317" customFormat="1" ht="50.25" customHeight="1">
      <c r="A59" s="316">
        <v>23</v>
      </c>
      <c r="B59" s="375"/>
      <c r="C59" s="374"/>
      <c r="D59" s="374"/>
      <c r="E59" s="374"/>
      <c r="F59" s="374"/>
      <c r="G59" s="364"/>
      <c r="H59" s="364"/>
      <c r="I59" s="364"/>
      <c r="J59" s="364"/>
    </row>
    <row r="60" spans="1:10" s="317" customFormat="1" ht="50.25" customHeight="1" thickBot="1">
      <c r="A60" s="316">
        <v>24</v>
      </c>
      <c r="B60" s="375"/>
      <c r="C60" s="375"/>
      <c r="D60" s="374"/>
      <c r="E60" s="374"/>
      <c r="F60" s="374"/>
      <c r="G60" s="365"/>
      <c r="H60" s="364"/>
      <c r="I60" s="364"/>
      <c r="J60" s="364"/>
    </row>
    <row r="61" spans="1:10" s="317" customFormat="1" ht="53.25" customHeight="1" thickBot="1">
      <c r="A61" s="714" t="s">
        <v>266</v>
      </c>
      <c r="B61" s="715"/>
      <c r="C61" s="715"/>
      <c r="D61" s="715"/>
      <c r="E61" s="715"/>
      <c r="F61" s="717"/>
      <c r="G61" s="349">
        <f>SUM(G39:G60)</f>
        <v>4054</v>
      </c>
      <c r="H61" s="387" t="s">
        <v>267</v>
      </c>
      <c r="I61" s="387">
        <f>SUM(I39:I60)</f>
        <v>28805.94</v>
      </c>
      <c r="J61" s="387">
        <f>SUM(J39:J60)</f>
        <v>7948.58</v>
      </c>
    </row>
    <row r="62" spans="1:10" ht="42.75" customHeight="1" thickBot="1">
      <c r="A62" s="346"/>
      <c r="B62" s="346"/>
      <c r="C62" s="346"/>
      <c r="D62" s="346"/>
      <c r="E62" s="346"/>
      <c r="F62" s="346"/>
      <c r="G62" s="323"/>
      <c r="H62" s="388" t="s">
        <v>491</v>
      </c>
      <c r="I62" s="388" t="s">
        <v>393</v>
      </c>
      <c r="J62" s="388" t="s">
        <v>264</v>
      </c>
    </row>
    <row r="63" spans="1:10" s="312" customFormat="1" ht="39.75" customHeight="1" thickBot="1">
      <c r="A63" s="711" t="s">
        <v>488</v>
      </c>
      <c r="B63" s="712"/>
      <c r="C63" s="380" t="s">
        <v>484</v>
      </c>
      <c r="D63" s="381">
        <v>5</v>
      </c>
      <c r="E63" s="344"/>
      <c r="F63" s="344"/>
      <c r="G63" s="344"/>
      <c r="H63" s="389" t="str">
        <f>A5</f>
        <v>RECAPEAMENTO (m2)</v>
      </c>
      <c r="I63" s="390">
        <f>I19</f>
        <v>33074.879999999997</v>
      </c>
      <c r="J63" s="252">
        <f>G19</f>
        <v>3676.8</v>
      </c>
    </row>
    <row r="64" spans="1:10" ht="69.75" customHeight="1">
      <c r="A64" s="248" t="s">
        <v>258</v>
      </c>
      <c r="B64" s="721" t="s">
        <v>58</v>
      </c>
      <c r="C64" s="722"/>
      <c r="D64" s="355" t="s">
        <v>459</v>
      </c>
      <c r="E64" s="351"/>
      <c r="F64" s="351"/>
      <c r="G64" s="351"/>
      <c r="H64" s="389" t="str">
        <f>A21</f>
        <v>RECAPEAMENTO COM CAMADA DE BINDER</v>
      </c>
      <c r="I64" s="391">
        <f>I24</f>
        <v>1252.57</v>
      </c>
      <c r="J64" s="252">
        <f>G24</f>
        <v>80.599999999999994</v>
      </c>
    </row>
    <row r="65" spans="1:10" s="317" customFormat="1" ht="48.75" customHeight="1">
      <c r="A65" s="316">
        <v>1</v>
      </c>
      <c r="B65" s="723" t="s">
        <v>458</v>
      </c>
      <c r="C65" s="723"/>
      <c r="D65" s="367">
        <v>36</v>
      </c>
      <c r="E65" s="352"/>
      <c r="F65" s="352"/>
      <c r="G65" s="353"/>
      <c r="H65" s="392" t="str">
        <f>A27</f>
        <v>RECICLAGEM (m2)</v>
      </c>
      <c r="I65" s="392">
        <f>I34</f>
        <v>7628.35</v>
      </c>
      <c r="J65" s="252">
        <f>G34</f>
        <v>1016.8</v>
      </c>
    </row>
    <row r="66" spans="1:10" s="317" customFormat="1" ht="48.75" customHeight="1">
      <c r="A66" s="316">
        <v>2</v>
      </c>
      <c r="B66" s="723" t="s">
        <v>473</v>
      </c>
      <c r="C66" s="723"/>
      <c r="D66" s="367">
        <v>80</v>
      </c>
      <c r="E66" s="352"/>
      <c r="F66" s="352"/>
      <c r="G66" s="354"/>
      <c r="H66" s="391" t="str">
        <f>A37</f>
        <v>PAVIMENTAÇÃO EM VIAS DE TERRA(m2)</v>
      </c>
      <c r="I66" s="391">
        <f>I61</f>
        <v>28805.94</v>
      </c>
      <c r="J66" s="252">
        <f>G61</f>
        <v>4054</v>
      </c>
    </row>
    <row r="67" spans="1:10" s="317" customFormat="1" ht="48.75" customHeight="1">
      <c r="A67" s="316">
        <v>3</v>
      </c>
      <c r="B67" s="723" t="s">
        <v>474</v>
      </c>
      <c r="C67" s="723"/>
      <c r="D67" s="367">
        <v>40</v>
      </c>
      <c r="E67" s="352"/>
      <c r="F67" s="352"/>
      <c r="G67" s="354"/>
      <c r="H67" s="391" t="s">
        <v>61</v>
      </c>
      <c r="I67" s="393">
        <f>SUM(I63:I66)</f>
        <v>70761.740000000005</v>
      </c>
      <c r="J67" s="394">
        <f>SUM(J63:J66)</f>
        <v>8828.2000000000007</v>
      </c>
    </row>
    <row r="68" spans="1:10" s="317" customFormat="1" ht="48.75" customHeight="1" thickBot="1">
      <c r="A68" s="316">
        <v>4</v>
      </c>
      <c r="B68" s="720" t="s">
        <v>475</v>
      </c>
      <c r="C68" s="720"/>
      <c r="D68" s="368">
        <v>10</v>
      </c>
      <c r="E68" s="352"/>
      <c r="F68" s="352"/>
      <c r="G68" s="354"/>
      <c r="H68" s="391" t="s">
        <v>492</v>
      </c>
      <c r="I68" s="391"/>
      <c r="J68" s="394">
        <f>+D65+D66+D67+D68</f>
        <v>166</v>
      </c>
    </row>
    <row r="70" spans="1:10" ht="53.25" customHeight="1">
      <c r="H70" s="377"/>
      <c r="I70" s="378"/>
    </row>
  </sheetData>
  <sheetProtection algorithmName="SHA-512" hashValue="EViEnLjvBJNrhQIU6Rv3QRlRoWClF/gZZuZvt66HEiVBdZlyMuq4G8cXVVqKYFdX0X1eylsFdQ1aA6aCGoHJng==" saltValue="l9Q8Gp5OQusP7lNYr1D01w==" spinCount="100000" sheet="1" selectLockedCells="1" selectUnlockedCells="1"/>
  <mergeCells count="18">
    <mergeCell ref="B68:C68"/>
    <mergeCell ref="B64:C64"/>
    <mergeCell ref="B65:C65"/>
    <mergeCell ref="B66:C66"/>
    <mergeCell ref="B67:C67"/>
    <mergeCell ref="A63:B63"/>
    <mergeCell ref="A34:F34"/>
    <mergeCell ref="A61:F61"/>
    <mergeCell ref="A19:F19"/>
    <mergeCell ref="A27:I27"/>
    <mergeCell ref="A37:J37"/>
    <mergeCell ref="A21:I21"/>
    <mergeCell ref="A24:F24"/>
    <mergeCell ref="A1:J1"/>
    <mergeCell ref="A2:J2"/>
    <mergeCell ref="A3:J3"/>
    <mergeCell ref="A4:J4"/>
    <mergeCell ref="A5:I5"/>
  </mergeCells>
  <phoneticPr fontId="87" type="noConversion"/>
  <pageMargins left="0.511811024" right="0.511811024" top="0.78740157499999996" bottom="0.78740157499999996" header="0.31496062000000002" footer="0.31496062000000002"/>
  <pageSetup paperSize="9" scale="50" fitToHeight="0" orientation="landscape" r:id="rId1"/>
  <rowBreaks count="3" manualBreakCount="3">
    <brk id="20" max="9" man="1"/>
    <brk id="42" max="9" man="1"/>
    <brk id="61" max="9"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4">
    <tabColor rgb="FFC00000"/>
    <pageSetUpPr fitToPage="1"/>
  </sheetPr>
  <dimension ref="B2:I97"/>
  <sheetViews>
    <sheetView showGridLines="0" showZeros="0" view="pageBreakPreview" zoomScale="120" zoomScaleNormal="100" zoomScaleSheetLayoutView="120" workbookViewId="0">
      <selection activeCell="B78" sqref="B78"/>
    </sheetView>
  </sheetViews>
  <sheetFormatPr defaultRowHeight="12"/>
  <cols>
    <col min="1" max="1" width="6.7109375" style="257" customWidth="1"/>
    <col min="2" max="2" width="53.85546875" style="257" customWidth="1"/>
    <col min="3" max="6" width="11" style="257" customWidth="1"/>
    <col min="7" max="7" width="12.7109375" style="257" customWidth="1"/>
    <col min="8" max="8" width="13.5703125" style="257" customWidth="1"/>
    <col min="9" max="249" width="9.140625" style="257"/>
    <col min="250" max="250" width="6.7109375" style="257" customWidth="1"/>
    <col min="251" max="251" width="53.85546875" style="257" customWidth="1"/>
    <col min="252" max="255" width="11" style="257" customWidth="1"/>
    <col min="256" max="256" width="12.7109375" style="257" customWidth="1"/>
    <col min="257" max="257" width="13.5703125" style="257" customWidth="1"/>
    <col min="258" max="505" width="9.140625" style="257"/>
    <col min="506" max="506" width="6.7109375" style="257" customWidth="1"/>
    <col min="507" max="507" width="53.85546875" style="257" customWidth="1"/>
    <col min="508" max="511" width="11" style="257" customWidth="1"/>
    <col min="512" max="512" width="12.7109375" style="257" customWidth="1"/>
    <col min="513" max="513" width="13.5703125" style="257" customWidth="1"/>
    <col min="514" max="761" width="9.140625" style="257"/>
    <col min="762" max="762" width="6.7109375" style="257" customWidth="1"/>
    <col min="763" max="763" width="53.85546875" style="257" customWidth="1"/>
    <col min="764" max="767" width="11" style="257" customWidth="1"/>
    <col min="768" max="768" width="12.7109375" style="257" customWidth="1"/>
    <col min="769" max="769" width="13.5703125" style="257" customWidth="1"/>
    <col min="770" max="1017" width="9.140625" style="257"/>
    <col min="1018" max="1018" width="6.7109375" style="257" customWidth="1"/>
    <col min="1019" max="1019" width="53.85546875" style="257" customWidth="1"/>
    <col min="1020" max="1023" width="11" style="257" customWidth="1"/>
    <col min="1024" max="1024" width="12.7109375" style="257" customWidth="1"/>
    <col min="1025" max="1025" width="13.5703125" style="257" customWidth="1"/>
    <col min="1026" max="1273" width="9.140625" style="257"/>
    <col min="1274" max="1274" width="6.7109375" style="257" customWidth="1"/>
    <col min="1275" max="1275" width="53.85546875" style="257" customWidth="1"/>
    <col min="1276" max="1279" width="11" style="257" customWidth="1"/>
    <col min="1280" max="1280" width="12.7109375" style="257" customWidth="1"/>
    <col min="1281" max="1281" width="13.5703125" style="257" customWidth="1"/>
    <col min="1282" max="1529" width="9.140625" style="257"/>
    <col min="1530" max="1530" width="6.7109375" style="257" customWidth="1"/>
    <col min="1531" max="1531" width="53.85546875" style="257" customWidth="1"/>
    <col min="1532" max="1535" width="11" style="257" customWidth="1"/>
    <col min="1536" max="1536" width="12.7109375" style="257" customWidth="1"/>
    <col min="1537" max="1537" width="13.5703125" style="257" customWidth="1"/>
    <col min="1538" max="1785" width="9.140625" style="257"/>
    <col min="1786" max="1786" width="6.7109375" style="257" customWidth="1"/>
    <col min="1787" max="1787" width="53.85546875" style="257" customWidth="1"/>
    <col min="1788" max="1791" width="11" style="257" customWidth="1"/>
    <col min="1792" max="1792" width="12.7109375" style="257" customWidth="1"/>
    <col min="1793" max="1793" width="13.5703125" style="257" customWidth="1"/>
    <col min="1794" max="2041" width="9.140625" style="257"/>
    <col min="2042" max="2042" width="6.7109375" style="257" customWidth="1"/>
    <col min="2043" max="2043" width="53.85546875" style="257" customWidth="1"/>
    <col min="2044" max="2047" width="11" style="257" customWidth="1"/>
    <col min="2048" max="2048" width="12.7109375" style="257" customWidth="1"/>
    <col min="2049" max="2049" width="13.5703125" style="257" customWidth="1"/>
    <col min="2050" max="2297" width="9.140625" style="257"/>
    <col min="2298" max="2298" width="6.7109375" style="257" customWidth="1"/>
    <col min="2299" max="2299" width="53.85546875" style="257" customWidth="1"/>
    <col min="2300" max="2303" width="11" style="257" customWidth="1"/>
    <col min="2304" max="2304" width="12.7109375" style="257" customWidth="1"/>
    <col min="2305" max="2305" width="13.5703125" style="257" customWidth="1"/>
    <col min="2306" max="2553" width="9.140625" style="257"/>
    <col min="2554" max="2554" width="6.7109375" style="257" customWidth="1"/>
    <col min="2555" max="2555" width="53.85546875" style="257" customWidth="1"/>
    <col min="2556" max="2559" width="11" style="257" customWidth="1"/>
    <col min="2560" max="2560" width="12.7109375" style="257" customWidth="1"/>
    <col min="2561" max="2561" width="13.5703125" style="257" customWidth="1"/>
    <col min="2562" max="2809" width="9.140625" style="257"/>
    <col min="2810" max="2810" width="6.7109375" style="257" customWidth="1"/>
    <col min="2811" max="2811" width="53.85546875" style="257" customWidth="1"/>
    <col min="2812" max="2815" width="11" style="257" customWidth="1"/>
    <col min="2816" max="2816" width="12.7109375" style="257" customWidth="1"/>
    <col min="2817" max="2817" width="13.5703125" style="257" customWidth="1"/>
    <col min="2818" max="3065" width="9.140625" style="257"/>
    <col min="3066" max="3066" width="6.7109375" style="257" customWidth="1"/>
    <col min="3067" max="3067" width="53.85546875" style="257" customWidth="1"/>
    <col min="3068" max="3071" width="11" style="257" customWidth="1"/>
    <col min="3072" max="3072" width="12.7109375" style="257" customWidth="1"/>
    <col min="3073" max="3073" width="13.5703125" style="257" customWidth="1"/>
    <col min="3074" max="3321" width="9.140625" style="257"/>
    <col min="3322" max="3322" width="6.7109375" style="257" customWidth="1"/>
    <col min="3323" max="3323" width="53.85546875" style="257" customWidth="1"/>
    <col min="3324" max="3327" width="11" style="257" customWidth="1"/>
    <col min="3328" max="3328" width="12.7109375" style="257" customWidth="1"/>
    <col min="3329" max="3329" width="13.5703125" style="257" customWidth="1"/>
    <col min="3330" max="3577" width="9.140625" style="257"/>
    <col min="3578" max="3578" width="6.7109375" style="257" customWidth="1"/>
    <col min="3579" max="3579" width="53.85546875" style="257" customWidth="1"/>
    <col min="3580" max="3583" width="11" style="257" customWidth="1"/>
    <col min="3584" max="3584" width="12.7109375" style="257" customWidth="1"/>
    <col min="3585" max="3585" width="13.5703125" style="257" customWidth="1"/>
    <col min="3586" max="3833" width="9.140625" style="257"/>
    <col min="3834" max="3834" width="6.7109375" style="257" customWidth="1"/>
    <col min="3835" max="3835" width="53.85546875" style="257" customWidth="1"/>
    <col min="3836" max="3839" width="11" style="257" customWidth="1"/>
    <col min="3840" max="3840" width="12.7109375" style="257" customWidth="1"/>
    <col min="3841" max="3841" width="13.5703125" style="257" customWidth="1"/>
    <col min="3842" max="4089" width="9.140625" style="257"/>
    <col min="4090" max="4090" width="6.7109375" style="257" customWidth="1"/>
    <col min="4091" max="4091" width="53.85546875" style="257" customWidth="1"/>
    <col min="4092" max="4095" width="11" style="257" customWidth="1"/>
    <col min="4096" max="4096" width="12.7109375" style="257" customWidth="1"/>
    <col min="4097" max="4097" width="13.5703125" style="257" customWidth="1"/>
    <col min="4098" max="4345" width="9.140625" style="257"/>
    <col min="4346" max="4346" width="6.7109375" style="257" customWidth="1"/>
    <col min="4347" max="4347" width="53.85546875" style="257" customWidth="1"/>
    <col min="4348" max="4351" width="11" style="257" customWidth="1"/>
    <col min="4352" max="4352" width="12.7109375" style="257" customWidth="1"/>
    <col min="4353" max="4353" width="13.5703125" style="257" customWidth="1"/>
    <col min="4354" max="4601" width="9.140625" style="257"/>
    <col min="4602" max="4602" width="6.7109375" style="257" customWidth="1"/>
    <col min="4603" max="4603" width="53.85546875" style="257" customWidth="1"/>
    <col min="4604" max="4607" width="11" style="257" customWidth="1"/>
    <col min="4608" max="4608" width="12.7109375" style="257" customWidth="1"/>
    <col min="4609" max="4609" width="13.5703125" style="257" customWidth="1"/>
    <col min="4610" max="4857" width="9.140625" style="257"/>
    <col min="4858" max="4858" width="6.7109375" style="257" customWidth="1"/>
    <col min="4859" max="4859" width="53.85546875" style="257" customWidth="1"/>
    <col min="4860" max="4863" width="11" style="257" customWidth="1"/>
    <col min="4864" max="4864" width="12.7109375" style="257" customWidth="1"/>
    <col min="4865" max="4865" width="13.5703125" style="257" customWidth="1"/>
    <col min="4866" max="5113" width="9.140625" style="257"/>
    <col min="5114" max="5114" width="6.7109375" style="257" customWidth="1"/>
    <col min="5115" max="5115" width="53.85546875" style="257" customWidth="1"/>
    <col min="5116" max="5119" width="11" style="257" customWidth="1"/>
    <col min="5120" max="5120" width="12.7109375" style="257" customWidth="1"/>
    <col min="5121" max="5121" width="13.5703125" style="257" customWidth="1"/>
    <col min="5122" max="5369" width="9.140625" style="257"/>
    <col min="5370" max="5370" width="6.7109375" style="257" customWidth="1"/>
    <col min="5371" max="5371" width="53.85546875" style="257" customWidth="1"/>
    <col min="5372" max="5375" width="11" style="257" customWidth="1"/>
    <col min="5376" max="5376" width="12.7109375" style="257" customWidth="1"/>
    <col min="5377" max="5377" width="13.5703125" style="257" customWidth="1"/>
    <col min="5378" max="5625" width="9.140625" style="257"/>
    <col min="5626" max="5626" width="6.7109375" style="257" customWidth="1"/>
    <col min="5627" max="5627" width="53.85546875" style="257" customWidth="1"/>
    <col min="5628" max="5631" width="11" style="257" customWidth="1"/>
    <col min="5632" max="5632" width="12.7109375" style="257" customWidth="1"/>
    <col min="5633" max="5633" width="13.5703125" style="257" customWidth="1"/>
    <col min="5634" max="5881" width="9.140625" style="257"/>
    <col min="5882" max="5882" width="6.7109375" style="257" customWidth="1"/>
    <col min="5883" max="5883" width="53.85546875" style="257" customWidth="1"/>
    <col min="5884" max="5887" width="11" style="257" customWidth="1"/>
    <col min="5888" max="5888" width="12.7109375" style="257" customWidth="1"/>
    <col min="5889" max="5889" width="13.5703125" style="257" customWidth="1"/>
    <col min="5890" max="6137" width="9.140625" style="257"/>
    <col min="6138" max="6138" width="6.7109375" style="257" customWidth="1"/>
    <col min="6139" max="6139" width="53.85546875" style="257" customWidth="1"/>
    <col min="6140" max="6143" width="11" style="257" customWidth="1"/>
    <col min="6144" max="6144" width="12.7109375" style="257" customWidth="1"/>
    <col min="6145" max="6145" width="13.5703125" style="257" customWidth="1"/>
    <col min="6146" max="6393" width="9.140625" style="257"/>
    <col min="6394" max="6394" width="6.7109375" style="257" customWidth="1"/>
    <col min="6395" max="6395" width="53.85546875" style="257" customWidth="1"/>
    <col min="6396" max="6399" width="11" style="257" customWidth="1"/>
    <col min="6400" max="6400" width="12.7109375" style="257" customWidth="1"/>
    <col min="6401" max="6401" width="13.5703125" style="257" customWidth="1"/>
    <col min="6402" max="6649" width="9.140625" style="257"/>
    <col min="6650" max="6650" width="6.7109375" style="257" customWidth="1"/>
    <col min="6651" max="6651" width="53.85546875" style="257" customWidth="1"/>
    <col min="6652" max="6655" width="11" style="257" customWidth="1"/>
    <col min="6656" max="6656" width="12.7109375" style="257" customWidth="1"/>
    <col min="6657" max="6657" width="13.5703125" style="257" customWidth="1"/>
    <col min="6658" max="6905" width="9.140625" style="257"/>
    <col min="6906" max="6906" width="6.7109375" style="257" customWidth="1"/>
    <col min="6907" max="6907" width="53.85546875" style="257" customWidth="1"/>
    <col min="6908" max="6911" width="11" style="257" customWidth="1"/>
    <col min="6912" max="6912" width="12.7109375" style="257" customWidth="1"/>
    <col min="6913" max="6913" width="13.5703125" style="257" customWidth="1"/>
    <col min="6914" max="7161" width="9.140625" style="257"/>
    <col min="7162" max="7162" width="6.7109375" style="257" customWidth="1"/>
    <col min="7163" max="7163" width="53.85546875" style="257" customWidth="1"/>
    <col min="7164" max="7167" width="11" style="257" customWidth="1"/>
    <col min="7168" max="7168" width="12.7109375" style="257" customWidth="1"/>
    <col min="7169" max="7169" width="13.5703125" style="257" customWidth="1"/>
    <col min="7170" max="7417" width="9.140625" style="257"/>
    <col min="7418" max="7418" width="6.7109375" style="257" customWidth="1"/>
    <col min="7419" max="7419" width="53.85546875" style="257" customWidth="1"/>
    <col min="7420" max="7423" width="11" style="257" customWidth="1"/>
    <col min="7424" max="7424" width="12.7109375" style="257" customWidth="1"/>
    <col min="7425" max="7425" width="13.5703125" style="257" customWidth="1"/>
    <col min="7426" max="7673" width="9.140625" style="257"/>
    <col min="7674" max="7674" width="6.7109375" style="257" customWidth="1"/>
    <col min="7675" max="7675" width="53.85546875" style="257" customWidth="1"/>
    <col min="7676" max="7679" width="11" style="257" customWidth="1"/>
    <col min="7680" max="7680" width="12.7109375" style="257" customWidth="1"/>
    <col min="7681" max="7681" width="13.5703125" style="257" customWidth="1"/>
    <col min="7682" max="7929" width="9.140625" style="257"/>
    <col min="7930" max="7930" width="6.7109375" style="257" customWidth="1"/>
    <col min="7931" max="7931" width="53.85546875" style="257" customWidth="1"/>
    <col min="7932" max="7935" width="11" style="257" customWidth="1"/>
    <col min="7936" max="7936" width="12.7109375" style="257" customWidth="1"/>
    <col min="7937" max="7937" width="13.5703125" style="257" customWidth="1"/>
    <col min="7938" max="8185" width="9.140625" style="257"/>
    <col min="8186" max="8186" width="6.7109375" style="257" customWidth="1"/>
    <col min="8187" max="8187" width="53.85546875" style="257" customWidth="1"/>
    <col min="8188" max="8191" width="11" style="257" customWidth="1"/>
    <col min="8192" max="8192" width="12.7109375" style="257" customWidth="1"/>
    <col min="8193" max="8193" width="13.5703125" style="257" customWidth="1"/>
    <col min="8194" max="8441" width="9.140625" style="257"/>
    <col min="8442" max="8442" width="6.7109375" style="257" customWidth="1"/>
    <col min="8443" max="8443" width="53.85546875" style="257" customWidth="1"/>
    <col min="8444" max="8447" width="11" style="257" customWidth="1"/>
    <col min="8448" max="8448" width="12.7109375" style="257" customWidth="1"/>
    <col min="8449" max="8449" width="13.5703125" style="257" customWidth="1"/>
    <col min="8450" max="8697" width="9.140625" style="257"/>
    <col min="8698" max="8698" width="6.7109375" style="257" customWidth="1"/>
    <col min="8699" max="8699" width="53.85546875" style="257" customWidth="1"/>
    <col min="8700" max="8703" width="11" style="257" customWidth="1"/>
    <col min="8704" max="8704" width="12.7109375" style="257" customWidth="1"/>
    <col min="8705" max="8705" width="13.5703125" style="257" customWidth="1"/>
    <col min="8706" max="8953" width="9.140625" style="257"/>
    <col min="8954" max="8954" width="6.7109375" style="257" customWidth="1"/>
    <col min="8955" max="8955" width="53.85546875" style="257" customWidth="1"/>
    <col min="8956" max="8959" width="11" style="257" customWidth="1"/>
    <col min="8960" max="8960" width="12.7109375" style="257" customWidth="1"/>
    <col min="8961" max="8961" width="13.5703125" style="257" customWidth="1"/>
    <col min="8962" max="9209" width="9.140625" style="257"/>
    <col min="9210" max="9210" width="6.7109375" style="257" customWidth="1"/>
    <col min="9211" max="9211" width="53.85546875" style="257" customWidth="1"/>
    <col min="9212" max="9215" width="11" style="257" customWidth="1"/>
    <col min="9216" max="9216" width="12.7109375" style="257" customWidth="1"/>
    <col min="9217" max="9217" width="13.5703125" style="257" customWidth="1"/>
    <col min="9218" max="9465" width="9.140625" style="257"/>
    <col min="9466" max="9466" width="6.7109375" style="257" customWidth="1"/>
    <col min="9467" max="9467" width="53.85546875" style="257" customWidth="1"/>
    <col min="9468" max="9471" width="11" style="257" customWidth="1"/>
    <col min="9472" max="9472" width="12.7109375" style="257" customWidth="1"/>
    <col min="9473" max="9473" width="13.5703125" style="257" customWidth="1"/>
    <col min="9474" max="9721" width="9.140625" style="257"/>
    <col min="9722" max="9722" width="6.7109375" style="257" customWidth="1"/>
    <col min="9723" max="9723" width="53.85546875" style="257" customWidth="1"/>
    <col min="9724" max="9727" width="11" style="257" customWidth="1"/>
    <col min="9728" max="9728" width="12.7109375" style="257" customWidth="1"/>
    <col min="9729" max="9729" width="13.5703125" style="257" customWidth="1"/>
    <col min="9730" max="9977" width="9.140625" style="257"/>
    <col min="9978" max="9978" width="6.7109375" style="257" customWidth="1"/>
    <col min="9979" max="9979" width="53.85546875" style="257" customWidth="1"/>
    <col min="9980" max="9983" width="11" style="257" customWidth="1"/>
    <col min="9984" max="9984" width="12.7109375" style="257" customWidth="1"/>
    <col min="9985" max="9985" width="13.5703125" style="257" customWidth="1"/>
    <col min="9986" max="10233" width="9.140625" style="257"/>
    <col min="10234" max="10234" width="6.7109375" style="257" customWidth="1"/>
    <col min="10235" max="10235" width="53.85546875" style="257" customWidth="1"/>
    <col min="10236" max="10239" width="11" style="257" customWidth="1"/>
    <col min="10240" max="10240" width="12.7109375" style="257" customWidth="1"/>
    <col min="10241" max="10241" width="13.5703125" style="257" customWidth="1"/>
    <col min="10242" max="10489" width="9.140625" style="257"/>
    <col min="10490" max="10490" width="6.7109375" style="257" customWidth="1"/>
    <col min="10491" max="10491" width="53.85546875" style="257" customWidth="1"/>
    <col min="10492" max="10495" width="11" style="257" customWidth="1"/>
    <col min="10496" max="10496" width="12.7109375" style="257" customWidth="1"/>
    <col min="10497" max="10497" width="13.5703125" style="257" customWidth="1"/>
    <col min="10498" max="10745" width="9.140625" style="257"/>
    <col min="10746" max="10746" width="6.7109375" style="257" customWidth="1"/>
    <col min="10747" max="10747" width="53.85546875" style="257" customWidth="1"/>
    <col min="10748" max="10751" width="11" style="257" customWidth="1"/>
    <col min="10752" max="10752" width="12.7109375" style="257" customWidth="1"/>
    <col min="10753" max="10753" width="13.5703125" style="257" customWidth="1"/>
    <col min="10754" max="11001" width="9.140625" style="257"/>
    <col min="11002" max="11002" width="6.7109375" style="257" customWidth="1"/>
    <col min="11003" max="11003" width="53.85546875" style="257" customWidth="1"/>
    <col min="11004" max="11007" width="11" style="257" customWidth="1"/>
    <col min="11008" max="11008" width="12.7109375" style="257" customWidth="1"/>
    <col min="11009" max="11009" width="13.5703125" style="257" customWidth="1"/>
    <col min="11010" max="11257" width="9.140625" style="257"/>
    <col min="11258" max="11258" width="6.7109375" style="257" customWidth="1"/>
    <col min="11259" max="11259" width="53.85546875" style="257" customWidth="1"/>
    <col min="11260" max="11263" width="11" style="257" customWidth="1"/>
    <col min="11264" max="11264" width="12.7109375" style="257" customWidth="1"/>
    <col min="11265" max="11265" width="13.5703125" style="257" customWidth="1"/>
    <col min="11266" max="11513" width="9.140625" style="257"/>
    <col min="11514" max="11514" width="6.7109375" style="257" customWidth="1"/>
    <col min="11515" max="11515" width="53.85546875" style="257" customWidth="1"/>
    <col min="11516" max="11519" width="11" style="257" customWidth="1"/>
    <col min="11520" max="11520" width="12.7109375" style="257" customWidth="1"/>
    <col min="11521" max="11521" width="13.5703125" style="257" customWidth="1"/>
    <col min="11522" max="11769" width="9.140625" style="257"/>
    <col min="11770" max="11770" width="6.7109375" style="257" customWidth="1"/>
    <col min="11771" max="11771" width="53.85546875" style="257" customWidth="1"/>
    <col min="11772" max="11775" width="11" style="257" customWidth="1"/>
    <col min="11776" max="11776" width="12.7109375" style="257" customWidth="1"/>
    <col min="11777" max="11777" width="13.5703125" style="257" customWidth="1"/>
    <col min="11778" max="12025" width="9.140625" style="257"/>
    <col min="12026" max="12026" width="6.7109375" style="257" customWidth="1"/>
    <col min="12027" max="12027" width="53.85546875" style="257" customWidth="1"/>
    <col min="12028" max="12031" width="11" style="257" customWidth="1"/>
    <col min="12032" max="12032" width="12.7109375" style="257" customWidth="1"/>
    <col min="12033" max="12033" width="13.5703125" style="257" customWidth="1"/>
    <col min="12034" max="12281" width="9.140625" style="257"/>
    <col min="12282" max="12282" width="6.7109375" style="257" customWidth="1"/>
    <col min="12283" max="12283" width="53.85546875" style="257" customWidth="1"/>
    <col min="12284" max="12287" width="11" style="257" customWidth="1"/>
    <col min="12288" max="12288" width="12.7109375" style="257" customWidth="1"/>
    <col min="12289" max="12289" width="13.5703125" style="257" customWidth="1"/>
    <col min="12290" max="12537" width="9.140625" style="257"/>
    <col min="12538" max="12538" width="6.7109375" style="257" customWidth="1"/>
    <col min="12539" max="12539" width="53.85546875" style="257" customWidth="1"/>
    <col min="12540" max="12543" width="11" style="257" customWidth="1"/>
    <col min="12544" max="12544" width="12.7109375" style="257" customWidth="1"/>
    <col min="12545" max="12545" width="13.5703125" style="257" customWidth="1"/>
    <col min="12546" max="12793" width="9.140625" style="257"/>
    <col min="12794" max="12794" width="6.7109375" style="257" customWidth="1"/>
    <col min="12795" max="12795" width="53.85546875" style="257" customWidth="1"/>
    <col min="12796" max="12799" width="11" style="257" customWidth="1"/>
    <col min="12800" max="12800" width="12.7109375" style="257" customWidth="1"/>
    <col min="12801" max="12801" width="13.5703125" style="257" customWidth="1"/>
    <col min="12802" max="13049" width="9.140625" style="257"/>
    <col min="13050" max="13050" width="6.7109375" style="257" customWidth="1"/>
    <col min="13051" max="13051" width="53.85546875" style="257" customWidth="1"/>
    <col min="13052" max="13055" width="11" style="257" customWidth="1"/>
    <col min="13056" max="13056" width="12.7109375" style="257" customWidth="1"/>
    <col min="13057" max="13057" width="13.5703125" style="257" customWidth="1"/>
    <col min="13058" max="13305" width="9.140625" style="257"/>
    <col min="13306" max="13306" width="6.7109375" style="257" customWidth="1"/>
    <col min="13307" max="13307" width="53.85546875" style="257" customWidth="1"/>
    <col min="13308" max="13311" width="11" style="257" customWidth="1"/>
    <col min="13312" max="13312" width="12.7109375" style="257" customWidth="1"/>
    <col min="13313" max="13313" width="13.5703125" style="257" customWidth="1"/>
    <col min="13314" max="13561" width="9.140625" style="257"/>
    <col min="13562" max="13562" width="6.7109375" style="257" customWidth="1"/>
    <col min="13563" max="13563" width="53.85546875" style="257" customWidth="1"/>
    <col min="13564" max="13567" width="11" style="257" customWidth="1"/>
    <col min="13568" max="13568" width="12.7109375" style="257" customWidth="1"/>
    <col min="13569" max="13569" width="13.5703125" style="257" customWidth="1"/>
    <col min="13570" max="13817" width="9.140625" style="257"/>
    <col min="13818" max="13818" width="6.7109375" style="257" customWidth="1"/>
    <col min="13819" max="13819" width="53.85546875" style="257" customWidth="1"/>
    <col min="13820" max="13823" width="11" style="257" customWidth="1"/>
    <col min="13824" max="13824" width="12.7109375" style="257" customWidth="1"/>
    <col min="13825" max="13825" width="13.5703125" style="257" customWidth="1"/>
    <col min="13826" max="14073" width="9.140625" style="257"/>
    <col min="14074" max="14074" width="6.7109375" style="257" customWidth="1"/>
    <col min="14075" max="14075" width="53.85546875" style="257" customWidth="1"/>
    <col min="14076" max="14079" width="11" style="257" customWidth="1"/>
    <col min="14080" max="14080" width="12.7109375" style="257" customWidth="1"/>
    <col min="14081" max="14081" width="13.5703125" style="257" customWidth="1"/>
    <col min="14082" max="14329" width="9.140625" style="257"/>
    <col min="14330" max="14330" width="6.7109375" style="257" customWidth="1"/>
    <col min="14331" max="14331" width="53.85546875" style="257" customWidth="1"/>
    <col min="14332" max="14335" width="11" style="257" customWidth="1"/>
    <col min="14336" max="14336" width="12.7109375" style="257" customWidth="1"/>
    <col min="14337" max="14337" width="13.5703125" style="257" customWidth="1"/>
    <col min="14338" max="14585" width="9.140625" style="257"/>
    <col min="14586" max="14586" width="6.7109375" style="257" customWidth="1"/>
    <col min="14587" max="14587" width="53.85546875" style="257" customWidth="1"/>
    <col min="14588" max="14591" width="11" style="257" customWidth="1"/>
    <col min="14592" max="14592" width="12.7109375" style="257" customWidth="1"/>
    <col min="14593" max="14593" width="13.5703125" style="257" customWidth="1"/>
    <col min="14594" max="14841" width="9.140625" style="257"/>
    <col min="14842" max="14842" width="6.7109375" style="257" customWidth="1"/>
    <col min="14843" max="14843" width="53.85546875" style="257" customWidth="1"/>
    <col min="14844" max="14847" width="11" style="257" customWidth="1"/>
    <col min="14848" max="14848" width="12.7109375" style="257" customWidth="1"/>
    <col min="14849" max="14849" width="13.5703125" style="257" customWidth="1"/>
    <col min="14850" max="15097" width="9.140625" style="257"/>
    <col min="15098" max="15098" width="6.7109375" style="257" customWidth="1"/>
    <col min="15099" max="15099" width="53.85546875" style="257" customWidth="1"/>
    <col min="15100" max="15103" width="11" style="257" customWidth="1"/>
    <col min="15104" max="15104" width="12.7109375" style="257" customWidth="1"/>
    <col min="15105" max="15105" width="13.5703125" style="257" customWidth="1"/>
    <col min="15106" max="15353" width="9.140625" style="257"/>
    <col min="15354" max="15354" width="6.7109375" style="257" customWidth="1"/>
    <col min="15355" max="15355" width="53.85546875" style="257" customWidth="1"/>
    <col min="15356" max="15359" width="11" style="257" customWidth="1"/>
    <col min="15360" max="15360" width="12.7109375" style="257" customWidth="1"/>
    <col min="15361" max="15361" width="13.5703125" style="257" customWidth="1"/>
    <col min="15362" max="15609" width="9.140625" style="257"/>
    <col min="15610" max="15610" width="6.7109375" style="257" customWidth="1"/>
    <col min="15611" max="15611" width="53.85546875" style="257" customWidth="1"/>
    <col min="15612" max="15615" width="11" style="257" customWidth="1"/>
    <col min="15616" max="15616" width="12.7109375" style="257" customWidth="1"/>
    <col min="15617" max="15617" width="13.5703125" style="257" customWidth="1"/>
    <col min="15618" max="15865" width="9.140625" style="257"/>
    <col min="15866" max="15866" width="6.7109375" style="257" customWidth="1"/>
    <col min="15867" max="15867" width="53.85546875" style="257" customWidth="1"/>
    <col min="15868" max="15871" width="11" style="257" customWidth="1"/>
    <col min="15872" max="15872" width="12.7109375" style="257" customWidth="1"/>
    <col min="15873" max="15873" width="13.5703125" style="257" customWidth="1"/>
    <col min="15874" max="16121" width="9.140625" style="257"/>
    <col min="16122" max="16122" width="6.7109375" style="257" customWidth="1"/>
    <col min="16123" max="16123" width="53.85546875" style="257" customWidth="1"/>
    <col min="16124" max="16127" width="11" style="257" customWidth="1"/>
    <col min="16128" max="16128" width="12.7109375" style="257" customWidth="1"/>
    <col min="16129" max="16129" width="13.5703125" style="257" customWidth="1"/>
    <col min="16130" max="16384" width="9.140625" style="257"/>
  </cols>
  <sheetData>
    <row r="2" spans="2:9" ht="30" customHeight="1">
      <c r="B2" s="747" t="s">
        <v>346</v>
      </c>
      <c r="C2" s="748"/>
      <c r="D2" s="748"/>
      <c r="E2" s="748"/>
      <c r="F2" s="748"/>
      <c r="G2" s="748"/>
      <c r="H2" s="256" t="s">
        <v>347</v>
      </c>
    </row>
    <row r="3" spans="2:9" ht="30" customHeight="1">
      <c r="B3" s="749" t="s">
        <v>348</v>
      </c>
      <c r="C3" s="750"/>
      <c r="D3" s="750"/>
      <c r="E3" s="750"/>
      <c r="F3" s="750"/>
      <c r="G3" s="750"/>
      <c r="H3" s="258">
        <v>45839</v>
      </c>
    </row>
    <row r="4" spans="2:9" ht="20.100000000000001" customHeight="1">
      <c r="B4" s="751" t="s">
        <v>349</v>
      </c>
      <c r="C4" s="752"/>
      <c r="D4" s="752"/>
      <c r="E4" s="752"/>
      <c r="F4" s="752"/>
      <c r="G4" s="752"/>
      <c r="H4" s="753"/>
      <c r="I4" s="259"/>
    </row>
    <row r="5" spans="2:9" ht="15" customHeight="1">
      <c r="B5" s="754" t="s">
        <v>350</v>
      </c>
      <c r="C5" s="755"/>
      <c r="D5" s="755"/>
      <c r="E5" s="755"/>
      <c r="F5" s="755"/>
      <c r="G5" s="755"/>
      <c r="H5" s="756"/>
    </row>
    <row r="6" spans="2:9" ht="24.95" customHeight="1">
      <c r="B6" s="757" t="s">
        <v>351</v>
      </c>
      <c r="C6" s="758"/>
      <c r="D6" s="759"/>
      <c r="E6" s="260" t="s">
        <v>25</v>
      </c>
      <c r="F6" s="260" t="s">
        <v>59</v>
      </c>
      <c r="G6" s="260" t="s">
        <v>352</v>
      </c>
      <c r="H6" s="260" t="s">
        <v>353</v>
      </c>
    </row>
    <row r="7" spans="2:9" ht="30" customHeight="1">
      <c r="B7" s="760" t="s">
        <v>354</v>
      </c>
      <c r="C7" s="761"/>
      <c r="D7" s="762"/>
      <c r="E7" s="261" t="s">
        <v>355</v>
      </c>
      <c r="F7" s="261" t="s">
        <v>53</v>
      </c>
      <c r="G7" s="262" t="s">
        <v>356</v>
      </c>
      <c r="H7" s="263">
        <v>45499</v>
      </c>
    </row>
    <row r="8" spans="2:9" ht="5.0999999999999996" customHeight="1">
      <c r="B8" s="763"/>
      <c r="C8" s="764"/>
      <c r="D8" s="764"/>
      <c r="E8" s="764"/>
      <c r="F8" s="764"/>
      <c r="G8" s="764"/>
      <c r="H8" s="765"/>
    </row>
    <row r="9" spans="2:9" ht="24.95" customHeight="1">
      <c r="B9" s="264" t="s">
        <v>357</v>
      </c>
      <c r="C9" s="265" t="s">
        <v>25</v>
      </c>
      <c r="D9" s="265" t="s">
        <v>30</v>
      </c>
      <c r="E9" s="265" t="s">
        <v>59</v>
      </c>
      <c r="F9" s="266" t="s">
        <v>70</v>
      </c>
      <c r="G9" s="265" t="s">
        <v>358</v>
      </c>
      <c r="H9" s="265" t="s">
        <v>359</v>
      </c>
    </row>
    <row r="10" spans="2:9" ht="67.5" customHeight="1">
      <c r="B10" s="267" t="s">
        <v>360</v>
      </c>
      <c r="C10" s="268">
        <v>91486</v>
      </c>
      <c r="D10" s="269" t="s">
        <v>7</v>
      </c>
      <c r="E10" s="270" t="s">
        <v>361</v>
      </c>
      <c r="F10" s="271">
        <v>4.8999999999999998E-3</v>
      </c>
      <c r="G10" s="272">
        <v>75.61</v>
      </c>
      <c r="H10" s="273">
        <f>IFERROR((F10*G10),"-")</f>
        <v>0.37</v>
      </c>
    </row>
    <row r="11" spans="2:9" ht="67.5" customHeight="1">
      <c r="B11" s="267" t="s">
        <v>362</v>
      </c>
      <c r="C11" s="268">
        <v>83362</v>
      </c>
      <c r="D11" s="269" t="s">
        <v>7</v>
      </c>
      <c r="E11" s="270" t="s">
        <v>363</v>
      </c>
      <c r="F11" s="271">
        <v>1E-3</v>
      </c>
      <c r="G11" s="272">
        <v>270.86</v>
      </c>
      <c r="H11" s="274">
        <f t="shared" ref="H11:H15" si="0">IFERROR((F11*G11),"-")</f>
        <v>0.27</v>
      </c>
    </row>
    <row r="12" spans="2:9" ht="29.25" customHeight="1">
      <c r="B12" s="267" t="s">
        <v>364</v>
      </c>
      <c r="C12" s="268">
        <v>89036</v>
      </c>
      <c r="D12" s="269" t="s">
        <v>7</v>
      </c>
      <c r="E12" s="270" t="s">
        <v>361</v>
      </c>
      <c r="F12" s="271">
        <v>4.1000000000000003E-3</v>
      </c>
      <c r="G12" s="272">
        <v>56.93</v>
      </c>
      <c r="H12" s="274">
        <f t="shared" si="0"/>
        <v>0.23</v>
      </c>
    </row>
    <row r="13" spans="2:9" ht="29.25" customHeight="1">
      <c r="B13" s="267" t="s">
        <v>365</v>
      </c>
      <c r="C13" s="268">
        <v>89035</v>
      </c>
      <c r="D13" s="269" t="s">
        <v>7</v>
      </c>
      <c r="E13" s="270" t="s">
        <v>363</v>
      </c>
      <c r="F13" s="271">
        <v>1.6999999999999999E-3</v>
      </c>
      <c r="G13" s="272">
        <v>139.5</v>
      </c>
      <c r="H13" s="274">
        <f t="shared" si="0"/>
        <v>0.24</v>
      </c>
    </row>
    <row r="14" spans="2:9" ht="40.5" customHeight="1">
      <c r="B14" s="267" t="s">
        <v>366</v>
      </c>
      <c r="C14" s="268">
        <v>5841</v>
      </c>
      <c r="D14" s="269" t="s">
        <v>7</v>
      </c>
      <c r="E14" s="270" t="s">
        <v>361</v>
      </c>
      <c r="F14" s="271">
        <v>4.0000000000000001E-3</v>
      </c>
      <c r="G14" s="272">
        <v>4.8499999999999996</v>
      </c>
      <c r="H14" s="274">
        <f t="shared" si="0"/>
        <v>0.02</v>
      </c>
    </row>
    <row r="15" spans="2:9" ht="40.5" customHeight="1">
      <c r="B15" s="267" t="s">
        <v>367</v>
      </c>
      <c r="C15" s="268">
        <v>5839</v>
      </c>
      <c r="D15" s="269" t="s">
        <v>7</v>
      </c>
      <c r="E15" s="270" t="s">
        <v>363</v>
      </c>
      <c r="F15" s="271">
        <v>2E-3</v>
      </c>
      <c r="G15" s="272">
        <v>9.65</v>
      </c>
      <c r="H15" s="274">
        <f t="shared" si="0"/>
        <v>0.02</v>
      </c>
    </row>
    <row r="16" spans="2:9" ht="15" customHeight="1">
      <c r="B16" s="267"/>
      <c r="C16" s="268"/>
      <c r="D16" s="269"/>
      <c r="E16" s="270"/>
      <c r="F16" s="271"/>
      <c r="G16" s="274"/>
      <c r="H16" s="275"/>
    </row>
    <row r="17" spans="2:8" ht="12.95" customHeight="1">
      <c r="B17" s="730" t="s">
        <v>368</v>
      </c>
      <c r="C17" s="731"/>
      <c r="D17" s="731"/>
      <c r="E17" s="731"/>
      <c r="F17" s="731"/>
      <c r="G17" s="732"/>
      <c r="H17" s="276">
        <f>SUM(H10:H16)</f>
        <v>1.1499999999999999</v>
      </c>
    </row>
    <row r="18" spans="2:8" ht="24.95" customHeight="1">
      <c r="B18" s="277" t="s">
        <v>369</v>
      </c>
      <c r="C18" s="265" t="s">
        <v>25</v>
      </c>
      <c r="D18" s="265" t="s">
        <v>30</v>
      </c>
      <c r="E18" s="265" t="s">
        <v>59</v>
      </c>
      <c r="F18" s="278" t="s">
        <v>70</v>
      </c>
      <c r="G18" s="265" t="s">
        <v>358</v>
      </c>
      <c r="H18" s="265" t="s">
        <v>359</v>
      </c>
    </row>
    <row r="19" spans="2:8" ht="15" customHeight="1">
      <c r="B19" s="267" t="s">
        <v>370</v>
      </c>
      <c r="C19" s="268">
        <v>88316</v>
      </c>
      <c r="D19" s="269" t="s">
        <v>7</v>
      </c>
      <c r="E19" s="270" t="s">
        <v>100</v>
      </c>
      <c r="F19" s="271">
        <v>5.7999999999999996E-3</v>
      </c>
      <c r="G19" s="274">
        <v>22.64</v>
      </c>
      <c r="H19" s="273">
        <f>IFERROR((F19*G19),"-")</f>
        <v>0.13</v>
      </c>
    </row>
    <row r="20" spans="2:8" ht="15" customHeight="1">
      <c r="B20" s="267"/>
      <c r="C20" s="268"/>
      <c r="D20" s="269"/>
      <c r="E20" s="270"/>
      <c r="F20" s="271"/>
      <c r="G20" s="274"/>
      <c r="H20" s="274">
        <f>IFERROR((F20*G20),"-")</f>
        <v>0</v>
      </c>
    </row>
    <row r="21" spans="2:8" ht="15" customHeight="1">
      <c r="B21" s="279"/>
      <c r="C21" s="268"/>
      <c r="D21" s="269"/>
      <c r="E21" s="270"/>
      <c r="F21" s="271"/>
      <c r="G21" s="274"/>
      <c r="H21" s="274">
        <f>E21*F21*G21</f>
        <v>0</v>
      </c>
    </row>
    <row r="22" spans="2:8" ht="12.95" customHeight="1">
      <c r="B22" s="730" t="s">
        <v>371</v>
      </c>
      <c r="C22" s="731"/>
      <c r="D22" s="731"/>
      <c r="E22" s="731"/>
      <c r="F22" s="731"/>
      <c r="G22" s="732"/>
      <c r="H22" s="276">
        <f>SUM(H19:H21)</f>
        <v>0.13</v>
      </c>
    </row>
    <row r="23" spans="2:8" ht="12.95" customHeight="1">
      <c r="B23" s="280" t="s">
        <v>372</v>
      </c>
      <c r="C23" s="766">
        <v>1</v>
      </c>
      <c r="D23" s="766"/>
      <c r="E23" s="730" t="s">
        <v>373</v>
      </c>
      <c r="F23" s="745"/>
      <c r="G23" s="746"/>
      <c r="H23" s="281">
        <f>SUM(H17+H22)</f>
        <v>1.28</v>
      </c>
    </row>
    <row r="24" spans="2:8" ht="12.95" customHeight="1">
      <c r="B24" s="730" t="s">
        <v>374</v>
      </c>
      <c r="C24" s="745"/>
      <c r="D24" s="746"/>
      <c r="E24" s="730" t="s">
        <v>375</v>
      </c>
      <c r="F24" s="745"/>
      <c r="G24" s="746"/>
      <c r="H24" s="281">
        <f>H23/C23</f>
        <v>1.28</v>
      </c>
    </row>
    <row r="25" spans="2:8" ht="24.95" customHeight="1">
      <c r="B25" s="277" t="s">
        <v>376</v>
      </c>
      <c r="C25" s="278" t="s">
        <v>25</v>
      </c>
      <c r="D25" s="278" t="s">
        <v>30</v>
      </c>
      <c r="E25" s="265" t="s">
        <v>59</v>
      </c>
      <c r="F25" s="278" t="s">
        <v>70</v>
      </c>
      <c r="G25" s="265" t="s">
        <v>358</v>
      </c>
      <c r="H25" s="265" t="s">
        <v>359</v>
      </c>
    </row>
    <row r="26" spans="2:8" ht="15" customHeight="1">
      <c r="B26" s="282" t="s">
        <v>377</v>
      </c>
      <c r="C26" s="283" t="s">
        <v>267</v>
      </c>
      <c r="D26" s="269" t="s">
        <v>378</v>
      </c>
      <c r="E26" s="270" t="s">
        <v>379</v>
      </c>
      <c r="F26" s="271">
        <v>1.2</v>
      </c>
      <c r="G26" s="274">
        <v>2.31</v>
      </c>
      <c r="H26" s="273">
        <f>IFERROR((F26*G26),"-")</f>
        <v>2.77</v>
      </c>
    </row>
    <row r="27" spans="2:8" ht="15" customHeight="1">
      <c r="B27" s="267"/>
      <c r="C27" s="268"/>
      <c r="D27" s="269"/>
      <c r="E27" s="270"/>
      <c r="F27" s="271"/>
      <c r="G27" s="274"/>
      <c r="H27" s="274">
        <f>IFERROR((F27*G27),"-")</f>
        <v>0</v>
      </c>
    </row>
    <row r="28" spans="2:8" ht="15" customHeight="1">
      <c r="B28" s="279"/>
      <c r="C28" s="268"/>
      <c r="D28" s="269"/>
      <c r="E28" s="270"/>
      <c r="F28" s="271"/>
      <c r="G28" s="274"/>
      <c r="H28" s="274">
        <f>IFERROR((F28*G28),"-")</f>
        <v>0</v>
      </c>
    </row>
    <row r="29" spans="2:8" ht="12.95" customHeight="1">
      <c r="B29" s="730" t="s">
        <v>380</v>
      </c>
      <c r="C29" s="731"/>
      <c r="D29" s="731"/>
      <c r="E29" s="731"/>
      <c r="F29" s="731"/>
      <c r="G29" s="732"/>
      <c r="H29" s="281">
        <f>SUM(H26:H28)</f>
        <v>2.77</v>
      </c>
    </row>
    <row r="30" spans="2:8" ht="24.95" customHeight="1">
      <c r="B30" s="264" t="s">
        <v>381</v>
      </c>
      <c r="C30" s="278" t="s">
        <v>25</v>
      </c>
      <c r="D30" s="278" t="s">
        <v>30</v>
      </c>
      <c r="E30" s="265" t="s">
        <v>59</v>
      </c>
      <c r="F30" s="278" t="s">
        <v>70</v>
      </c>
      <c r="G30" s="265" t="s">
        <v>358</v>
      </c>
      <c r="H30" s="265" t="s">
        <v>359</v>
      </c>
    </row>
    <row r="31" spans="2:8" ht="15" customHeight="1">
      <c r="B31" s="267"/>
      <c r="C31" s="268"/>
      <c r="D31" s="269"/>
      <c r="E31" s="270"/>
      <c r="F31" s="271"/>
      <c r="G31" s="274"/>
      <c r="H31" s="274"/>
    </row>
    <row r="32" spans="2:8" ht="15" customHeight="1">
      <c r="B32" s="267"/>
      <c r="C32" s="268"/>
      <c r="D32" s="269"/>
      <c r="E32" s="270"/>
      <c r="F32" s="271"/>
      <c r="G32" s="274"/>
      <c r="H32" s="274">
        <f>IFERROR((F32*G32),"-")</f>
        <v>0</v>
      </c>
    </row>
    <row r="33" spans="2:8" ht="15" customHeight="1">
      <c r="B33" s="284"/>
      <c r="C33" s="268"/>
      <c r="D33" s="269"/>
      <c r="E33" s="270">
        <f>SUM(C33+D33)</f>
        <v>0</v>
      </c>
      <c r="F33" s="271"/>
      <c r="G33" s="274"/>
      <c r="H33" s="274">
        <f>IFERROR((F33*G33),"-")</f>
        <v>0</v>
      </c>
    </row>
    <row r="34" spans="2:8" ht="12.95" customHeight="1">
      <c r="B34" s="733" t="s">
        <v>382</v>
      </c>
      <c r="C34" s="733"/>
      <c r="D34" s="733"/>
      <c r="E34" s="733"/>
      <c r="F34" s="733"/>
      <c r="G34" s="733"/>
      <c r="H34" s="281">
        <f>SUM(H31:H33)</f>
        <v>0</v>
      </c>
    </row>
    <row r="35" spans="2:8" ht="12.95" customHeight="1">
      <c r="B35" s="730" t="s">
        <v>383</v>
      </c>
      <c r="C35" s="731"/>
      <c r="D35" s="731"/>
      <c r="E35" s="731"/>
      <c r="F35" s="731"/>
      <c r="G35" s="285" t="str">
        <f>F7</f>
        <v>M2</v>
      </c>
      <c r="H35" s="281">
        <f>SUM(H24+H29+H34)</f>
        <v>4.05</v>
      </c>
    </row>
    <row r="36" spans="2:8" ht="12.95" customHeight="1">
      <c r="B36" s="730" t="s">
        <v>384</v>
      </c>
      <c r="C36" s="731"/>
      <c r="D36" s="731"/>
      <c r="E36" s="731"/>
      <c r="F36" s="731"/>
      <c r="G36" s="732"/>
      <c r="H36" s="286"/>
    </row>
    <row r="37" spans="2:8" ht="12.95" customHeight="1">
      <c r="B37" s="730" t="s">
        <v>385</v>
      </c>
      <c r="C37" s="731"/>
      <c r="D37" s="731"/>
      <c r="E37" s="731"/>
      <c r="F37" s="731"/>
      <c r="G37" s="732"/>
      <c r="H37" s="281">
        <f>H35*H36</f>
        <v>0</v>
      </c>
    </row>
    <row r="38" spans="2:8" ht="20.25" customHeight="1">
      <c r="B38" s="287" t="s">
        <v>386</v>
      </c>
      <c r="C38" s="734"/>
      <c r="D38" s="734"/>
      <c r="E38" s="734"/>
      <c r="F38" s="734"/>
      <c r="G38" s="734"/>
      <c r="H38" s="735"/>
    </row>
    <row r="39" spans="2:8" ht="58.5" customHeight="1">
      <c r="B39" s="736" t="s">
        <v>464</v>
      </c>
      <c r="C39" s="737"/>
      <c r="D39" s="737"/>
      <c r="E39" s="737"/>
      <c r="F39" s="737"/>
      <c r="G39" s="737"/>
      <c r="H39" s="738"/>
    </row>
    <row r="40" spans="2:8" ht="5.0999999999999996" customHeight="1">
      <c r="B40" s="288"/>
      <c r="C40" s="289"/>
      <c r="D40" s="289"/>
      <c r="E40" s="289"/>
      <c r="F40" s="289"/>
      <c r="G40" s="289"/>
      <c r="H40" s="290"/>
    </row>
    <row r="41" spans="2:8" s="294" customFormat="1" ht="14.25" customHeight="1">
      <c r="B41" s="291" t="s">
        <v>387</v>
      </c>
      <c r="C41" s="292"/>
      <c r="D41" s="292"/>
      <c r="E41" s="292"/>
      <c r="F41" s="292"/>
      <c r="G41" s="292"/>
      <c r="H41" s="293"/>
    </row>
    <row r="42" spans="2:8" s="294" customFormat="1" ht="5.0999999999999996" customHeight="1">
      <c r="B42" s="291"/>
      <c r="C42" s="292"/>
      <c r="D42" s="292"/>
      <c r="E42" s="292"/>
      <c r="F42" s="292"/>
      <c r="G42" s="292"/>
      <c r="H42" s="293"/>
    </row>
    <row r="43" spans="2:8" s="294" customFormat="1" ht="11.25">
      <c r="B43" s="739" t="s">
        <v>465</v>
      </c>
      <c r="C43" s="740"/>
      <c r="D43" s="740"/>
      <c r="E43" s="740"/>
      <c r="F43" s="740"/>
      <c r="G43" s="740"/>
      <c r="H43" s="741"/>
    </row>
    <row r="44" spans="2:8" s="294" customFormat="1" ht="11.25">
      <c r="B44" s="739" t="s">
        <v>456</v>
      </c>
      <c r="C44" s="740"/>
      <c r="D44" s="740"/>
      <c r="E44" s="740"/>
      <c r="F44" s="740"/>
      <c r="G44" s="740"/>
      <c r="H44" s="741"/>
    </row>
    <row r="45" spans="2:8" s="294" customFormat="1" ht="5.0999999999999996" customHeight="1">
      <c r="B45" s="295"/>
      <c r="C45" s="296"/>
      <c r="D45" s="296"/>
      <c r="E45" s="296"/>
      <c r="F45" s="296"/>
      <c r="G45" s="296"/>
      <c r="H45" s="297"/>
    </row>
    <row r="46" spans="2:8" s="294" customFormat="1" ht="15" customHeight="1">
      <c r="B46" s="742" t="s">
        <v>388</v>
      </c>
      <c r="C46" s="743"/>
      <c r="D46" s="742" t="s">
        <v>389</v>
      </c>
      <c r="E46" s="743"/>
      <c r="F46" s="743"/>
      <c r="G46" s="743"/>
      <c r="H46" s="744"/>
    </row>
    <row r="47" spans="2:8" s="294" customFormat="1" ht="12" customHeight="1">
      <c r="B47" s="724"/>
      <c r="C47" s="725"/>
      <c r="D47" s="724"/>
      <c r="E47" s="725"/>
      <c r="F47" s="725"/>
      <c r="G47" s="725"/>
      <c r="H47" s="728"/>
    </row>
    <row r="48" spans="2:8" s="294" customFormat="1" ht="12" customHeight="1">
      <c r="B48" s="726"/>
      <c r="C48" s="727"/>
      <c r="D48" s="726"/>
      <c r="E48" s="727"/>
      <c r="F48" s="727"/>
      <c r="G48" s="727"/>
      <c r="H48" s="729"/>
    </row>
    <row r="49" spans="2:8" s="294" customFormat="1" ht="12" customHeight="1">
      <c r="B49" s="726"/>
      <c r="C49" s="727"/>
      <c r="D49" s="726"/>
      <c r="E49" s="727"/>
      <c r="F49" s="727"/>
      <c r="G49" s="727"/>
      <c r="H49" s="729"/>
    </row>
    <row r="50" spans="2:8" s="294" customFormat="1" ht="3.75" customHeight="1">
      <c r="B50" s="726"/>
      <c r="C50" s="727"/>
      <c r="D50" s="726"/>
      <c r="E50" s="727"/>
      <c r="F50" s="727"/>
      <c r="G50" s="727"/>
      <c r="H50" s="729"/>
    </row>
    <row r="51" spans="2:8" s="294" customFormat="1" ht="12" customHeight="1">
      <c r="B51" s="726"/>
      <c r="C51" s="727"/>
      <c r="D51" s="726"/>
      <c r="E51" s="727"/>
      <c r="F51" s="727"/>
      <c r="G51" s="727"/>
      <c r="H51" s="729"/>
    </row>
    <row r="52" spans="2:8" ht="12" customHeight="1">
      <c r="B52" s="726"/>
      <c r="C52" s="727"/>
      <c r="D52" s="726"/>
      <c r="E52" s="727"/>
      <c r="F52" s="727"/>
      <c r="G52" s="727"/>
      <c r="H52" s="729"/>
    </row>
    <row r="53" spans="2:8">
      <c r="B53" s="298"/>
      <c r="C53" s="299"/>
      <c r="D53" s="300"/>
      <c r="E53" s="300"/>
      <c r="F53" s="300"/>
      <c r="G53" s="300"/>
      <c r="H53" s="299"/>
    </row>
    <row r="54" spans="2:8">
      <c r="B54" s="301"/>
      <c r="C54" s="302"/>
      <c r="D54" s="302"/>
      <c r="E54" s="302"/>
      <c r="F54" s="302"/>
      <c r="G54" s="302"/>
      <c r="H54" s="303"/>
    </row>
    <row r="55" spans="2:8">
      <c r="B55" s="304"/>
      <c r="H55" s="305"/>
    </row>
    <row r="56" spans="2:8">
      <c r="B56" s="304"/>
      <c r="H56" s="305"/>
    </row>
    <row r="57" spans="2:8">
      <c r="B57" s="304"/>
      <c r="H57" s="305"/>
    </row>
    <row r="58" spans="2:8">
      <c r="B58" s="304"/>
      <c r="H58" s="305"/>
    </row>
    <row r="59" spans="2:8">
      <c r="B59" s="304"/>
      <c r="H59" s="305"/>
    </row>
    <row r="60" spans="2:8">
      <c r="B60" s="304"/>
      <c r="H60" s="305"/>
    </row>
    <row r="61" spans="2:8">
      <c r="B61" s="304"/>
      <c r="H61" s="305"/>
    </row>
    <row r="62" spans="2:8">
      <c r="B62" s="304"/>
      <c r="H62" s="305"/>
    </row>
    <row r="63" spans="2:8">
      <c r="B63" s="304"/>
      <c r="H63" s="305"/>
    </row>
    <row r="64" spans="2:8">
      <c r="B64" s="304"/>
      <c r="H64" s="305"/>
    </row>
    <row r="65" spans="2:8">
      <c r="B65" s="304"/>
      <c r="H65" s="305"/>
    </row>
    <row r="66" spans="2:8">
      <c r="B66" s="304"/>
      <c r="H66" s="305"/>
    </row>
    <row r="67" spans="2:8">
      <c r="B67" s="304"/>
      <c r="H67" s="305"/>
    </row>
    <row r="68" spans="2:8">
      <c r="B68" s="304"/>
      <c r="H68" s="305"/>
    </row>
    <row r="69" spans="2:8">
      <c r="B69" s="304"/>
      <c r="H69" s="305"/>
    </row>
    <row r="70" spans="2:8">
      <c r="B70" s="304"/>
      <c r="H70" s="305"/>
    </row>
    <row r="71" spans="2:8">
      <c r="B71" s="304"/>
      <c r="H71" s="305"/>
    </row>
    <row r="72" spans="2:8">
      <c r="B72" s="304"/>
      <c r="H72" s="305"/>
    </row>
    <row r="73" spans="2:8">
      <c r="B73" s="304"/>
      <c r="H73" s="305"/>
    </row>
    <row r="74" spans="2:8">
      <c r="B74" s="304"/>
      <c r="H74" s="305"/>
    </row>
    <row r="75" spans="2:8">
      <c r="B75" s="304"/>
      <c r="H75" s="305"/>
    </row>
    <row r="76" spans="2:8">
      <c r="B76" s="304"/>
      <c r="H76" s="305"/>
    </row>
    <row r="77" spans="2:8">
      <c r="B77" s="304"/>
      <c r="H77" s="305"/>
    </row>
    <row r="78" spans="2:8">
      <c r="B78" s="304"/>
      <c r="H78" s="305"/>
    </row>
    <row r="79" spans="2:8">
      <c r="B79" s="304"/>
      <c r="H79" s="305"/>
    </row>
    <row r="80" spans="2:8">
      <c r="B80" s="304"/>
      <c r="H80" s="305"/>
    </row>
    <row r="81" spans="2:8">
      <c r="B81" s="304"/>
      <c r="H81" s="305"/>
    </row>
    <row r="82" spans="2:8">
      <c r="B82" s="304"/>
      <c r="H82" s="305"/>
    </row>
    <row r="83" spans="2:8">
      <c r="B83" s="304"/>
      <c r="H83" s="305"/>
    </row>
    <row r="84" spans="2:8">
      <c r="B84" s="304"/>
      <c r="H84" s="305"/>
    </row>
    <row r="85" spans="2:8">
      <c r="B85" s="304"/>
      <c r="H85" s="305"/>
    </row>
    <row r="86" spans="2:8">
      <c r="B86" s="304"/>
      <c r="H86" s="305"/>
    </row>
    <row r="87" spans="2:8">
      <c r="B87" s="304"/>
      <c r="H87" s="305"/>
    </row>
    <row r="88" spans="2:8">
      <c r="B88" s="304"/>
      <c r="H88" s="305"/>
    </row>
    <row r="89" spans="2:8">
      <c r="B89" s="304"/>
      <c r="H89" s="305"/>
    </row>
    <row r="90" spans="2:8">
      <c r="B90" s="304"/>
      <c r="H90" s="305"/>
    </row>
    <row r="91" spans="2:8">
      <c r="B91" s="304"/>
      <c r="H91" s="305"/>
    </row>
    <row r="92" spans="2:8">
      <c r="B92" s="304"/>
      <c r="H92" s="305"/>
    </row>
    <row r="93" spans="2:8">
      <c r="B93" s="304"/>
      <c r="H93" s="305"/>
    </row>
    <row r="94" spans="2:8">
      <c r="B94" s="304"/>
      <c r="H94" s="305"/>
    </row>
    <row r="95" spans="2:8">
      <c r="B95" s="304"/>
      <c r="H95" s="305"/>
    </row>
    <row r="96" spans="2:8">
      <c r="B96" s="304"/>
      <c r="H96" s="305"/>
    </row>
    <row r="97" spans="2:8">
      <c r="B97" s="298"/>
      <c r="C97" s="300"/>
      <c r="D97" s="300"/>
      <c r="E97" s="300"/>
      <c r="F97" s="300"/>
      <c r="G97" s="300"/>
      <c r="H97" s="299"/>
    </row>
  </sheetData>
  <sheetProtection algorithmName="SHA-512" hashValue="gEZvVFP/pe/o6hyE/baqdBXIUS45dlmJx8wvXV1XQBlpNYrDGPByw8e6FqABVJ2wtEirSOjealbntyCLX8F5Eg==" saltValue="0DVOCY0AdyRoDvklvWfGxw==" spinCount="100000" sheet="1" objects="1" scenarios="1" selectLockedCells="1" selectUnlockedCells="1"/>
  <mergeCells count="26">
    <mergeCell ref="B24:D24"/>
    <mergeCell ref="E24:G24"/>
    <mergeCell ref="B2:G2"/>
    <mergeCell ref="B3:G3"/>
    <mergeCell ref="B4:H4"/>
    <mergeCell ref="B5:H5"/>
    <mergeCell ref="B6:D6"/>
    <mergeCell ref="B7:D7"/>
    <mergeCell ref="B8:H8"/>
    <mergeCell ref="B17:G17"/>
    <mergeCell ref="B22:G22"/>
    <mergeCell ref="C23:D23"/>
    <mergeCell ref="E23:G23"/>
    <mergeCell ref="B47:C52"/>
    <mergeCell ref="D47:H52"/>
    <mergeCell ref="B29:G29"/>
    <mergeCell ref="B34:G34"/>
    <mergeCell ref="B35:F35"/>
    <mergeCell ref="B36:G36"/>
    <mergeCell ref="B37:G37"/>
    <mergeCell ref="C38:H38"/>
    <mergeCell ref="B39:H39"/>
    <mergeCell ref="B43:H43"/>
    <mergeCell ref="B44:H44"/>
    <mergeCell ref="B46:C46"/>
    <mergeCell ref="D46:H46"/>
  </mergeCells>
  <dataValidations count="1">
    <dataValidation type="list" allowBlank="1" showInputMessage="1" showErrorMessage="1" sqref="B46:C46 IQ46:IR46 SM46:SN46 ACI46:ACJ46 AME46:AMF46 AWA46:AWB46 BFW46:BFX46 BPS46:BPT46 BZO46:BZP46 CJK46:CJL46 CTG46:CTH46 DDC46:DDD46 DMY46:DMZ46 DWU46:DWV46 EGQ46:EGR46 EQM46:EQN46 FAI46:FAJ46 FKE46:FKF46 FUA46:FUB46 GDW46:GDX46 GNS46:GNT46 GXO46:GXP46 HHK46:HHL46 HRG46:HRH46 IBC46:IBD46 IKY46:IKZ46 IUU46:IUV46 JEQ46:JER46 JOM46:JON46 JYI46:JYJ46 KIE46:KIF46 KSA46:KSB46 LBW46:LBX46 LLS46:LLT46 LVO46:LVP46 MFK46:MFL46 MPG46:MPH46 MZC46:MZD46 NIY46:NIZ46 NSU46:NSV46 OCQ46:OCR46 OMM46:OMN46 OWI46:OWJ46 PGE46:PGF46 PQA46:PQB46 PZW46:PZX46 QJS46:QJT46 QTO46:QTP46 RDK46:RDL46 RNG46:RNH46 RXC46:RXD46 SGY46:SGZ46 SQU46:SQV46 TAQ46:TAR46 TKM46:TKN46 TUI46:TUJ46 UEE46:UEF46 UOA46:UOB46 UXW46:UXX46 VHS46:VHT46 VRO46:VRP46 WBK46:WBL46 WLG46:WLH46 WVC46:WVD46 B65555:C65555 IQ65555:IR65555 SM65555:SN65555 ACI65555:ACJ65555 AME65555:AMF65555 AWA65555:AWB65555 BFW65555:BFX65555 BPS65555:BPT65555 BZO65555:BZP65555 CJK65555:CJL65555 CTG65555:CTH65555 DDC65555:DDD65555 DMY65555:DMZ65555 DWU65555:DWV65555 EGQ65555:EGR65555 EQM65555:EQN65555 FAI65555:FAJ65555 FKE65555:FKF65555 FUA65555:FUB65555 GDW65555:GDX65555 GNS65555:GNT65555 GXO65555:GXP65555 HHK65555:HHL65555 HRG65555:HRH65555 IBC65555:IBD65555 IKY65555:IKZ65555 IUU65555:IUV65555 JEQ65555:JER65555 JOM65555:JON65555 JYI65555:JYJ65555 KIE65555:KIF65555 KSA65555:KSB65555 LBW65555:LBX65555 LLS65555:LLT65555 LVO65555:LVP65555 MFK65555:MFL65555 MPG65555:MPH65555 MZC65555:MZD65555 NIY65555:NIZ65555 NSU65555:NSV65555 OCQ65555:OCR65555 OMM65555:OMN65555 OWI65555:OWJ65555 PGE65555:PGF65555 PQA65555:PQB65555 PZW65555:PZX65555 QJS65555:QJT65555 QTO65555:QTP65555 RDK65555:RDL65555 RNG65555:RNH65555 RXC65555:RXD65555 SGY65555:SGZ65555 SQU65555:SQV65555 TAQ65555:TAR65555 TKM65555:TKN65555 TUI65555:TUJ65555 UEE65555:UEF65555 UOA65555:UOB65555 UXW65555:UXX65555 VHS65555:VHT65555 VRO65555:VRP65555 WBK65555:WBL65555 WLG65555:WLH65555 WVC65555:WVD65555 B131091:C131091 IQ131091:IR131091 SM131091:SN131091 ACI131091:ACJ131091 AME131091:AMF131091 AWA131091:AWB131091 BFW131091:BFX131091 BPS131091:BPT131091 BZO131091:BZP131091 CJK131091:CJL131091 CTG131091:CTH131091 DDC131091:DDD131091 DMY131091:DMZ131091 DWU131091:DWV131091 EGQ131091:EGR131091 EQM131091:EQN131091 FAI131091:FAJ131091 FKE131091:FKF131091 FUA131091:FUB131091 GDW131091:GDX131091 GNS131091:GNT131091 GXO131091:GXP131091 HHK131091:HHL131091 HRG131091:HRH131091 IBC131091:IBD131091 IKY131091:IKZ131091 IUU131091:IUV131091 JEQ131091:JER131091 JOM131091:JON131091 JYI131091:JYJ131091 KIE131091:KIF131091 KSA131091:KSB131091 LBW131091:LBX131091 LLS131091:LLT131091 LVO131091:LVP131091 MFK131091:MFL131091 MPG131091:MPH131091 MZC131091:MZD131091 NIY131091:NIZ131091 NSU131091:NSV131091 OCQ131091:OCR131091 OMM131091:OMN131091 OWI131091:OWJ131091 PGE131091:PGF131091 PQA131091:PQB131091 PZW131091:PZX131091 QJS131091:QJT131091 QTO131091:QTP131091 RDK131091:RDL131091 RNG131091:RNH131091 RXC131091:RXD131091 SGY131091:SGZ131091 SQU131091:SQV131091 TAQ131091:TAR131091 TKM131091:TKN131091 TUI131091:TUJ131091 UEE131091:UEF131091 UOA131091:UOB131091 UXW131091:UXX131091 VHS131091:VHT131091 VRO131091:VRP131091 WBK131091:WBL131091 WLG131091:WLH131091 WVC131091:WVD131091 B196627:C196627 IQ196627:IR196627 SM196627:SN196627 ACI196627:ACJ196627 AME196627:AMF196627 AWA196627:AWB196627 BFW196627:BFX196627 BPS196627:BPT196627 BZO196627:BZP196627 CJK196627:CJL196627 CTG196627:CTH196627 DDC196627:DDD196627 DMY196627:DMZ196627 DWU196627:DWV196627 EGQ196627:EGR196627 EQM196627:EQN196627 FAI196627:FAJ196627 FKE196627:FKF196627 FUA196627:FUB196627 GDW196627:GDX196627 GNS196627:GNT196627 GXO196627:GXP196627 HHK196627:HHL196627 HRG196627:HRH196627 IBC196627:IBD196627 IKY196627:IKZ196627 IUU196627:IUV196627 JEQ196627:JER196627 JOM196627:JON196627 JYI196627:JYJ196627 KIE196627:KIF196627 KSA196627:KSB196627 LBW196627:LBX196627 LLS196627:LLT196627 LVO196627:LVP196627 MFK196627:MFL196627 MPG196627:MPH196627 MZC196627:MZD196627 NIY196627:NIZ196627 NSU196627:NSV196627 OCQ196627:OCR196627 OMM196627:OMN196627 OWI196627:OWJ196627 PGE196627:PGF196627 PQA196627:PQB196627 PZW196627:PZX196627 QJS196627:QJT196627 QTO196627:QTP196627 RDK196627:RDL196627 RNG196627:RNH196627 RXC196627:RXD196627 SGY196627:SGZ196627 SQU196627:SQV196627 TAQ196627:TAR196627 TKM196627:TKN196627 TUI196627:TUJ196627 UEE196627:UEF196627 UOA196627:UOB196627 UXW196627:UXX196627 VHS196627:VHT196627 VRO196627:VRP196627 WBK196627:WBL196627 WLG196627:WLH196627 WVC196627:WVD196627 B262163:C262163 IQ262163:IR262163 SM262163:SN262163 ACI262163:ACJ262163 AME262163:AMF262163 AWA262163:AWB262163 BFW262163:BFX262163 BPS262163:BPT262163 BZO262163:BZP262163 CJK262163:CJL262163 CTG262163:CTH262163 DDC262163:DDD262163 DMY262163:DMZ262163 DWU262163:DWV262163 EGQ262163:EGR262163 EQM262163:EQN262163 FAI262163:FAJ262163 FKE262163:FKF262163 FUA262163:FUB262163 GDW262163:GDX262163 GNS262163:GNT262163 GXO262163:GXP262163 HHK262163:HHL262163 HRG262163:HRH262163 IBC262163:IBD262163 IKY262163:IKZ262163 IUU262163:IUV262163 JEQ262163:JER262163 JOM262163:JON262163 JYI262163:JYJ262163 KIE262163:KIF262163 KSA262163:KSB262163 LBW262163:LBX262163 LLS262163:LLT262163 LVO262163:LVP262163 MFK262163:MFL262163 MPG262163:MPH262163 MZC262163:MZD262163 NIY262163:NIZ262163 NSU262163:NSV262163 OCQ262163:OCR262163 OMM262163:OMN262163 OWI262163:OWJ262163 PGE262163:PGF262163 PQA262163:PQB262163 PZW262163:PZX262163 QJS262163:QJT262163 QTO262163:QTP262163 RDK262163:RDL262163 RNG262163:RNH262163 RXC262163:RXD262163 SGY262163:SGZ262163 SQU262163:SQV262163 TAQ262163:TAR262163 TKM262163:TKN262163 TUI262163:TUJ262163 UEE262163:UEF262163 UOA262163:UOB262163 UXW262163:UXX262163 VHS262163:VHT262163 VRO262163:VRP262163 WBK262163:WBL262163 WLG262163:WLH262163 WVC262163:WVD262163 B327699:C327699 IQ327699:IR327699 SM327699:SN327699 ACI327699:ACJ327699 AME327699:AMF327699 AWA327699:AWB327699 BFW327699:BFX327699 BPS327699:BPT327699 BZO327699:BZP327699 CJK327699:CJL327699 CTG327699:CTH327699 DDC327699:DDD327699 DMY327699:DMZ327699 DWU327699:DWV327699 EGQ327699:EGR327699 EQM327699:EQN327699 FAI327699:FAJ327699 FKE327699:FKF327699 FUA327699:FUB327699 GDW327699:GDX327699 GNS327699:GNT327699 GXO327699:GXP327699 HHK327699:HHL327699 HRG327699:HRH327699 IBC327699:IBD327699 IKY327699:IKZ327699 IUU327699:IUV327699 JEQ327699:JER327699 JOM327699:JON327699 JYI327699:JYJ327699 KIE327699:KIF327699 KSA327699:KSB327699 LBW327699:LBX327699 LLS327699:LLT327699 LVO327699:LVP327699 MFK327699:MFL327699 MPG327699:MPH327699 MZC327699:MZD327699 NIY327699:NIZ327699 NSU327699:NSV327699 OCQ327699:OCR327699 OMM327699:OMN327699 OWI327699:OWJ327699 PGE327699:PGF327699 PQA327699:PQB327699 PZW327699:PZX327699 QJS327699:QJT327699 QTO327699:QTP327699 RDK327699:RDL327699 RNG327699:RNH327699 RXC327699:RXD327699 SGY327699:SGZ327699 SQU327699:SQV327699 TAQ327699:TAR327699 TKM327699:TKN327699 TUI327699:TUJ327699 UEE327699:UEF327699 UOA327699:UOB327699 UXW327699:UXX327699 VHS327699:VHT327699 VRO327699:VRP327699 WBK327699:WBL327699 WLG327699:WLH327699 WVC327699:WVD327699 B393235:C393235 IQ393235:IR393235 SM393235:SN393235 ACI393235:ACJ393235 AME393235:AMF393235 AWA393235:AWB393235 BFW393235:BFX393235 BPS393235:BPT393235 BZO393235:BZP393235 CJK393235:CJL393235 CTG393235:CTH393235 DDC393235:DDD393235 DMY393235:DMZ393235 DWU393235:DWV393235 EGQ393235:EGR393235 EQM393235:EQN393235 FAI393235:FAJ393235 FKE393235:FKF393235 FUA393235:FUB393235 GDW393235:GDX393235 GNS393235:GNT393235 GXO393235:GXP393235 HHK393235:HHL393235 HRG393235:HRH393235 IBC393235:IBD393235 IKY393235:IKZ393235 IUU393235:IUV393235 JEQ393235:JER393235 JOM393235:JON393235 JYI393235:JYJ393235 KIE393235:KIF393235 KSA393235:KSB393235 LBW393235:LBX393235 LLS393235:LLT393235 LVO393235:LVP393235 MFK393235:MFL393235 MPG393235:MPH393235 MZC393235:MZD393235 NIY393235:NIZ393235 NSU393235:NSV393235 OCQ393235:OCR393235 OMM393235:OMN393235 OWI393235:OWJ393235 PGE393235:PGF393235 PQA393235:PQB393235 PZW393235:PZX393235 QJS393235:QJT393235 QTO393235:QTP393235 RDK393235:RDL393235 RNG393235:RNH393235 RXC393235:RXD393235 SGY393235:SGZ393235 SQU393235:SQV393235 TAQ393235:TAR393235 TKM393235:TKN393235 TUI393235:TUJ393235 UEE393235:UEF393235 UOA393235:UOB393235 UXW393235:UXX393235 VHS393235:VHT393235 VRO393235:VRP393235 WBK393235:WBL393235 WLG393235:WLH393235 WVC393235:WVD393235 B458771:C458771 IQ458771:IR458771 SM458771:SN458771 ACI458771:ACJ458771 AME458771:AMF458771 AWA458771:AWB458771 BFW458771:BFX458771 BPS458771:BPT458771 BZO458771:BZP458771 CJK458771:CJL458771 CTG458771:CTH458771 DDC458771:DDD458771 DMY458771:DMZ458771 DWU458771:DWV458771 EGQ458771:EGR458771 EQM458771:EQN458771 FAI458771:FAJ458771 FKE458771:FKF458771 FUA458771:FUB458771 GDW458771:GDX458771 GNS458771:GNT458771 GXO458771:GXP458771 HHK458771:HHL458771 HRG458771:HRH458771 IBC458771:IBD458771 IKY458771:IKZ458771 IUU458771:IUV458771 JEQ458771:JER458771 JOM458771:JON458771 JYI458771:JYJ458771 KIE458771:KIF458771 KSA458771:KSB458771 LBW458771:LBX458771 LLS458771:LLT458771 LVO458771:LVP458771 MFK458771:MFL458771 MPG458771:MPH458771 MZC458771:MZD458771 NIY458771:NIZ458771 NSU458771:NSV458771 OCQ458771:OCR458771 OMM458771:OMN458771 OWI458771:OWJ458771 PGE458771:PGF458771 PQA458771:PQB458771 PZW458771:PZX458771 QJS458771:QJT458771 QTO458771:QTP458771 RDK458771:RDL458771 RNG458771:RNH458771 RXC458771:RXD458771 SGY458771:SGZ458771 SQU458771:SQV458771 TAQ458771:TAR458771 TKM458771:TKN458771 TUI458771:TUJ458771 UEE458771:UEF458771 UOA458771:UOB458771 UXW458771:UXX458771 VHS458771:VHT458771 VRO458771:VRP458771 WBK458771:WBL458771 WLG458771:WLH458771 WVC458771:WVD458771 B524307:C524307 IQ524307:IR524307 SM524307:SN524307 ACI524307:ACJ524307 AME524307:AMF524307 AWA524307:AWB524307 BFW524307:BFX524307 BPS524307:BPT524307 BZO524307:BZP524307 CJK524307:CJL524307 CTG524307:CTH524307 DDC524307:DDD524307 DMY524307:DMZ524307 DWU524307:DWV524307 EGQ524307:EGR524307 EQM524307:EQN524307 FAI524307:FAJ524307 FKE524307:FKF524307 FUA524307:FUB524307 GDW524307:GDX524307 GNS524307:GNT524307 GXO524307:GXP524307 HHK524307:HHL524307 HRG524307:HRH524307 IBC524307:IBD524307 IKY524307:IKZ524307 IUU524307:IUV524307 JEQ524307:JER524307 JOM524307:JON524307 JYI524307:JYJ524307 KIE524307:KIF524307 KSA524307:KSB524307 LBW524307:LBX524307 LLS524307:LLT524307 LVO524307:LVP524307 MFK524307:MFL524307 MPG524307:MPH524307 MZC524307:MZD524307 NIY524307:NIZ524307 NSU524307:NSV524307 OCQ524307:OCR524307 OMM524307:OMN524307 OWI524307:OWJ524307 PGE524307:PGF524307 PQA524307:PQB524307 PZW524307:PZX524307 QJS524307:QJT524307 QTO524307:QTP524307 RDK524307:RDL524307 RNG524307:RNH524307 RXC524307:RXD524307 SGY524307:SGZ524307 SQU524307:SQV524307 TAQ524307:TAR524307 TKM524307:TKN524307 TUI524307:TUJ524307 UEE524307:UEF524307 UOA524307:UOB524307 UXW524307:UXX524307 VHS524307:VHT524307 VRO524307:VRP524307 WBK524307:WBL524307 WLG524307:WLH524307 WVC524307:WVD524307 B589843:C589843 IQ589843:IR589843 SM589843:SN589843 ACI589843:ACJ589843 AME589843:AMF589843 AWA589843:AWB589843 BFW589843:BFX589843 BPS589843:BPT589843 BZO589843:BZP589843 CJK589843:CJL589843 CTG589843:CTH589843 DDC589843:DDD589843 DMY589843:DMZ589843 DWU589843:DWV589843 EGQ589843:EGR589843 EQM589843:EQN589843 FAI589843:FAJ589843 FKE589843:FKF589843 FUA589843:FUB589843 GDW589843:GDX589843 GNS589843:GNT589843 GXO589843:GXP589843 HHK589843:HHL589843 HRG589843:HRH589843 IBC589843:IBD589843 IKY589843:IKZ589843 IUU589843:IUV589843 JEQ589843:JER589843 JOM589843:JON589843 JYI589843:JYJ589843 KIE589843:KIF589843 KSA589843:KSB589843 LBW589843:LBX589843 LLS589843:LLT589843 LVO589843:LVP589843 MFK589843:MFL589843 MPG589843:MPH589843 MZC589843:MZD589843 NIY589843:NIZ589843 NSU589843:NSV589843 OCQ589843:OCR589843 OMM589843:OMN589843 OWI589843:OWJ589843 PGE589843:PGF589843 PQA589843:PQB589843 PZW589843:PZX589843 QJS589843:QJT589843 QTO589843:QTP589843 RDK589843:RDL589843 RNG589843:RNH589843 RXC589843:RXD589843 SGY589843:SGZ589843 SQU589843:SQV589843 TAQ589843:TAR589843 TKM589843:TKN589843 TUI589843:TUJ589843 UEE589843:UEF589843 UOA589843:UOB589843 UXW589843:UXX589843 VHS589843:VHT589843 VRO589843:VRP589843 WBK589843:WBL589843 WLG589843:WLH589843 WVC589843:WVD589843 B655379:C655379 IQ655379:IR655379 SM655379:SN655379 ACI655379:ACJ655379 AME655379:AMF655379 AWA655379:AWB655379 BFW655379:BFX655379 BPS655379:BPT655379 BZO655379:BZP655379 CJK655379:CJL655379 CTG655379:CTH655379 DDC655379:DDD655379 DMY655379:DMZ655379 DWU655379:DWV655379 EGQ655379:EGR655379 EQM655379:EQN655379 FAI655379:FAJ655379 FKE655379:FKF655379 FUA655379:FUB655379 GDW655379:GDX655379 GNS655379:GNT655379 GXO655379:GXP655379 HHK655379:HHL655379 HRG655379:HRH655379 IBC655379:IBD655379 IKY655379:IKZ655379 IUU655379:IUV655379 JEQ655379:JER655379 JOM655379:JON655379 JYI655379:JYJ655379 KIE655379:KIF655379 KSA655379:KSB655379 LBW655379:LBX655379 LLS655379:LLT655379 LVO655379:LVP655379 MFK655379:MFL655379 MPG655379:MPH655379 MZC655379:MZD655379 NIY655379:NIZ655379 NSU655379:NSV655379 OCQ655379:OCR655379 OMM655379:OMN655379 OWI655379:OWJ655379 PGE655379:PGF655379 PQA655379:PQB655379 PZW655379:PZX655379 QJS655379:QJT655379 QTO655379:QTP655379 RDK655379:RDL655379 RNG655379:RNH655379 RXC655379:RXD655379 SGY655379:SGZ655379 SQU655379:SQV655379 TAQ655379:TAR655379 TKM655379:TKN655379 TUI655379:TUJ655379 UEE655379:UEF655379 UOA655379:UOB655379 UXW655379:UXX655379 VHS655379:VHT655379 VRO655379:VRP655379 WBK655379:WBL655379 WLG655379:WLH655379 WVC655379:WVD655379 B720915:C720915 IQ720915:IR720915 SM720915:SN720915 ACI720915:ACJ720915 AME720915:AMF720915 AWA720915:AWB720915 BFW720915:BFX720915 BPS720915:BPT720915 BZO720915:BZP720915 CJK720915:CJL720915 CTG720915:CTH720915 DDC720915:DDD720915 DMY720915:DMZ720915 DWU720915:DWV720915 EGQ720915:EGR720915 EQM720915:EQN720915 FAI720915:FAJ720915 FKE720915:FKF720915 FUA720915:FUB720915 GDW720915:GDX720915 GNS720915:GNT720915 GXO720915:GXP720915 HHK720915:HHL720915 HRG720915:HRH720915 IBC720915:IBD720915 IKY720915:IKZ720915 IUU720915:IUV720915 JEQ720915:JER720915 JOM720915:JON720915 JYI720915:JYJ720915 KIE720915:KIF720915 KSA720915:KSB720915 LBW720915:LBX720915 LLS720915:LLT720915 LVO720915:LVP720915 MFK720915:MFL720915 MPG720915:MPH720915 MZC720915:MZD720915 NIY720915:NIZ720915 NSU720915:NSV720915 OCQ720915:OCR720915 OMM720915:OMN720915 OWI720915:OWJ720915 PGE720915:PGF720915 PQA720915:PQB720915 PZW720915:PZX720915 QJS720915:QJT720915 QTO720915:QTP720915 RDK720915:RDL720915 RNG720915:RNH720915 RXC720915:RXD720915 SGY720915:SGZ720915 SQU720915:SQV720915 TAQ720915:TAR720915 TKM720915:TKN720915 TUI720915:TUJ720915 UEE720915:UEF720915 UOA720915:UOB720915 UXW720915:UXX720915 VHS720915:VHT720915 VRO720915:VRP720915 WBK720915:WBL720915 WLG720915:WLH720915 WVC720915:WVD720915 B786451:C786451 IQ786451:IR786451 SM786451:SN786451 ACI786451:ACJ786451 AME786451:AMF786451 AWA786451:AWB786451 BFW786451:BFX786451 BPS786451:BPT786451 BZO786451:BZP786451 CJK786451:CJL786451 CTG786451:CTH786451 DDC786451:DDD786451 DMY786451:DMZ786451 DWU786451:DWV786451 EGQ786451:EGR786451 EQM786451:EQN786451 FAI786451:FAJ786451 FKE786451:FKF786451 FUA786451:FUB786451 GDW786451:GDX786451 GNS786451:GNT786451 GXO786451:GXP786451 HHK786451:HHL786451 HRG786451:HRH786451 IBC786451:IBD786451 IKY786451:IKZ786451 IUU786451:IUV786451 JEQ786451:JER786451 JOM786451:JON786451 JYI786451:JYJ786451 KIE786451:KIF786451 KSA786451:KSB786451 LBW786451:LBX786451 LLS786451:LLT786451 LVO786451:LVP786451 MFK786451:MFL786451 MPG786451:MPH786451 MZC786451:MZD786451 NIY786451:NIZ786451 NSU786451:NSV786451 OCQ786451:OCR786451 OMM786451:OMN786451 OWI786451:OWJ786451 PGE786451:PGF786451 PQA786451:PQB786451 PZW786451:PZX786451 QJS786451:QJT786451 QTO786451:QTP786451 RDK786451:RDL786451 RNG786451:RNH786451 RXC786451:RXD786451 SGY786451:SGZ786451 SQU786451:SQV786451 TAQ786451:TAR786451 TKM786451:TKN786451 TUI786451:TUJ786451 UEE786451:UEF786451 UOA786451:UOB786451 UXW786451:UXX786451 VHS786451:VHT786451 VRO786451:VRP786451 WBK786451:WBL786451 WLG786451:WLH786451 WVC786451:WVD786451 B851987:C851987 IQ851987:IR851987 SM851987:SN851987 ACI851987:ACJ851987 AME851987:AMF851987 AWA851987:AWB851987 BFW851987:BFX851987 BPS851987:BPT851987 BZO851987:BZP851987 CJK851987:CJL851987 CTG851987:CTH851987 DDC851987:DDD851987 DMY851987:DMZ851987 DWU851987:DWV851987 EGQ851987:EGR851987 EQM851987:EQN851987 FAI851987:FAJ851987 FKE851987:FKF851987 FUA851987:FUB851987 GDW851987:GDX851987 GNS851987:GNT851987 GXO851987:GXP851987 HHK851987:HHL851987 HRG851987:HRH851987 IBC851987:IBD851987 IKY851987:IKZ851987 IUU851987:IUV851987 JEQ851987:JER851987 JOM851987:JON851987 JYI851987:JYJ851987 KIE851987:KIF851987 KSA851987:KSB851987 LBW851987:LBX851987 LLS851987:LLT851987 LVO851987:LVP851987 MFK851987:MFL851987 MPG851987:MPH851987 MZC851987:MZD851987 NIY851987:NIZ851987 NSU851987:NSV851987 OCQ851987:OCR851987 OMM851987:OMN851987 OWI851987:OWJ851987 PGE851987:PGF851987 PQA851987:PQB851987 PZW851987:PZX851987 QJS851987:QJT851987 QTO851987:QTP851987 RDK851987:RDL851987 RNG851987:RNH851987 RXC851987:RXD851987 SGY851987:SGZ851987 SQU851987:SQV851987 TAQ851987:TAR851987 TKM851987:TKN851987 TUI851987:TUJ851987 UEE851987:UEF851987 UOA851987:UOB851987 UXW851987:UXX851987 VHS851987:VHT851987 VRO851987:VRP851987 WBK851987:WBL851987 WLG851987:WLH851987 WVC851987:WVD851987 B917523:C917523 IQ917523:IR917523 SM917523:SN917523 ACI917523:ACJ917523 AME917523:AMF917523 AWA917523:AWB917523 BFW917523:BFX917523 BPS917523:BPT917523 BZO917523:BZP917523 CJK917523:CJL917523 CTG917523:CTH917523 DDC917523:DDD917523 DMY917523:DMZ917523 DWU917523:DWV917523 EGQ917523:EGR917523 EQM917523:EQN917523 FAI917523:FAJ917523 FKE917523:FKF917523 FUA917523:FUB917523 GDW917523:GDX917523 GNS917523:GNT917523 GXO917523:GXP917523 HHK917523:HHL917523 HRG917523:HRH917523 IBC917523:IBD917523 IKY917523:IKZ917523 IUU917523:IUV917523 JEQ917523:JER917523 JOM917523:JON917523 JYI917523:JYJ917523 KIE917523:KIF917523 KSA917523:KSB917523 LBW917523:LBX917523 LLS917523:LLT917523 LVO917523:LVP917523 MFK917523:MFL917523 MPG917523:MPH917523 MZC917523:MZD917523 NIY917523:NIZ917523 NSU917523:NSV917523 OCQ917523:OCR917523 OMM917523:OMN917523 OWI917523:OWJ917523 PGE917523:PGF917523 PQA917523:PQB917523 PZW917523:PZX917523 QJS917523:QJT917523 QTO917523:QTP917523 RDK917523:RDL917523 RNG917523:RNH917523 RXC917523:RXD917523 SGY917523:SGZ917523 SQU917523:SQV917523 TAQ917523:TAR917523 TKM917523:TKN917523 TUI917523:TUJ917523 UEE917523:UEF917523 UOA917523:UOB917523 UXW917523:UXX917523 VHS917523:VHT917523 VRO917523:VRP917523 WBK917523:WBL917523 WLG917523:WLH917523 WVC917523:WVD917523 B983059:C983059 IQ983059:IR983059 SM983059:SN983059 ACI983059:ACJ983059 AME983059:AMF983059 AWA983059:AWB983059 BFW983059:BFX983059 BPS983059:BPT983059 BZO983059:BZP983059 CJK983059:CJL983059 CTG983059:CTH983059 DDC983059:DDD983059 DMY983059:DMZ983059 DWU983059:DWV983059 EGQ983059:EGR983059 EQM983059:EQN983059 FAI983059:FAJ983059 FKE983059:FKF983059 FUA983059:FUB983059 GDW983059:GDX983059 GNS983059:GNT983059 GXO983059:GXP983059 HHK983059:HHL983059 HRG983059:HRH983059 IBC983059:IBD983059 IKY983059:IKZ983059 IUU983059:IUV983059 JEQ983059:JER983059 JOM983059:JON983059 JYI983059:JYJ983059 KIE983059:KIF983059 KSA983059:KSB983059 LBW983059:LBX983059 LLS983059:LLT983059 LVO983059:LVP983059 MFK983059:MFL983059 MPG983059:MPH983059 MZC983059:MZD983059 NIY983059:NIZ983059 NSU983059:NSV983059 OCQ983059:OCR983059 OMM983059:OMN983059 OWI983059:OWJ983059 PGE983059:PGF983059 PQA983059:PQB983059 PZW983059:PZX983059 QJS983059:QJT983059 QTO983059:QTP983059 RDK983059:RDL983059 RNG983059:RNH983059 RXC983059:RXD983059 SGY983059:SGZ983059 SQU983059:SQV983059 TAQ983059:TAR983059 TKM983059:TKN983059 TUI983059:TUJ983059 UEE983059:UEF983059 UOA983059:UOB983059 UXW983059:UXX983059 VHS983059:VHT983059 VRO983059:VRP983059 WBK983059:WBL983059 WLG983059:WLH983059 WVC983059:WVD983059" xr:uid="{00000000-0002-0000-0400-000000000000}">
      <formula1>"RESPONSÁVEL PELA ELABORAÇÃO, RESPONSÁVEL PELA ATUALIZAÇÃO"</formula1>
    </dataValidation>
  </dataValidations>
  <printOptions horizontalCentered="1"/>
  <pageMargins left="0.39370078740157483" right="0.39370078740157483" top="0.39370078740157483" bottom="0.78740157480314965" header="0.51181102362204722" footer="0.51181102362204722"/>
  <pageSetup paperSize="9" scale="76" fitToHeight="0" orientation="portrait" r:id="rId1"/>
  <headerFooter alignWithMargins="0">
    <oddFooter>&amp;LAv. Cula Mangabeira, 211 - Centro - CEP: 39.401-002 | Montes Claros - MG-Brasil
(38) 2211-3000&amp;RPágina &amp;P de &amp;N</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5">
    <tabColor rgb="FFC00000"/>
    <pageSetUpPr fitToPage="1"/>
  </sheetPr>
  <dimension ref="B2:H99"/>
  <sheetViews>
    <sheetView showGridLines="0" showZeros="0" view="pageBreakPreview" zoomScale="120" zoomScaleNormal="100" zoomScaleSheetLayoutView="120" workbookViewId="0">
      <selection activeCell="B78" sqref="B78"/>
    </sheetView>
  </sheetViews>
  <sheetFormatPr defaultRowHeight="12"/>
  <cols>
    <col min="1" max="1" width="6.7109375" style="257" customWidth="1"/>
    <col min="2" max="2" width="53.85546875" style="257" customWidth="1"/>
    <col min="3" max="6" width="11" style="257" customWidth="1"/>
    <col min="7" max="7" width="12.7109375" style="257" customWidth="1"/>
    <col min="8" max="8" width="13.5703125" style="257" customWidth="1"/>
    <col min="9" max="249" width="9.140625" style="257"/>
    <col min="250" max="250" width="6.7109375" style="257" customWidth="1"/>
    <col min="251" max="251" width="53.85546875" style="257" customWidth="1"/>
    <col min="252" max="255" width="11" style="257" customWidth="1"/>
    <col min="256" max="256" width="12.7109375" style="257" customWidth="1"/>
    <col min="257" max="257" width="13.5703125" style="257" customWidth="1"/>
    <col min="258" max="505" width="9.140625" style="257"/>
    <col min="506" max="506" width="6.7109375" style="257" customWidth="1"/>
    <col min="507" max="507" width="53.85546875" style="257" customWidth="1"/>
    <col min="508" max="511" width="11" style="257" customWidth="1"/>
    <col min="512" max="512" width="12.7109375" style="257" customWidth="1"/>
    <col min="513" max="513" width="13.5703125" style="257" customWidth="1"/>
    <col min="514" max="761" width="9.140625" style="257"/>
    <col min="762" max="762" width="6.7109375" style="257" customWidth="1"/>
    <col min="763" max="763" width="53.85546875" style="257" customWidth="1"/>
    <col min="764" max="767" width="11" style="257" customWidth="1"/>
    <col min="768" max="768" width="12.7109375" style="257" customWidth="1"/>
    <col min="769" max="769" width="13.5703125" style="257" customWidth="1"/>
    <col min="770" max="1017" width="9.140625" style="257"/>
    <col min="1018" max="1018" width="6.7109375" style="257" customWidth="1"/>
    <col min="1019" max="1019" width="53.85546875" style="257" customWidth="1"/>
    <col min="1020" max="1023" width="11" style="257" customWidth="1"/>
    <col min="1024" max="1024" width="12.7109375" style="257" customWidth="1"/>
    <col min="1025" max="1025" width="13.5703125" style="257" customWidth="1"/>
    <col min="1026" max="1273" width="9.140625" style="257"/>
    <col min="1274" max="1274" width="6.7109375" style="257" customWidth="1"/>
    <col min="1275" max="1275" width="53.85546875" style="257" customWidth="1"/>
    <col min="1276" max="1279" width="11" style="257" customWidth="1"/>
    <col min="1280" max="1280" width="12.7109375" style="257" customWidth="1"/>
    <col min="1281" max="1281" width="13.5703125" style="257" customWidth="1"/>
    <col min="1282" max="1529" width="9.140625" style="257"/>
    <col min="1530" max="1530" width="6.7109375" style="257" customWidth="1"/>
    <col min="1531" max="1531" width="53.85546875" style="257" customWidth="1"/>
    <col min="1532" max="1535" width="11" style="257" customWidth="1"/>
    <col min="1536" max="1536" width="12.7109375" style="257" customWidth="1"/>
    <col min="1537" max="1537" width="13.5703125" style="257" customWidth="1"/>
    <col min="1538" max="1785" width="9.140625" style="257"/>
    <col min="1786" max="1786" width="6.7109375" style="257" customWidth="1"/>
    <col min="1787" max="1787" width="53.85546875" style="257" customWidth="1"/>
    <col min="1788" max="1791" width="11" style="257" customWidth="1"/>
    <col min="1792" max="1792" width="12.7109375" style="257" customWidth="1"/>
    <col min="1793" max="1793" width="13.5703125" style="257" customWidth="1"/>
    <col min="1794" max="2041" width="9.140625" style="257"/>
    <col min="2042" max="2042" width="6.7109375" style="257" customWidth="1"/>
    <col min="2043" max="2043" width="53.85546875" style="257" customWidth="1"/>
    <col min="2044" max="2047" width="11" style="257" customWidth="1"/>
    <col min="2048" max="2048" width="12.7109375" style="257" customWidth="1"/>
    <col min="2049" max="2049" width="13.5703125" style="257" customWidth="1"/>
    <col min="2050" max="2297" width="9.140625" style="257"/>
    <col min="2298" max="2298" width="6.7109375" style="257" customWidth="1"/>
    <col min="2299" max="2299" width="53.85546875" style="257" customWidth="1"/>
    <col min="2300" max="2303" width="11" style="257" customWidth="1"/>
    <col min="2304" max="2304" width="12.7109375" style="257" customWidth="1"/>
    <col min="2305" max="2305" width="13.5703125" style="257" customWidth="1"/>
    <col min="2306" max="2553" width="9.140625" style="257"/>
    <col min="2554" max="2554" width="6.7109375" style="257" customWidth="1"/>
    <col min="2555" max="2555" width="53.85546875" style="257" customWidth="1"/>
    <col min="2556" max="2559" width="11" style="257" customWidth="1"/>
    <col min="2560" max="2560" width="12.7109375" style="257" customWidth="1"/>
    <col min="2561" max="2561" width="13.5703125" style="257" customWidth="1"/>
    <col min="2562" max="2809" width="9.140625" style="257"/>
    <col min="2810" max="2810" width="6.7109375" style="257" customWidth="1"/>
    <col min="2811" max="2811" width="53.85546875" style="257" customWidth="1"/>
    <col min="2812" max="2815" width="11" style="257" customWidth="1"/>
    <col min="2816" max="2816" width="12.7109375" style="257" customWidth="1"/>
    <col min="2817" max="2817" width="13.5703125" style="257" customWidth="1"/>
    <col min="2818" max="3065" width="9.140625" style="257"/>
    <col min="3066" max="3066" width="6.7109375" style="257" customWidth="1"/>
    <col min="3067" max="3067" width="53.85546875" style="257" customWidth="1"/>
    <col min="3068" max="3071" width="11" style="257" customWidth="1"/>
    <col min="3072" max="3072" width="12.7109375" style="257" customWidth="1"/>
    <col min="3073" max="3073" width="13.5703125" style="257" customWidth="1"/>
    <col min="3074" max="3321" width="9.140625" style="257"/>
    <col min="3322" max="3322" width="6.7109375" style="257" customWidth="1"/>
    <col min="3323" max="3323" width="53.85546875" style="257" customWidth="1"/>
    <col min="3324" max="3327" width="11" style="257" customWidth="1"/>
    <col min="3328" max="3328" width="12.7109375" style="257" customWidth="1"/>
    <col min="3329" max="3329" width="13.5703125" style="257" customWidth="1"/>
    <col min="3330" max="3577" width="9.140625" style="257"/>
    <col min="3578" max="3578" width="6.7109375" style="257" customWidth="1"/>
    <col min="3579" max="3579" width="53.85546875" style="257" customWidth="1"/>
    <col min="3580" max="3583" width="11" style="257" customWidth="1"/>
    <col min="3584" max="3584" width="12.7109375" style="257" customWidth="1"/>
    <col min="3585" max="3585" width="13.5703125" style="257" customWidth="1"/>
    <col min="3586" max="3833" width="9.140625" style="257"/>
    <col min="3834" max="3834" width="6.7109375" style="257" customWidth="1"/>
    <col min="3835" max="3835" width="53.85546875" style="257" customWidth="1"/>
    <col min="3836" max="3839" width="11" style="257" customWidth="1"/>
    <col min="3840" max="3840" width="12.7109375" style="257" customWidth="1"/>
    <col min="3841" max="3841" width="13.5703125" style="257" customWidth="1"/>
    <col min="3842" max="4089" width="9.140625" style="257"/>
    <col min="4090" max="4090" width="6.7109375" style="257" customWidth="1"/>
    <col min="4091" max="4091" width="53.85546875" style="257" customWidth="1"/>
    <col min="4092" max="4095" width="11" style="257" customWidth="1"/>
    <col min="4096" max="4096" width="12.7109375" style="257" customWidth="1"/>
    <col min="4097" max="4097" width="13.5703125" style="257" customWidth="1"/>
    <col min="4098" max="4345" width="9.140625" style="257"/>
    <col min="4346" max="4346" width="6.7109375" style="257" customWidth="1"/>
    <col min="4347" max="4347" width="53.85546875" style="257" customWidth="1"/>
    <col min="4348" max="4351" width="11" style="257" customWidth="1"/>
    <col min="4352" max="4352" width="12.7109375" style="257" customWidth="1"/>
    <col min="4353" max="4353" width="13.5703125" style="257" customWidth="1"/>
    <col min="4354" max="4601" width="9.140625" style="257"/>
    <col min="4602" max="4602" width="6.7109375" style="257" customWidth="1"/>
    <col min="4603" max="4603" width="53.85546875" style="257" customWidth="1"/>
    <col min="4604" max="4607" width="11" style="257" customWidth="1"/>
    <col min="4608" max="4608" width="12.7109375" style="257" customWidth="1"/>
    <col min="4609" max="4609" width="13.5703125" style="257" customWidth="1"/>
    <col min="4610" max="4857" width="9.140625" style="257"/>
    <col min="4858" max="4858" width="6.7109375" style="257" customWidth="1"/>
    <col min="4859" max="4859" width="53.85546875" style="257" customWidth="1"/>
    <col min="4860" max="4863" width="11" style="257" customWidth="1"/>
    <col min="4864" max="4864" width="12.7109375" style="257" customWidth="1"/>
    <col min="4865" max="4865" width="13.5703125" style="257" customWidth="1"/>
    <col min="4866" max="5113" width="9.140625" style="257"/>
    <col min="5114" max="5114" width="6.7109375" style="257" customWidth="1"/>
    <col min="5115" max="5115" width="53.85546875" style="257" customWidth="1"/>
    <col min="5116" max="5119" width="11" style="257" customWidth="1"/>
    <col min="5120" max="5120" width="12.7109375" style="257" customWidth="1"/>
    <col min="5121" max="5121" width="13.5703125" style="257" customWidth="1"/>
    <col min="5122" max="5369" width="9.140625" style="257"/>
    <col min="5370" max="5370" width="6.7109375" style="257" customWidth="1"/>
    <col min="5371" max="5371" width="53.85546875" style="257" customWidth="1"/>
    <col min="5372" max="5375" width="11" style="257" customWidth="1"/>
    <col min="5376" max="5376" width="12.7109375" style="257" customWidth="1"/>
    <col min="5377" max="5377" width="13.5703125" style="257" customWidth="1"/>
    <col min="5378" max="5625" width="9.140625" style="257"/>
    <col min="5626" max="5626" width="6.7109375" style="257" customWidth="1"/>
    <col min="5627" max="5627" width="53.85546875" style="257" customWidth="1"/>
    <col min="5628" max="5631" width="11" style="257" customWidth="1"/>
    <col min="5632" max="5632" width="12.7109375" style="257" customWidth="1"/>
    <col min="5633" max="5633" width="13.5703125" style="257" customWidth="1"/>
    <col min="5634" max="5881" width="9.140625" style="257"/>
    <col min="5882" max="5882" width="6.7109375" style="257" customWidth="1"/>
    <col min="5883" max="5883" width="53.85546875" style="257" customWidth="1"/>
    <col min="5884" max="5887" width="11" style="257" customWidth="1"/>
    <col min="5888" max="5888" width="12.7109375" style="257" customWidth="1"/>
    <col min="5889" max="5889" width="13.5703125" style="257" customWidth="1"/>
    <col min="5890" max="6137" width="9.140625" style="257"/>
    <col min="6138" max="6138" width="6.7109375" style="257" customWidth="1"/>
    <col min="6139" max="6139" width="53.85546875" style="257" customWidth="1"/>
    <col min="6140" max="6143" width="11" style="257" customWidth="1"/>
    <col min="6144" max="6144" width="12.7109375" style="257" customWidth="1"/>
    <col min="6145" max="6145" width="13.5703125" style="257" customWidth="1"/>
    <col min="6146" max="6393" width="9.140625" style="257"/>
    <col min="6394" max="6394" width="6.7109375" style="257" customWidth="1"/>
    <col min="6395" max="6395" width="53.85546875" style="257" customWidth="1"/>
    <col min="6396" max="6399" width="11" style="257" customWidth="1"/>
    <col min="6400" max="6400" width="12.7109375" style="257" customWidth="1"/>
    <col min="6401" max="6401" width="13.5703125" style="257" customWidth="1"/>
    <col min="6402" max="6649" width="9.140625" style="257"/>
    <col min="6650" max="6650" width="6.7109375" style="257" customWidth="1"/>
    <col min="6651" max="6651" width="53.85546875" style="257" customWidth="1"/>
    <col min="6652" max="6655" width="11" style="257" customWidth="1"/>
    <col min="6656" max="6656" width="12.7109375" style="257" customWidth="1"/>
    <col min="6657" max="6657" width="13.5703125" style="257" customWidth="1"/>
    <col min="6658" max="6905" width="9.140625" style="257"/>
    <col min="6906" max="6906" width="6.7109375" style="257" customWidth="1"/>
    <col min="6907" max="6907" width="53.85546875" style="257" customWidth="1"/>
    <col min="6908" max="6911" width="11" style="257" customWidth="1"/>
    <col min="6912" max="6912" width="12.7109375" style="257" customWidth="1"/>
    <col min="6913" max="6913" width="13.5703125" style="257" customWidth="1"/>
    <col min="6914" max="7161" width="9.140625" style="257"/>
    <col min="7162" max="7162" width="6.7109375" style="257" customWidth="1"/>
    <col min="7163" max="7163" width="53.85546875" style="257" customWidth="1"/>
    <col min="7164" max="7167" width="11" style="257" customWidth="1"/>
    <col min="7168" max="7168" width="12.7109375" style="257" customWidth="1"/>
    <col min="7169" max="7169" width="13.5703125" style="257" customWidth="1"/>
    <col min="7170" max="7417" width="9.140625" style="257"/>
    <col min="7418" max="7418" width="6.7109375" style="257" customWidth="1"/>
    <col min="7419" max="7419" width="53.85546875" style="257" customWidth="1"/>
    <col min="7420" max="7423" width="11" style="257" customWidth="1"/>
    <col min="7424" max="7424" width="12.7109375" style="257" customWidth="1"/>
    <col min="7425" max="7425" width="13.5703125" style="257" customWidth="1"/>
    <col min="7426" max="7673" width="9.140625" style="257"/>
    <col min="7674" max="7674" width="6.7109375" style="257" customWidth="1"/>
    <col min="7675" max="7675" width="53.85546875" style="257" customWidth="1"/>
    <col min="7676" max="7679" width="11" style="257" customWidth="1"/>
    <col min="7680" max="7680" width="12.7109375" style="257" customWidth="1"/>
    <col min="7681" max="7681" width="13.5703125" style="257" customWidth="1"/>
    <col min="7682" max="7929" width="9.140625" style="257"/>
    <col min="7930" max="7930" width="6.7109375" style="257" customWidth="1"/>
    <col min="7931" max="7931" width="53.85546875" style="257" customWidth="1"/>
    <col min="7932" max="7935" width="11" style="257" customWidth="1"/>
    <col min="7936" max="7936" width="12.7109375" style="257" customWidth="1"/>
    <col min="7937" max="7937" width="13.5703125" style="257" customWidth="1"/>
    <col min="7938" max="8185" width="9.140625" style="257"/>
    <col min="8186" max="8186" width="6.7109375" style="257" customWidth="1"/>
    <col min="8187" max="8187" width="53.85546875" style="257" customWidth="1"/>
    <col min="8188" max="8191" width="11" style="257" customWidth="1"/>
    <col min="8192" max="8192" width="12.7109375" style="257" customWidth="1"/>
    <col min="8193" max="8193" width="13.5703125" style="257" customWidth="1"/>
    <col min="8194" max="8441" width="9.140625" style="257"/>
    <col min="8442" max="8442" width="6.7109375" style="257" customWidth="1"/>
    <col min="8443" max="8443" width="53.85546875" style="257" customWidth="1"/>
    <col min="8444" max="8447" width="11" style="257" customWidth="1"/>
    <col min="8448" max="8448" width="12.7109375" style="257" customWidth="1"/>
    <col min="8449" max="8449" width="13.5703125" style="257" customWidth="1"/>
    <col min="8450" max="8697" width="9.140625" style="257"/>
    <col min="8698" max="8698" width="6.7109375" style="257" customWidth="1"/>
    <col min="8699" max="8699" width="53.85546875" style="257" customWidth="1"/>
    <col min="8700" max="8703" width="11" style="257" customWidth="1"/>
    <col min="8704" max="8704" width="12.7109375" style="257" customWidth="1"/>
    <col min="8705" max="8705" width="13.5703125" style="257" customWidth="1"/>
    <col min="8706" max="8953" width="9.140625" style="257"/>
    <col min="8954" max="8954" width="6.7109375" style="257" customWidth="1"/>
    <col min="8955" max="8955" width="53.85546875" style="257" customWidth="1"/>
    <col min="8956" max="8959" width="11" style="257" customWidth="1"/>
    <col min="8960" max="8960" width="12.7109375" style="257" customWidth="1"/>
    <col min="8961" max="8961" width="13.5703125" style="257" customWidth="1"/>
    <col min="8962" max="9209" width="9.140625" style="257"/>
    <col min="9210" max="9210" width="6.7109375" style="257" customWidth="1"/>
    <col min="9211" max="9211" width="53.85546875" style="257" customWidth="1"/>
    <col min="9212" max="9215" width="11" style="257" customWidth="1"/>
    <col min="9216" max="9216" width="12.7109375" style="257" customWidth="1"/>
    <col min="9217" max="9217" width="13.5703125" style="257" customWidth="1"/>
    <col min="9218" max="9465" width="9.140625" style="257"/>
    <col min="9466" max="9466" width="6.7109375" style="257" customWidth="1"/>
    <col min="9467" max="9467" width="53.85546875" style="257" customWidth="1"/>
    <col min="9468" max="9471" width="11" style="257" customWidth="1"/>
    <col min="9472" max="9472" width="12.7109375" style="257" customWidth="1"/>
    <col min="9473" max="9473" width="13.5703125" style="257" customWidth="1"/>
    <col min="9474" max="9721" width="9.140625" style="257"/>
    <col min="9722" max="9722" width="6.7109375" style="257" customWidth="1"/>
    <col min="9723" max="9723" width="53.85546875" style="257" customWidth="1"/>
    <col min="9724" max="9727" width="11" style="257" customWidth="1"/>
    <col min="9728" max="9728" width="12.7109375" style="257" customWidth="1"/>
    <col min="9729" max="9729" width="13.5703125" style="257" customWidth="1"/>
    <col min="9730" max="9977" width="9.140625" style="257"/>
    <col min="9978" max="9978" width="6.7109375" style="257" customWidth="1"/>
    <col min="9979" max="9979" width="53.85546875" style="257" customWidth="1"/>
    <col min="9980" max="9983" width="11" style="257" customWidth="1"/>
    <col min="9984" max="9984" width="12.7109375" style="257" customWidth="1"/>
    <col min="9985" max="9985" width="13.5703125" style="257" customWidth="1"/>
    <col min="9986" max="10233" width="9.140625" style="257"/>
    <col min="10234" max="10234" width="6.7109375" style="257" customWidth="1"/>
    <col min="10235" max="10235" width="53.85546875" style="257" customWidth="1"/>
    <col min="10236" max="10239" width="11" style="257" customWidth="1"/>
    <col min="10240" max="10240" width="12.7109375" style="257" customWidth="1"/>
    <col min="10241" max="10241" width="13.5703125" style="257" customWidth="1"/>
    <col min="10242" max="10489" width="9.140625" style="257"/>
    <col min="10490" max="10490" width="6.7109375" style="257" customWidth="1"/>
    <col min="10491" max="10491" width="53.85546875" style="257" customWidth="1"/>
    <col min="10492" max="10495" width="11" style="257" customWidth="1"/>
    <col min="10496" max="10496" width="12.7109375" style="257" customWidth="1"/>
    <col min="10497" max="10497" width="13.5703125" style="257" customWidth="1"/>
    <col min="10498" max="10745" width="9.140625" style="257"/>
    <col min="10746" max="10746" width="6.7109375" style="257" customWidth="1"/>
    <col min="10747" max="10747" width="53.85546875" style="257" customWidth="1"/>
    <col min="10748" max="10751" width="11" style="257" customWidth="1"/>
    <col min="10752" max="10752" width="12.7109375" style="257" customWidth="1"/>
    <col min="10753" max="10753" width="13.5703125" style="257" customWidth="1"/>
    <col min="10754" max="11001" width="9.140625" style="257"/>
    <col min="11002" max="11002" width="6.7109375" style="257" customWidth="1"/>
    <col min="11003" max="11003" width="53.85546875" style="257" customWidth="1"/>
    <col min="11004" max="11007" width="11" style="257" customWidth="1"/>
    <col min="11008" max="11008" width="12.7109375" style="257" customWidth="1"/>
    <col min="11009" max="11009" width="13.5703125" style="257" customWidth="1"/>
    <col min="11010" max="11257" width="9.140625" style="257"/>
    <col min="11258" max="11258" width="6.7109375" style="257" customWidth="1"/>
    <col min="11259" max="11259" width="53.85546875" style="257" customWidth="1"/>
    <col min="11260" max="11263" width="11" style="257" customWidth="1"/>
    <col min="11264" max="11264" width="12.7109375" style="257" customWidth="1"/>
    <col min="11265" max="11265" width="13.5703125" style="257" customWidth="1"/>
    <col min="11266" max="11513" width="9.140625" style="257"/>
    <col min="11514" max="11514" width="6.7109375" style="257" customWidth="1"/>
    <col min="11515" max="11515" width="53.85546875" style="257" customWidth="1"/>
    <col min="11516" max="11519" width="11" style="257" customWidth="1"/>
    <col min="11520" max="11520" width="12.7109375" style="257" customWidth="1"/>
    <col min="11521" max="11521" width="13.5703125" style="257" customWidth="1"/>
    <col min="11522" max="11769" width="9.140625" style="257"/>
    <col min="11770" max="11770" width="6.7109375" style="257" customWidth="1"/>
    <col min="11771" max="11771" width="53.85546875" style="257" customWidth="1"/>
    <col min="11772" max="11775" width="11" style="257" customWidth="1"/>
    <col min="11776" max="11776" width="12.7109375" style="257" customWidth="1"/>
    <col min="11777" max="11777" width="13.5703125" style="257" customWidth="1"/>
    <col min="11778" max="12025" width="9.140625" style="257"/>
    <col min="12026" max="12026" width="6.7109375" style="257" customWidth="1"/>
    <col min="12027" max="12027" width="53.85546875" style="257" customWidth="1"/>
    <col min="12028" max="12031" width="11" style="257" customWidth="1"/>
    <col min="12032" max="12032" width="12.7109375" style="257" customWidth="1"/>
    <col min="12033" max="12033" width="13.5703125" style="257" customWidth="1"/>
    <col min="12034" max="12281" width="9.140625" style="257"/>
    <col min="12282" max="12282" width="6.7109375" style="257" customWidth="1"/>
    <col min="12283" max="12283" width="53.85546875" style="257" customWidth="1"/>
    <col min="12284" max="12287" width="11" style="257" customWidth="1"/>
    <col min="12288" max="12288" width="12.7109375" style="257" customWidth="1"/>
    <col min="12289" max="12289" width="13.5703125" style="257" customWidth="1"/>
    <col min="12290" max="12537" width="9.140625" style="257"/>
    <col min="12538" max="12538" width="6.7109375" style="257" customWidth="1"/>
    <col min="12539" max="12539" width="53.85546875" style="257" customWidth="1"/>
    <col min="12540" max="12543" width="11" style="257" customWidth="1"/>
    <col min="12544" max="12544" width="12.7109375" style="257" customWidth="1"/>
    <col min="12545" max="12545" width="13.5703125" style="257" customWidth="1"/>
    <col min="12546" max="12793" width="9.140625" style="257"/>
    <col min="12794" max="12794" width="6.7109375" style="257" customWidth="1"/>
    <col min="12795" max="12795" width="53.85546875" style="257" customWidth="1"/>
    <col min="12796" max="12799" width="11" style="257" customWidth="1"/>
    <col min="12800" max="12800" width="12.7109375" style="257" customWidth="1"/>
    <col min="12801" max="12801" width="13.5703125" style="257" customWidth="1"/>
    <col min="12802" max="13049" width="9.140625" style="257"/>
    <col min="13050" max="13050" width="6.7109375" style="257" customWidth="1"/>
    <col min="13051" max="13051" width="53.85546875" style="257" customWidth="1"/>
    <col min="13052" max="13055" width="11" style="257" customWidth="1"/>
    <col min="13056" max="13056" width="12.7109375" style="257" customWidth="1"/>
    <col min="13057" max="13057" width="13.5703125" style="257" customWidth="1"/>
    <col min="13058" max="13305" width="9.140625" style="257"/>
    <col min="13306" max="13306" width="6.7109375" style="257" customWidth="1"/>
    <col min="13307" max="13307" width="53.85546875" style="257" customWidth="1"/>
    <col min="13308" max="13311" width="11" style="257" customWidth="1"/>
    <col min="13312" max="13312" width="12.7109375" style="257" customWidth="1"/>
    <col min="13313" max="13313" width="13.5703125" style="257" customWidth="1"/>
    <col min="13314" max="13561" width="9.140625" style="257"/>
    <col min="13562" max="13562" width="6.7109375" style="257" customWidth="1"/>
    <col min="13563" max="13563" width="53.85546875" style="257" customWidth="1"/>
    <col min="13564" max="13567" width="11" style="257" customWidth="1"/>
    <col min="13568" max="13568" width="12.7109375" style="257" customWidth="1"/>
    <col min="13569" max="13569" width="13.5703125" style="257" customWidth="1"/>
    <col min="13570" max="13817" width="9.140625" style="257"/>
    <col min="13818" max="13818" width="6.7109375" style="257" customWidth="1"/>
    <col min="13819" max="13819" width="53.85546875" style="257" customWidth="1"/>
    <col min="13820" max="13823" width="11" style="257" customWidth="1"/>
    <col min="13824" max="13824" width="12.7109375" style="257" customWidth="1"/>
    <col min="13825" max="13825" width="13.5703125" style="257" customWidth="1"/>
    <col min="13826" max="14073" width="9.140625" style="257"/>
    <col min="14074" max="14074" width="6.7109375" style="257" customWidth="1"/>
    <col min="14075" max="14075" width="53.85546875" style="257" customWidth="1"/>
    <col min="14076" max="14079" width="11" style="257" customWidth="1"/>
    <col min="14080" max="14080" width="12.7109375" style="257" customWidth="1"/>
    <col min="14081" max="14081" width="13.5703125" style="257" customWidth="1"/>
    <col min="14082" max="14329" width="9.140625" style="257"/>
    <col min="14330" max="14330" width="6.7109375" style="257" customWidth="1"/>
    <col min="14331" max="14331" width="53.85546875" style="257" customWidth="1"/>
    <col min="14332" max="14335" width="11" style="257" customWidth="1"/>
    <col min="14336" max="14336" width="12.7109375" style="257" customWidth="1"/>
    <col min="14337" max="14337" width="13.5703125" style="257" customWidth="1"/>
    <col min="14338" max="14585" width="9.140625" style="257"/>
    <col min="14586" max="14586" width="6.7109375" style="257" customWidth="1"/>
    <col min="14587" max="14587" width="53.85546875" style="257" customWidth="1"/>
    <col min="14588" max="14591" width="11" style="257" customWidth="1"/>
    <col min="14592" max="14592" width="12.7109375" style="257" customWidth="1"/>
    <col min="14593" max="14593" width="13.5703125" style="257" customWidth="1"/>
    <col min="14594" max="14841" width="9.140625" style="257"/>
    <col min="14842" max="14842" width="6.7109375" style="257" customWidth="1"/>
    <col min="14843" max="14843" width="53.85546875" style="257" customWidth="1"/>
    <col min="14844" max="14847" width="11" style="257" customWidth="1"/>
    <col min="14848" max="14848" width="12.7109375" style="257" customWidth="1"/>
    <col min="14849" max="14849" width="13.5703125" style="257" customWidth="1"/>
    <col min="14850" max="15097" width="9.140625" style="257"/>
    <col min="15098" max="15098" width="6.7109375" style="257" customWidth="1"/>
    <col min="15099" max="15099" width="53.85546875" style="257" customWidth="1"/>
    <col min="15100" max="15103" width="11" style="257" customWidth="1"/>
    <col min="15104" max="15104" width="12.7109375" style="257" customWidth="1"/>
    <col min="15105" max="15105" width="13.5703125" style="257" customWidth="1"/>
    <col min="15106" max="15353" width="9.140625" style="257"/>
    <col min="15354" max="15354" width="6.7109375" style="257" customWidth="1"/>
    <col min="15355" max="15355" width="53.85546875" style="257" customWidth="1"/>
    <col min="15356" max="15359" width="11" style="257" customWidth="1"/>
    <col min="15360" max="15360" width="12.7109375" style="257" customWidth="1"/>
    <col min="15361" max="15361" width="13.5703125" style="257" customWidth="1"/>
    <col min="15362" max="15609" width="9.140625" style="257"/>
    <col min="15610" max="15610" width="6.7109375" style="257" customWidth="1"/>
    <col min="15611" max="15611" width="53.85546875" style="257" customWidth="1"/>
    <col min="15612" max="15615" width="11" style="257" customWidth="1"/>
    <col min="15616" max="15616" width="12.7109375" style="257" customWidth="1"/>
    <col min="15617" max="15617" width="13.5703125" style="257" customWidth="1"/>
    <col min="15618" max="15865" width="9.140625" style="257"/>
    <col min="15866" max="15866" width="6.7109375" style="257" customWidth="1"/>
    <col min="15867" max="15867" width="53.85546875" style="257" customWidth="1"/>
    <col min="15868" max="15871" width="11" style="257" customWidth="1"/>
    <col min="15872" max="15872" width="12.7109375" style="257" customWidth="1"/>
    <col min="15873" max="15873" width="13.5703125" style="257" customWidth="1"/>
    <col min="15874" max="16121" width="9.140625" style="257"/>
    <col min="16122" max="16122" width="6.7109375" style="257" customWidth="1"/>
    <col min="16123" max="16123" width="53.85546875" style="257" customWidth="1"/>
    <col min="16124" max="16127" width="11" style="257" customWidth="1"/>
    <col min="16128" max="16128" width="12.7109375" style="257" customWidth="1"/>
    <col min="16129" max="16129" width="13.5703125" style="257" customWidth="1"/>
    <col min="16130" max="16384" width="9.140625" style="257"/>
  </cols>
  <sheetData>
    <row r="2" spans="2:8" ht="30" customHeight="1">
      <c r="B2" s="747" t="s">
        <v>346</v>
      </c>
      <c r="C2" s="748"/>
      <c r="D2" s="748"/>
      <c r="E2" s="748"/>
      <c r="F2" s="748"/>
      <c r="G2" s="748"/>
      <c r="H2" s="256" t="s">
        <v>347</v>
      </c>
    </row>
    <row r="3" spans="2:8" ht="30" customHeight="1">
      <c r="B3" s="749" t="s">
        <v>348</v>
      </c>
      <c r="C3" s="750"/>
      <c r="D3" s="750"/>
      <c r="E3" s="750"/>
      <c r="F3" s="750"/>
      <c r="G3" s="750"/>
      <c r="H3" s="258">
        <v>45839</v>
      </c>
    </row>
    <row r="4" spans="2:8" ht="20.100000000000001" customHeight="1">
      <c r="B4" s="751" t="s">
        <v>349</v>
      </c>
      <c r="C4" s="752"/>
      <c r="D4" s="752"/>
      <c r="E4" s="752"/>
      <c r="F4" s="752"/>
      <c r="G4" s="752"/>
      <c r="H4" s="753"/>
    </row>
    <row r="5" spans="2:8" ht="15" customHeight="1">
      <c r="B5" s="754" t="s">
        <v>350</v>
      </c>
      <c r="C5" s="755"/>
      <c r="D5" s="755"/>
      <c r="E5" s="755"/>
      <c r="F5" s="755"/>
      <c r="G5" s="755"/>
      <c r="H5" s="756"/>
    </row>
    <row r="6" spans="2:8" ht="24.95" customHeight="1">
      <c r="B6" s="757" t="s">
        <v>351</v>
      </c>
      <c r="C6" s="758"/>
      <c r="D6" s="759"/>
      <c r="E6" s="260" t="s">
        <v>25</v>
      </c>
      <c r="F6" s="260" t="s">
        <v>59</v>
      </c>
      <c r="G6" s="260" t="s">
        <v>352</v>
      </c>
      <c r="H6" s="260" t="s">
        <v>353</v>
      </c>
    </row>
    <row r="7" spans="2:8" ht="30" customHeight="1">
      <c r="B7" s="760" t="s">
        <v>390</v>
      </c>
      <c r="C7" s="761"/>
      <c r="D7" s="762"/>
      <c r="E7" s="261" t="s">
        <v>391</v>
      </c>
      <c r="F7" s="261" t="s">
        <v>53</v>
      </c>
      <c r="G7" s="262" t="s">
        <v>356</v>
      </c>
      <c r="H7" s="263">
        <v>45499</v>
      </c>
    </row>
    <row r="8" spans="2:8" ht="5.0999999999999996" customHeight="1">
      <c r="B8" s="763"/>
      <c r="C8" s="764"/>
      <c r="D8" s="764"/>
      <c r="E8" s="764"/>
      <c r="F8" s="764"/>
      <c r="G8" s="764"/>
      <c r="H8" s="765"/>
    </row>
    <row r="9" spans="2:8" ht="24.95" customHeight="1">
      <c r="B9" s="264" t="s">
        <v>357</v>
      </c>
      <c r="C9" s="265" t="s">
        <v>25</v>
      </c>
      <c r="D9" s="265" t="s">
        <v>30</v>
      </c>
      <c r="E9" s="265" t="s">
        <v>59</v>
      </c>
      <c r="F9" s="266" t="s">
        <v>70</v>
      </c>
      <c r="G9" s="265" t="s">
        <v>358</v>
      </c>
      <c r="H9" s="265" t="s">
        <v>359</v>
      </c>
    </row>
    <row r="10" spans="2:8" ht="63.75" customHeight="1">
      <c r="B10" s="267" t="s">
        <v>360</v>
      </c>
      <c r="C10" s="268">
        <v>91486</v>
      </c>
      <c r="D10" s="269" t="s">
        <v>7</v>
      </c>
      <c r="E10" s="270" t="s">
        <v>361</v>
      </c>
      <c r="F10" s="271">
        <v>5.1000000000000004E-3</v>
      </c>
      <c r="G10" s="272">
        <v>75.61</v>
      </c>
      <c r="H10" s="273">
        <f t="shared" ref="H10:H14" si="0">IFERROR((F10*G10),"-")</f>
        <v>0.39</v>
      </c>
    </row>
    <row r="11" spans="2:8" ht="63.75" customHeight="1">
      <c r="B11" s="267" t="s">
        <v>362</v>
      </c>
      <c r="C11" s="268">
        <v>83362</v>
      </c>
      <c r="D11" s="269" t="s">
        <v>7</v>
      </c>
      <c r="E11" s="270" t="s">
        <v>363</v>
      </c>
      <c r="F11" s="271">
        <v>4.0000000000000002E-4</v>
      </c>
      <c r="G11" s="272">
        <v>270.86</v>
      </c>
      <c r="H11" s="274">
        <f t="shared" si="0"/>
        <v>0.11</v>
      </c>
    </row>
    <row r="12" spans="2:8" ht="27" customHeight="1">
      <c r="B12" s="267" t="s">
        <v>364</v>
      </c>
      <c r="C12" s="268">
        <v>89036</v>
      </c>
      <c r="D12" s="269" t="s">
        <v>7</v>
      </c>
      <c r="E12" s="270" t="s">
        <v>361</v>
      </c>
      <c r="F12" s="271">
        <v>3.8E-3</v>
      </c>
      <c r="G12" s="272">
        <v>56.93</v>
      </c>
      <c r="H12" s="274">
        <f t="shared" si="0"/>
        <v>0.22</v>
      </c>
    </row>
    <row r="13" spans="2:8" ht="27" customHeight="1">
      <c r="B13" s="267" t="s">
        <v>365</v>
      </c>
      <c r="C13" s="268">
        <v>89035</v>
      </c>
      <c r="D13" s="269" t="s">
        <v>7</v>
      </c>
      <c r="E13" s="270" t="s">
        <v>363</v>
      </c>
      <c r="F13" s="271">
        <v>1.6999999999999999E-3</v>
      </c>
      <c r="G13" s="272">
        <v>139.5</v>
      </c>
      <c r="H13" s="274">
        <f t="shared" si="0"/>
        <v>0.24</v>
      </c>
    </row>
    <row r="14" spans="2:8" ht="39.75" customHeight="1">
      <c r="B14" s="267" t="s">
        <v>366</v>
      </c>
      <c r="C14" s="268">
        <v>5841</v>
      </c>
      <c r="D14" s="269" t="s">
        <v>7</v>
      </c>
      <c r="E14" s="270" t="s">
        <v>361</v>
      </c>
      <c r="F14" s="271">
        <v>4.0000000000000001E-3</v>
      </c>
      <c r="G14" s="272">
        <v>4.8499999999999996</v>
      </c>
      <c r="H14" s="274">
        <f t="shared" si="0"/>
        <v>0.02</v>
      </c>
    </row>
    <row r="15" spans="2:8" ht="39.75" customHeight="1">
      <c r="B15" s="267" t="s">
        <v>367</v>
      </c>
      <c r="C15" s="268">
        <v>5839</v>
      </c>
      <c r="D15" s="269" t="s">
        <v>7</v>
      </c>
      <c r="E15" s="270" t="s">
        <v>363</v>
      </c>
      <c r="F15" s="271">
        <v>2E-3</v>
      </c>
      <c r="G15" s="272">
        <v>9.65</v>
      </c>
      <c r="H15" s="274">
        <f>IFERROR((F15*G15),"-")</f>
        <v>0.02</v>
      </c>
    </row>
    <row r="16" spans="2:8" ht="15" customHeight="1">
      <c r="B16" s="267"/>
      <c r="C16" s="268"/>
      <c r="D16" s="269"/>
      <c r="E16" s="270"/>
      <c r="F16" s="271"/>
      <c r="G16" s="274"/>
      <c r="H16" s="274"/>
    </row>
    <row r="17" spans="2:8" ht="12.95" customHeight="1">
      <c r="B17" s="730" t="s">
        <v>368</v>
      </c>
      <c r="C17" s="731"/>
      <c r="D17" s="731"/>
      <c r="E17" s="731"/>
      <c r="F17" s="731"/>
      <c r="G17" s="732"/>
      <c r="H17" s="276">
        <f>SUM(H10:H16)</f>
        <v>1</v>
      </c>
    </row>
    <row r="18" spans="2:8" ht="24.95" customHeight="1">
      <c r="B18" s="277" t="s">
        <v>369</v>
      </c>
      <c r="C18" s="265" t="s">
        <v>25</v>
      </c>
      <c r="D18" s="265" t="s">
        <v>30</v>
      </c>
      <c r="E18" s="265" t="s">
        <v>59</v>
      </c>
      <c r="F18" s="278" t="s">
        <v>70</v>
      </c>
      <c r="G18" s="265" t="s">
        <v>358</v>
      </c>
      <c r="H18" s="265" t="s">
        <v>359</v>
      </c>
    </row>
    <row r="19" spans="2:8" ht="15" customHeight="1">
      <c r="B19" s="267" t="s">
        <v>370</v>
      </c>
      <c r="C19" s="268">
        <v>88316</v>
      </c>
      <c r="D19" s="269" t="s">
        <v>7</v>
      </c>
      <c r="E19" s="270" t="s">
        <v>100</v>
      </c>
      <c r="F19" s="271">
        <v>5.4999999999999997E-3</v>
      </c>
      <c r="G19" s="274">
        <v>22.64</v>
      </c>
      <c r="H19" s="273">
        <f>IFERROR((F19*G19),"-")</f>
        <v>0.12</v>
      </c>
    </row>
    <row r="20" spans="2:8" ht="15" customHeight="1">
      <c r="B20" s="267"/>
      <c r="C20" s="268"/>
      <c r="D20" s="269"/>
      <c r="E20" s="270"/>
      <c r="F20" s="271"/>
      <c r="G20" s="274"/>
      <c r="H20" s="274">
        <f>IFERROR((F20*G20),"-")</f>
        <v>0</v>
      </c>
    </row>
    <row r="21" spans="2:8" ht="15" customHeight="1">
      <c r="B21" s="279"/>
      <c r="C21" s="268"/>
      <c r="D21" s="269"/>
      <c r="E21" s="270"/>
      <c r="F21" s="271"/>
      <c r="G21" s="274"/>
      <c r="H21" s="274">
        <f>E21*F21*G21</f>
        <v>0</v>
      </c>
    </row>
    <row r="22" spans="2:8" ht="12.95" customHeight="1">
      <c r="B22" s="730" t="s">
        <v>371</v>
      </c>
      <c r="C22" s="731"/>
      <c r="D22" s="731"/>
      <c r="E22" s="731"/>
      <c r="F22" s="731"/>
      <c r="G22" s="732"/>
      <c r="H22" s="276">
        <f>SUM(H19:H21)</f>
        <v>0.12</v>
      </c>
    </row>
    <row r="23" spans="2:8" ht="12.95" customHeight="1">
      <c r="B23" s="280" t="s">
        <v>372</v>
      </c>
      <c r="C23" s="766">
        <v>1</v>
      </c>
      <c r="D23" s="766"/>
      <c r="E23" s="730" t="s">
        <v>373</v>
      </c>
      <c r="F23" s="745"/>
      <c r="G23" s="746"/>
      <c r="H23" s="281">
        <f>SUM(H17+H22)</f>
        <v>1.1200000000000001</v>
      </c>
    </row>
    <row r="24" spans="2:8" ht="12.95" customHeight="1">
      <c r="B24" s="730" t="s">
        <v>374</v>
      </c>
      <c r="C24" s="745"/>
      <c r="D24" s="746"/>
      <c r="E24" s="730" t="s">
        <v>375</v>
      </c>
      <c r="F24" s="745"/>
      <c r="G24" s="746"/>
      <c r="H24" s="281">
        <f>H23/C23</f>
        <v>1.1200000000000001</v>
      </c>
    </row>
    <row r="25" spans="2:8" ht="24.95" customHeight="1">
      <c r="B25" s="277" t="s">
        <v>376</v>
      </c>
      <c r="C25" s="278" t="s">
        <v>25</v>
      </c>
      <c r="D25" s="278" t="s">
        <v>30</v>
      </c>
      <c r="E25" s="265" t="s">
        <v>59</v>
      </c>
      <c r="F25" s="278" t="s">
        <v>70</v>
      </c>
      <c r="G25" s="265" t="s">
        <v>358</v>
      </c>
      <c r="H25" s="265" t="s">
        <v>359</v>
      </c>
    </row>
    <row r="26" spans="2:8" ht="15" customHeight="1">
      <c r="B26" s="267" t="s">
        <v>392</v>
      </c>
      <c r="C26" s="283" t="s">
        <v>267</v>
      </c>
      <c r="D26" s="269" t="s">
        <v>378</v>
      </c>
      <c r="E26" s="270" t="s">
        <v>379</v>
      </c>
      <c r="F26" s="271">
        <v>0.45</v>
      </c>
      <c r="G26" s="274">
        <v>2.87</v>
      </c>
      <c r="H26" s="274">
        <f>IFERROR((F26*G26),"-")</f>
        <v>1.29</v>
      </c>
    </row>
    <row r="27" spans="2:8" ht="15" customHeight="1">
      <c r="B27" s="267"/>
      <c r="C27" s="268"/>
      <c r="D27" s="269"/>
      <c r="E27" s="270"/>
      <c r="F27" s="271"/>
      <c r="G27" s="274"/>
      <c r="H27" s="274">
        <f>IFERROR((F27*G27),"-")</f>
        <v>0</v>
      </c>
    </row>
    <row r="28" spans="2:8" ht="15" customHeight="1">
      <c r="B28" s="306"/>
      <c r="C28" s="268"/>
      <c r="D28" s="269"/>
      <c r="E28" s="270"/>
      <c r="F28" s="271"/>
      <c r="G28" s="274"/>
      <c r="H28" s="274">
        <f>IFERROR((F28*G28),"-")</f>
        <v>0</v>
      </c>
    </row>
    <row r="29" spans="2:8" ht="15" customHeight="1">
      <c r="B29" s="279"/>
      <c r="C29" s="268"/>
      <c r="D29" s="269"/>
      <c r="E29" s="270"/>
      <c r="F29" s="271"/>
      <c r="G29" s="274"/>
      <c r="H29" s="274">
        <f>IFERROR((F29*G29),"-")</f>
        <v>0</v>
      </c>
    </row>
    <row r="30" spans="2:8" ht="12.95" customHeight="1">
      <c r="B30" s="730" t="s">
        <v>380</v>
      </c>
      <c r="C30" s="731"/>
      <c r="D30" s="731"/>
      <c r="E30" s="731"/>
      <c r="F30" s="731"/>
      <c r="G30" s="732"/>
      <c r="H30" s="281">
        <f>SUM(H26:H29)</f>
        <v>1.29</v>
      </c>
    </row>
    <row r="31" spans="2:8" ht="24.95" customHeight="1">
      <c r="B31" s="264" t="s">
        <v>381</v>
      </c>
      <c r="C31" s="278" t="s">
        <v>25</v>
      </c>
      <c r="D31" s="278" t="s">
        <v>30</v>
      </c>
      <c r="E31" s="265" t="s">
        <v>59</v>
      </c>
      <c r="F31" s="278" t="s">
        <v>70</v>
      </c>
      <c r="G31" s="265" t="s">
        <v>358</v>
      </c>
      <c r="H31" s="265" t="s">
        <v>359</v>
      </c>
    </row>
    <row r="32" spans="2:8" ht="15" customHeight="1">
      <c r="B32" s="267"/>
      <c r="C32" s="268"/>
      <c r="D32" s="269"/>
      <c r="E32" s="270"/>
      <c r="F32" s="271"/>
      <c r="G32" s="274"/>
      <c r="H32" s="274"/>
    </row>
    <row r="33" spans="2:8" ht="15" customHeight="1">
      <c r="B33" s="267"/>
      <c r="C33" s="268"/>
      <c r="D33" s="269"/>
      <c r="E33" s="270"/>
      <c r="F33" s="271"/>
      <c r="G33" s="274"/>
      <c r="H33" s="274">
        <f>IFERROR((F33*G33),"-")</f>
        <v>0</v>
      </c>
    </row>
    <row r="34" spans="2:8" ht="15" customHeight="1">
      <c r="B34" s="284"/>
      <c r="C34" s="268"/>
      <c r="D34" s="269"/>
      <c r="E34" s="270">
        <f>SUM(C34+D34)</f>
        <v>0</v>
      </c>
      <c r="F34" s="271"/>
      <c r="G34" s="274"/>
      <c r="H34" s="274">
        <f>IFERROR((F34*G34),"-")</f>
        <v>0</v>
      </c>
    </row>
    <row r="35" spans="2:8" ht="12.95" customHeight="1">
      <c r="B35" s="733" t="s">
        <v>382</v>
      </c>
      <c r="C35" s="733"/>
      <c r="D35" s="733"/>
      <c r="E35" s="733"/>
      <c r="F35" s="733"/>
      <c r="G35" s="733"/>
      <c r="H35" s="281">
        <f>SUM(H32:H34)</f>
        <v>0</v>
      </c>
    </row>
    <row r="36" spans="2:8" ht="12.95" customHeight="1">
      <c r="B36" s="730" t="s">
        <v>383</v>
      </c>
      <c r="C36" s="731"/>
      <c r="D36" s="731"/>
      <c r="E36" s="731"/>
      <c r="F36" s="731"/>
      <c r="G36" s="285" t="str">
        <f>F7</f>
        <v>M2</v>
      </c>
      <c r="H36" s="281">
        <f>SUM(H24+H30+H35)</f>
        <v>2.41</v>
      </c>
    </row>
    <row r="37" spans="2:8" ht="12.95" customHeight="1">
      <c r="B37" s="730" t="s">
        <v>384</v>
      </c>
      <c r="C37" s="731"/>
      <c r="D37" s="731"/>
      <c r="E37" s="731"/>
      <c r="F37" s="731"/>
      <c r="G37" s="732"/>
      <c r="H37" s="286"/>
    </row>
    <row r="38" spans="2:8" ht="12.95" customHeight="1">
      <c r="B38" s="767" t="s">
        <v>385</v>
      </c>
      <c r="C38" s="768"/>
      <c r="D38" s="768"/>
      <c r="E38" s="768"/>
      <c r="F38" s="768"/>
      <c r="G38" s="769"/>
      <c r="H38" s="307">
        <f>H36*H37</f>
        <v>0</v>
      </c>
    </row>
    <row r="39" spans="2:8" ht="5.0999999999999996" customHeight="1">
      <c r="B39" s="767"/>
      <c r="C39" s="768"/>
      <c r="D39" s="768"/>
      <c r="E39" s="768"/>
      <c r="F39" s="768"/>
      <c r="G39" s="308"/>
      <c r="H39" s="309"/>
    </row>
    <row r="40" spans="2:8" ht="20.25" customHeight="1">
      <c r="B40" s="287" t="s">
        <v>386</v>
      </c>
      <c r="C40" s="734"/>
      <c r="D40" s="734"/>
      <c r="E40" s="734"/>
      <c r="F40" s="734"/>
      <c r="G40" s="734"/>
      <c r="H40" s="735"/>
    </row>
    <row r="41" spans="2:8" ht="48" customHeight="1">
      <c r="B41" s="736" t="s">
        <v>466</v>
      </c>
      <c r="C41" s="737"/>
      <c r="D41" s="737"/>
      <c r="E41" s="737"/>
      <c r="F41" s="737"/>
      <c r="G41" s="737"/>
      <c r="H41" s="738"/>
    </row>
    <row r="42" spans="2:8" ht="5.0999999999999996" customHeight="1">
      <c r="B42" s="288"/>
      <c r="C42" s="289"/>
      <c r="D42" s="289"/>
      <c r="E42" s="289"/>
      <c r="F42" s="289"/>
      <c r="G42" s="289"/>
      <c r="H42" s="290"/>
    </row>
    <row r="43" spans="2:8" s="294" customFormat="1" ht="14.25" customHeight="1">
      <c r="B43" s="291" t="s">
        <v>387</v>
      </c>
      <c r="C43" s="292"/>
      <c r="D43" s="292"/>
      <c r="E43" s="292"/>
      <c r="F43" s="292"/>
      <c r="G43" s="292"/>
      <c r="H43" s="293"/>
    </row>
    <row r="44" spans="2:8" s="294" customFormat="1" ht="5.0999999999999996" customHeight="1">
      <c r="B44" s="291"/>
      <c r="C44" s="292"/>
      <c r="D44" s="292"/>
      <c r="E44" s="292"/>
      <c r="F44" s="292"/>
      <c r="G44" s="292"/>
      <c r="H44" s="293"/>
    </row>
    <row r="45" spans="2:8" s="294" customFormat="1" ht="11.25" customHeight="1">
      <c r="B45" s="739" t="s">
        <v>465</v>
      </c>
      <c r="C45" s="740"/>
      <c r="D45" s="740"/>
      <c r="E45" s="740"/>
      <c r="F45" s="740"/>
      <c r="G45" s="740"/>
      <c r="H45" s="741"/>
    </row>
    <row r="46" spans="2:8" s="294" customFormat="1" ht="11.25" customHeight="1">
      <c r="B46" s="739" t="s">
        <v>456</v>
      </c>
      <c r="C46" s="740"/>
      <c r="D46" s="740"/>
      <c r="E46" s="740"/>
      <c r="F46" s="740"/>
      <c r="G46" s="740"/>
      <c r="H46" s="741"/>
    </row>
    <row r="47" spans="2:8" s="294" customFormat="1" ht="5.0999999999999996" customHeight="1">
      <c r="B47" s="295"/>
      <c r="C47" s="296"/>
      <c r="D47" s="296"/>
      <c r="E47" s="296"/>
      <c r="F47" s="296"/>
      <c r="G47" s="296"/>
      <c r="H47" s="297"/>
    </row>
    <row r="48" spans="2:8" s="294" customFormat="1" ht="15" customHeight="1">
      <c r="B48" s="742" t="s">
        <v>388</v>
      </c>
      <c r="C48" s="743"/>
      <c r="D48" s="742" t="s">
        <v>389</v>
      </c>
      <c r="E48" s="743"/>
      <c r="F48" s="743"/>
      <c r="G48" s="743"/>
      <c r="H48" s="744"/>
    </row>
    <row r="49" spans="2:8" s="294" customFormat="1" ht="12" customHeight="1">
      <c r="B49" s="724"/>
      <c r="C49" s="725"/>
      <c r="D49" s="724"/>
      <c r="E49" s="725"/>
      <c r="F49" s="725"/>
      <c r="G49" s="725"/>
      <c r="H49" s="728"/>
    </row>
    <row r="50" spans="2:8" s="294" customFormat="1" ht="12" customHeight="1">
      <c r="B50" s="726"/>
      <c r="C50" s="727"/>
      <c r="D50" s="726"/>
      <c r="E50" s="727"/>
      <c r="F50" s="727"/>
      <c r="G50" s="727"/>
      <c r="H50" s="729"/>
    </row>
    <row r="51" spans="2:8" s="294" customFormat="1" ht="12" customHeight="1">
      <c r="B51" s="726"/>
      <c r="C51" s="727"/>
      <c r="D51" s="726"/>
      <c r="E51" s="727"/>
      <c r="F51" s="727"/>
      <c r="G51" s="727"/>
      <c r="H51" s="729"/>
    </row>
    <row r="52" spans="2:8" s="294" customFormat="1" ht="12" customHeight="1">
      <c r="B52" s="726"/>
      <c r="C52" s="727"/>
      <c r="D52" s="726"/>
      <c r="E52" s="727"/>
      <c r="F52" s="727"/>
      <c r="G52" s="727"/>
      <c r="H52" s="729"/>
    </row>
    <row r="53" spans="2:8" s="294" customFormat="1" ht="12" customHeight="1">
      <c r="B53" s="726"/>
      <c r="C53" s="727"/>
      <c r="D53" s="726"/>
      <c r="E53" s="727"/>
      <c r="F53" s="727"/>
      <c r="G53" s="727"/>
      <c r="H53" s="729"/>
    </row>
    <row r="54" spans="2:8" s="294" customFormat="1" ht="12" customHeight="1">
      <c r="B54" s="726"/>
      <c r="C54" s="727"/>
      <c r="D54" s="726"/>
      <c r="E54" s="727"/>
      <c r="F54" s="727"/>
      <c r="G54" s="727"/>
      <c r="H54" s="729"/>
    </row>
    <row r="55" spans="2:8" ht="12" customHeight="1">
      <c r="B55" s="726"/>
      <c r="C55" s="727"/>
      <c r="D55" s="726"/>
      <c r="E55" s="727"/>
      <c r="F55" s="727"/>
      <c r="G55" s="727"/>
      <c r="H55" s="729"/>
    </row>
    <row r="56" spans="2:8">
      <c r="B56" s="298"/>
      <c r="C56" s="299"/>
      <c r="D56" s="300"/>
      <c r="E56" s="300"/>
      <c r="F56" s="300"/>
      <c r="G56" s="300"/>
      <c r="H56" s="299"/>
    </row>
    <row r="57" spans="2:8">
      <c r="B57" s="301"/>
      <c r="C57" s="302"/>
      <c r="D57" s="302"/>
      <c r="E57" s="302"/>
      <c r="F57" s="302"/>
      <c r="G57" s="302"/>
      <c r="H57" s="303"/>
    </row>
    <row r="58" spans="2:8">
      <c r="B58" s="304"/>
      <c r="H58" s="305"/>
    </row>
    <row r="59" spans="2:8">
      <c r="B59" s="304"/>
      <c r="H59" s="305"/>
    </row>
    <row r="60" spans="2:8">
      <c r="B60" s="304"/>
      <c r="H60" s="305"/>
    </row>
    <row r="61" spans="2:8">
      <c r="B61" s="304"/>
      <c r="H61" s="305"/>
    </row>
    <row r="62" spans="2:8">
      <c r="B62" s="304"/>
      <c r="H62" s="305"/>
    </row>
    <row r="63" spans="2:8">
      <c r="B63" s="304"/>
      <c r="H63" s="305"/>
    </row>
    <row r="64" spans="2:8">
      <c r="B64" s="304"/>
      <c r="H64" s="305"/>
    </row>
    <row r="65" spans="2:8">
      <c r="B65" s="304"/>
      <c r="H65" s="305"/>
    </row>
    <row r="66" spans="2:8">
      <c r="B66" s="304"/>
      <c r="H66" s="305"/>
    </row>
    <row r="67" spans="2:8">
      <c r="B67" s="304"/>
      <c r="H67" s="305"/>
    </row>
    <row r="68" spans="2:8">
      <c r="B68" s="304"/>
      <c r="H68" s="305"/>
    </row>
    <row r="69" spans="2:8">
      <c r="B69" s="304"/>
      <c r="H69" s="305"/>
    </row>
    <row r="70" spans="2:8">
      <c r="B70" s="304"/>
      <c r="H70" s="305"/>
    </row>
    <row r="71" spans="2:8">
      <c r="B71" s="304"/>
      <c r="H71" s="305"/>
    </row>
    <row r="72" spans="2:8">
      <c r="B72" s="304"/>
      <c r="H72" s="305"/>
    </row>
    <row r="73" spans="2:8">
      <c r="B73" s="304"/>
      <c r="H73" s="305"/>
    </row>
    <row r="74" spans="2:8">
      <c r="B74" s="304"/>
      <c r="H74" s="305"/>
    </row>
    <row r="75" spans="2:8">
      <c r="B75" s="304"/>
      <c r="H75" s="305"/>
    </row>
    <row r="76" spans="2:8">
      <c r="B76" s="304"/>
      <c r="H76" s="305"/>
    </row>
    <row r="77" spans="2:8">
      <c r="B77" s="304"/>
      <c r="H77" s="305"/>
    </row>
    <row r="78" spans="2:8">
      <c r="B78" s="304"/>
      <c r="H78" s="305"/>
    </row>
    <row r="79" spans="2:8">
      <c r="B79" s="304"/>
      <c r="H79" s="305"/>
    </row>
    <row r="80" spans="2:8">
      <c r="B80" s="304"/>
      <c r="H80" s="305"/>
    </row>
    <row r="81" spans="2:8">
      <c r="B81" s="304"/>
      <c r="H81" s="305"/>
    </row>
    <row r="82" spans="2:8">
      <c r="B82" s="304"/>
      <c r="H82" s="305"/>
    </row>
    <row r="83" spans="2:8">
      <c r="B83" s="304"/>
      <c r="H83" s="305"/>
    </row>
    <row r="84" spans="2:8">
      <c r="B84" s="304"/>
      <c r="H84" s="305"/>
    </row>
    <row r="85" spans="2:8">
      <c r="B85" s="304"/>
      <c r="H85" s="305"/>
    </row>
    <row r="86" spans="2:8">
      <c r="B86" s="304"/>
      <c r="H86" s="305"/>
    </row>
    <row r="87" spans="2:8">
      <c r="B87" s="304"/>
      <c r="H87" s="305"/>
    </row>
    <row r="88" spans="2:8" ht="43.5" customHeight="1">
      <c r="B88" s="304"/>
      <c r="H88" s="305"/>
    </row>
    <row r="89" spans="2:8">
      <c r="B89" s="304"/>
      <c r="H89" s="305"/>
    </row>
    <row r="90" spans="2:8">
      <c r="B90" s="304"/>
      <c r="H90" s="305"/>
    </row>
    <row r="91" spans="2:8">
      <c r="B91" s="304"/>
      <c r="H91" s="305"/>
    </row>
    <row r="92" spans="2:8">
      <c r="B92" s="304"/>
      <c r="H92" s="305"/>
    </row>
    <row r="93" spans="2:8">
      <c r="B93" s="304"/>
      <c r="H93" s="305"/>
    </row>
    <row r="94" spans="2:8">
      <c r="B94" s="304"/>
      <c r="H94" s="305"/>
    </row>
    <row r="95" spans="2:8">
      <c r="B95" s="304"/>
      <c r="H95" s="305"/>
    </row>
    <row r="96" spans="2:8">
      <c r="B96" s="304"/>
      <c r="H96" s="305"/>
    </row>
    <row r="97" ht="44.25" customHeight="1"/>
    <row r="98" ht="44.25" customHeight="1"/>
    <row r="99" ht="44.25" customHeight="1"/>
  </sheetData>
  <sheetProtection algorithmName="SHA-512" hashValue="qRFHMz9XCwiI18BNZHte0NMEfbMuKtMTXp/PKuqPYTNCMtRqGW+R6/jz4qRd2zuRh3P4pdmAFhankytffWwWiQ==" saltValue="0vfakIGYjPiU/C304GGiRA==" spinCount="100000" sheet="1" objects="1" scenarios="1" selectLockedCells="1" selectUnlockedCells="1"/>
  <mergeCells count="27">
    <mergeCell ref="B7:D7"/>
    <mergeCell ref="B2:G2"/>
    <mergeCell ref="B3:G3"/>
    <mergeCell ref="B4:H4"/>
    <mergeCell ref="B5:H5"/>
    <mergeCell ref="B6:D6"/>
    <mergeCell ref="B39:F39"/>
    <mergeCell ref="B8:H8"/>
    <mergeCell ref="B17:G17"/>
    <mergeCell ref="B22:G22"/>
    <mergeCell ref="C23:D23"/>
    <mergeCell ref="E23:G23"/>
    <mergeCell ref="B24:D24"/>
    <mergeCell ref="E24:G24"/>
    <mergeCell ref="B30:G30"/>
    <mergeCell ref="B35:G35"/>
    <mergeCell ref="B36:F36"/>
    <mergeCell ref="B37:G37"/>
    <mergeCell ref="B38:G38"/>
    <mergeCell ref="B49:C55"/>
    <mergeCell ref="D49:H55"/>
    <mergeCell ref="C40:H40"/>
    <mergeCell ref="B41:H41"/>
    <mergeCell ref="B45:H45"/>
    <mergeCell ref="B46:H46"/>
    <mergeCell ref="B48:C48"/>
    <mergeCell ref="D48:H48"/>
  </mergeCells>
  <dataValidations count="1">
    <dataValidation type="list" allowBlank="1" showInputMessage="1" showErrorMessage="1" sqref="B48:C48 IQ48:IR48 SM48:SN48 ACI48:ACJ48 AME48:AMF48 AWA48:AWB48 BFW48:BFX48 BPS48:BPT48 BZO48:BZP48 CJK48:CJL48 CTG48:CTH48 DDC48:DDD48 DMY48:DMZ48 DWU48:DWV48 EGQ48:EGR48 EQM48:EQN48 FAI48:FAJ48 FKE48:FKF48 FUA48:FUB48 GDW48:GDX48 GNS48:GNT48 GXO48:GXP48 HHK48:HHL48 HRG48:HRH48 IBC48:IBD48 IKY48:IKZ48 IUU48:IUV48 JEQ48:JER48 JOM48:JON48 JYI48:JYJ48 KIE48:KIF48 KSA48:KSB48 LBW48:LBX48 LLS48:LLT48 LVO48:LVP48 MFK48:MFL48 MPG48:MPH48 MZC48:MZD48 NIY48:NIZ48 NSU48:NSV48 OCQ48:OCR48 OMM48:OMN48 OWI48:OWJ48 PGE48:PGF48 PQA48:PQB48 PZW48:PZX48 QJS48:QJT48 QTO48:QTP48 RDK48:RDL48 RNG48:RNH48 RXC48:RXD48 SGY48:SGZ48 SQU48:SQV48 TAQ48:TAR48 TKM48:TKN48 TUI48:TUJ48 UEE48:UEF48 UOA48:UOB48 UXW48:UXX48 VHS48:VHT48 VRO48:VRP48 WBK48:WBL48 WLG48:WLH48 WVC48:WVD48 B65549:C65549 IQ65549:IR65549 SM65549:SN65549 ACI65549:ACJ65549 AME65549:AMF65549 AWA65549:AWB65549 BFW65549:BFX65549 BPS65549:BPT65549 BZO65549:BZP65549 CJK65549:CJL65549 CTG65549:CTH65549 DDC65549:DDD65549 DMY65549:DMZ65549 DWU65549:DWV65549 EGQ65549:EGR65549 EQM65549:EQN65549 FAI65549:FAJ65549 FKE65549:FKF65549 FUA65549:FUB65549 GDW65549:GDX65549 GNS65549:GNT65549 GXO65549:GXP65549 HHK65549:HHL65549 HRG65549:HRH65549 IBC65549:IBD65549 IKY65549:IKZ65549 IUU65549:IUV65549 JEQ65549:JER65549 JOM65549:JON65549 JYI65549:JYJ65549 KIE65549:KIF65549 KSA65549:KSB65549 LBW65549:LBX65549 LLS65549:LLT65549 LVO65549:LVP65549 MFK65549:MFL65549 MPG65549:MPH65549 MZC65549:MZD65549 NIY65549:NIZ65549 NSU65549:NSV65549 OCQ65549:OCR65549 OMM65549:OMN65549 OWI65549:OWJ65549 PGE65549:PGF65549 PQA65549:PQB65549 PZW65549:PZX65549 QJS65549:QJT65549 QTO65549:QTP65549 RDK65549:RDL65549 RNG65549:RNH65549 RXC65549:RXD65549 SGY65549:SGZ65549 SQU65549:SQV65549 TAQ65549:TAR65549 TKM65549:TKN65549 TUI65549:TUJ65549 UEE65549:UEF65549 UOA65549:UOB65549 UXW65549:UXX65549 VHS65549:VHT65549 VRO65549:VRP65549 WBK65549:WBL65549 WLG65549:WLH65549 WVC65549:WVD65549 B131085:C131085 IQ131085:IR131085 SM131085:SN131085 ACI131085:ACJ131085 AME131085:AMF131085 AWA131085:AWB131085 BFW131085:BFX131085 BPS131085:BPT131085 BZO131085:BZP131085 CJK131085:CJL131085 CTG131085:CTH131085 DDC131085:DDD131085 DMY131085:DMZ131085 DWU131085:DWV131085 EGQ131085:EGR131085 EQM131085:EQN131085 FAI131085:FAJ131085 FKE131085:FKF131085 FUA131085:FUB131085 GDW131085:GDX131085 GNS131085:GNT131085 GXO131085:GXP131085 HHK131085:HHL131085 HRG131085:HRH131085 IBC131085:IBD131085 IKY131085:IKZ131085 IUU131085:IUV131085 JEQ131085:JER131085 JOM131085:JON131085 JYI131085:JYJ131085 KIE131085:KIF131085 KSA131085:KSB131085 LBW131085:LBX131085 LLS131085:LLT131085 LVO131085:LVP131085 MFK131085:MFL131085 MPG131085:MPH131085 MZC131085:MZD131085 NIY131085:NIZ131085 NSU131085:NSV131085 OCQ131085:OCR131085 OMM131085:OMN131085 OWI131085:OWJ131085 PGE131085:PGF131085 PQA131085:PQB131085 PZW131085:PZX131085 QJS131085:QJT131085 QTO131085:QTP131085 RDK131085:RDL131085 RNG131085:RNH131085 RXC131085:RXD131085 SGY131085:SGZ131085 SQU131085:SQV131085 TAQ131085:TAR131085 TKM131085:TKN131085 TUI131085:TUJ131085 UEE131085:UEF131085 UOA131085:UOB131085 UXW131085:UXX131085 VHS131085:VHT131085 VRO131085:VRP131085 WBK131085:WBL131085 WLG131085:WLH131085 WVC131085:WVD131085 B196621:C196621 IQ196621:IR196621 SM196621:SN196621 ACI196621:ACJ196621 AME196621:AMF196621 AWA196621:AWB196621 BFW196621:BFX196621 BPS196621:BPT196621 BZO196621:BZP196621 CJK196621:CJL196621 CTG196621:CTH196621 DDC196621:DDD196621 DMY196621:DMZ196621 DWU196621:DWV196621 EGQ196621:EGR196621 EQM196621:EQN196621 FAI196621:FAJ196621 FKE196621:FKF196621 FUA196621:FUB196621 GDW196621:GDX196621 GNS196621:GNT196621 GXO196621:GXP196621 HHK196621:HHL196621 HRG196621:HRH196621 IBC196621:IBD196621 IKY196621:IKZ196621 IUU196621:IUV196621 JEQ196621:JER196621 JOM196621:JON196621 JYI196621:JYJ196621 KIE196621:KIF196621 KSA196621:KSB196621 LBW196621:LBX196621 LLS196621:LLT196621 LVO196621:LVP196621 MFK196621:MFL196621 MPG196621:MPH196621 MZC196621:MZD196621 NIY196621:NIZ196621 NSU196621:NSV196621 OCQ196621:OCR196621 OMM196621:OMN196621 OWI196621:OWJ196621 PGE196621:PGF196621 PQA196621:PQB196621 PZW196621:PZX196621 QJS196621:QJT196621 QTO196621:QTP196621 RDK196621:RDL196621 RNG196621:RNH196621 RXC196621:RXD196621 SGY196621:SGZ196621 SQU196621:SQV196621 TAQ196621:TAR196621 TKM196621:TKN196621 TUI196621:TUJ196621 UEE196621:UEF196621 UOA196621:UOB196621 UXW196621:UXX196621 VHS196621:VHT196621 VRO196621:VRP196621 WBK196621:WBL196621 WLG196621:WLH196621 WVC196621:WVD196621 B262157:C262157 IQ262157:IR262157 SM262157:SN262157 ACI262157:ACJ262157 AME262157:AMF262157 AWA262157:AWB262157 BFW262157:BFX262157 BPS262157:BPT262157 BZO262157:BZP262157 CJK262157:CJL262157 CTG262157:CTH262157 DDC262157:DDD262157 DMY262157:DMZ262157 DWU262157:DWV262157 EGQ262157:EGR262157 EQM262157:EQN262157 FAI262157:FAJ262157 FKE262157:FKF262157 FUA262157:FUB262157 GDW262157:GDX262157 GNS262157:GNT262157 GXO262157:GXP262157 HHK262157:HHL262157 HRG262157:HRH262157 IBC262157:IBD262157 IKY262157:IKZ262157 IUU262157:IUV262157 JEQ262157:JER262157 JOM262157:JON262157 JYI262157:JYJ262157 KIE262157:KIF262157 KSA262157:KSB262157 LBW262157:LBX262157 LLS262157:LLT262157 LVO262157:LVP262157 MFK262157:MFL262157 MPG262157:MPH262157 MZC262157:MZD262157 NIY262157:NIZ262157 NSU262157:NSV262157 OCQ262157:OCR262157 OMM262157:OMN262157 OWI262157:OWJ262157 PGE262157:PGF262157 PQA262157:PQB262157 PZW262157:PZX262157 QJS262157:QJT262157 QTO262157:QTP262157 RDK262157:RDL262157 RNG262157:RNH262157 RXC262157:RXD262157 SGY262157:SGZ262157 SQU262157:SQV262157 TAQ262157:TAR262157 TKM262157:TKN262157 TUI262157:TUJ262157 UEE262157:UEF262157 UOA262157:UOB262157 UXW262157:UXX262157 VHS262157:VHT262157 VRO262157:VRP262157 WBK262157:WBL262157 WLG262157:WLH262157 WVC262157:WVD262157 B327693:C327693 IQ327693:IR327693 SM327693:SN327693 ACI327693:ACJ327693 AME327693:AMF327693 AWA327693:AWB327693 BFW327693:BFX327693 BPS327693:BPT327693 BZO327693:BZP327693 CJK327693:CJL327693 CTG327693:CTH327693 DDC327693:DDD327693 DMY327693:DMZ327693 DWU327693:DWV327693 EGQ327693:EGR327693 EQM327693:EQN327693 FAI327693:FAJ327693 FKE327693:FKF327693 FUA327693:FUB327693 GDW327693:GDX327693 GNS327693:GNT327693 GXO327693:GXP327693 HHK327693:HHL327693 HRG327693:HRH327693 IBC327693:IBD327693 IKY327693:IKZ327693 IUU327693:IUV327693 JEQ327693:JER327693 JOM327693:JON327693 JYI327693:JYJ327693 KIE327693:KIF327693 KSA327693:KSB327693 LBW327693:LBX327693 LLS327693:LLT327693 LVO327693:LVP327693 MFK327693:MFL327693 MPG327693:MPH327693 MZC327693:MZD327693 NIY327693:NIZ327693 NSU327693:NSV327693 OCQ327693:OCR327693 OMM327693:OMN327693 OWI327693:OWJ327693 PGE327693:PGF327693 PQA327693:PQB327693 PZW327693:PZX327693 QJS327693:QJT327693 QTO327693:QTP327693 RDK327693:RDL327693 RNG327693:RNH327693 RXC327693:RXD327693 SGY327693:SGZ327693 SQU327693:SQV327693 TAQ327693:TAR327693 TKM327693:TKN327693 TUI327693:TUJ327693 UEE327693:UEF327693 UOA327693:UOB327693 UXW327693:UXX327693 VHS327693:VHT327693 VRO327693:VRP327693 WBK327693:WBL327693 WLG327693:WLH327693 WVC327693:WVD327693 B393229:C393229 IQ393229:IR393229 SM393229:SN393229 ACI393229:ACJ393229 AME393229:AMF393229 AWA393229:AWB393229 BFW393229:BFX393229 BPS393229:BPT393229 BZO393229:BZP393229 CJK393229:CJL393229 CTG393229:CTH393229 DDC393229:DDD393229 DMY393229:DMZ393229 DWU393229:DWV393229 EGQ393229:EGR393229 EQM393229:EQN393229 FAI393229:FAJ393229 FKE393229:FKF393229 FUA393229:FUB393229 GDW393229:GDX393229 GNS393229:GNT393229 GXO393229:GXP393229 HHK393229:HHL393229 HRG393229:HRH393229 IBC393229:IBD393229 IKY393229:IKZ393229 IUU393229:IUV393229 JEQ393229:JER393229 JOM393229:JON393229 JYI393229:JYJ393229 KIE393229:KIF393229 KSA393229:KSB393229 LBW393229:LBX393229 LLS393229:LLT393229 LVO393229:LVP393229 MFK393229:MFL393229 MPG393229:MPH393229 MZC393229:MZD393229 NIY393229:NIZ393229 NSU393229:NSV393229 OCQ393229:OCR393229 OMM393229:OMN393229 OWI393229:OWJ393229 PGE393229:PGF393229 PQA393229:PQB393229 PZW393229:PZX393229 QJS393229:QJT393229 QTO393229:QTP393229 RDK393229:RDL393229 RNG393229:RNH393229 RXC393229:RXD393229 SGY393229:SGZ393229 SQU393229:SQV393229 TAQ393229:TAR393229 TKM393229:TKN393229 TUI393229:TUJ393229 UEE393229:UEF393229 UOA393229:UOB393229 UXW393229:UXX393229 VHS393229:VHT393229 VRO393229:VRP393229 WBK393229:WBL393229 WLG393229:WLH393229 WVC393229:WVD393229 B458765:C458765 IQ458765:IR458765 SM458765:SN458765 ACI458765:ACJ458765 AME458765:AMF458765 AWA458765:AWB458765 BFW458765:BFX458765 BPS458765:BPT458765 BZO458765:BZP458765 CJK458765:CJL458765 CTG458765:CTH458765 DDC458765:DDD458765 DMY458765:DMZ458765 DWU458765:DWV458765 EGQ458765:EGR458765 EQM458765:EQN458765 FAI458765:FAJ458765 FKE458765:FKF458765 FUA458765:FUB458765 GDW458765:GDX458765 GNS458765:GNT458765 GXO458765:GXP458765 HHK458765:HHL458765 HRG458765:HRH458765 IBC458765:IBD458765 IKY458765:IKZ458765 IUU458765:IUV458765 JEQ458765:JER458765 JOM458765:JON458765 JYI458765:JYJ458765 KIE458765:KIF458765 KSA458765:KSB458765 LBW458765:LBX458765 LLS458765:LLT458765 LVO458765:LVP458765 MFK458765:MFL458765 MPG458765:MPH458765 MZC458765:MZD458765 NIY458765:NIZ458765 NSU458765:NSV458765 OCQ458765:OCR458765 OMM458765:OMN458765 OWI458765:OWJ458765 PGE458765:PGF458765 PQA458765:PQB458765 PZW458765:PZX458765 QJS458765:QJT458765 QTO458765:QTP458765 RDK458765:RDL458765 RNG458765:RNH458765 RXC458765:RXD458765 SGY458765:SGZ458765 SQU458765:SQV458765 TAQ458765:TAR458765 TKM458765:TKN458765 TUI458765:TUJ458765 UEE458765:UEF458765 UOA458765:UOB458765 UXW458765:UXX458765 VHS458765:VHT458765 VRO458765:VRP458765 WBK458765:WBL458765 WLG458765:WLH458765 WVC458765:WVD458765 B524301:C524301 IQ524301:IR524301 SM524301:SN524301 ACI524301:ACJ524301 AME524301:AMF524301 AWA524301:AWB524301 BFW524301:BFX524301 BPS524301:BPT524301 BZO524301:BZP524301 CJK524301:CJL524301 CTG524301:CTH524301 DDC524301:DDD524301 DMY524301:DMZ524301 DWU524301:DWV524301 EGQ524301:EGR524301 EQM524301:EQN524301 FAI524301:FAJ524301 FKE524301:FKF524301 FUA524301:FUB524301 GDW524301:GDX524301 GNS524301:GNT524301 GXO524301:GXP524301 HHK524301:HHL524301 HRG524301:HRH524301 IBC524301:IBD524301 IKY524301:IKZ524301 IUU524301:IUV524301 JEQ524301:JER524301 JOM524301:JON524301 JYI524301:JYJ524301 KIE524301:KIF524301 KSA524301:KSB524301 LBW524301:LBX524301 LLS524301:LLT524301 LVO524301:LVP524301 MFK524301:MFL524301 MPG524301:MPH524301 MZC524301:MZD524301 NIY524301:NIZ524301 NSU524301:NSV524301 OCQ524301:OCR524301 OMM524301:OMN524301 OWI524301:OWJ524301 PGE524301:PGF524301 PQA524301:PQB524301 PZW524301:PZX524301 QJS524301:QJT524301 QTO524301:QTP524301 RDK524301:RDL524301 RNG524301:RNH524301 RXC524301:RXD524301 SGY524301:SGZ524301 SQU524301:SQV524301 TAQ524301:TAR524301 TKM524301:TKN524301 TUI524301:TUJ524301 UEE524301:UEF524301 UOA524301:UOB524301 UXW524301:UXX524301 VHS524301:VHT524301 VRO524301:VRP524301 WBK524301:WBL524301 WLG524301:WLH524301 WVC524301:WVD524301 B589837:C589837 IQ589837:IR589837 SM589837:SN589837 ACI589837:ACJ589837 AME589837:AMF589837 AWA589837:AWB589837 BFW589837:BFX589837 BPS589837:BPT589837 BZO589837:BZP589837 CJK589837:CJL589837 CTG589837:CTH589837 DDC589837:DDD589837 DMY589837:DMZ589837 DWU589837:DWV589837 EGQ589837:EGR589837 EQM589837:EQN589837 FAI589837:FAJ589837 FKE589837:FKF589837 FUA589837:FUB589837 GDW589837:GDX589837 GNS589837:GNT589837 GXO589837:GXP589837 HHK589837:HHL589837 HRG589837:HRH589837 IBC589837:IBD589837 IKY589837:IKZ589837 IUU589837:IUV589837 JEQ589837:JER589837 JOM589837:JON589837 JYI589837:JYJ589837 KIE589837:KIF589837 KSA589837:KSB589837 LBW589837:LBX589837 LLS589837:LLT589837 LVO589837:LVP589837 MFK589837:MFL589837 MPG589837:MPH589837 MZC589837:MZD589837 NIY589837:NIZ589837 NSU589837:NSV589837 OCQ589837:OCR589837 OMM589837:OMN589837 OWI589837:OWJ589837 PGE589837:PGF589837 PQA589837:PQB589837 PZW589837:PZX589837 QJS589837:QJT589837 QTO589837:QTP589837 RDK589837:RDL589837 RNG589837:RNH589837 RXC589837:RXD589837 SGY589837:SGZ589837 SQU589837:SQV589837 TAQ589837:TAR589837 TKM589837:TKN589837 TUI589837:TUJ589837 UEE589837:UEF589837 UOA589837:UOB589837 UXW589837:UXX589837 VHS589837:VHT589837 VRO589837:VRP589837 WBK589837:WBL589837 WLG589837:WLH589837 WVC589837:WVD589837 B655373:C655373 IQ655373:IR655373 SM655373:SN655373 ACI655373:ACJ655373 AME655373:AMF655373 AWA655373:AWB655373 BFW655373:BFX655373 BPS655373:BPT655373 BZO655373:BZP655373 CJK655373:CJL655373 CTG655373:CTH655373 DDC655373:DDD655373 DMY655373:DMZ655373 DWU655373:DWV655373 EGQ655373:EGR655373 EQM655373:EQN655373 FAI655373:FAJ655373 FKE655373:FKF655373 FUA655373:FUB655373 GDW655373:GDX655373 GNS655373:GNT655373 GXO655373:GXP655373 HHK655373:HHL655373 HRG655373:HRH655373 IBC655373:IBD655373 IKY655373:IKZ655373 IUU655373:IUV655373 JEQ655373:JER655373 JOM655373:JON655373 JYI655373:JYJ655373 KIE655373:KIF655373 KSA655373:KSB655373 LBW655373:LBX655373 LLS655373:LLT655373 LVO655373:LVP655373 MFK655373:MFL655373 MPG655373:MPH655373 MZC655373:MZD655373 NIY655373:NIZ655373 NSU655373:NSV655373 OCQ655373:OCR655373 OMM655373:OMN655373 OWI655373:OWJ655373 PGE655373:PGF655373 PQA655373:PQB655373 PZW655373:PZX655373 QJS655373:QJT655373 QTO655373:QTP655373 RDK655373:RDL655373 RNG655373:RNH655373 RXC655373:RXD655373 SGY655373:SGZ655373 SQU655373:SQV655373 TAQ655373:TAR655373 TKM655373:TKN655373 TUI655373:TUJ655373 UEE655373:UEF655373 UOA655373:UOB655373 UXW655373:UXX655373 VHS655373:VHT655373 VRO655373:VRP655373 WBK655373:WBL655373 WLG655373:WLH655373 WVC655373:WVD655373 B720909:C720909 IQ720909:IR720909 SM720909:SN720909 ACI720909:ACJ720909 AME720909:AMF720909 AWA720909:AWB720909 BFW720909:BFX720909 BPS720909:BPT720909 BZO720909:BZP720909 CJK720909:CJL720909 CTG720909:CTH720909 DDC720909:DDD720909 DMY720909:DMZ720909 DWU720909:DWV720909 EGQ720909:EGR720909 EQM720909:EQN720909 FAI720909:FAJ720909 FKE720909:FKF720909 FUA720909:FUB720909 GDW720909:GDX720909 GNS720909:GNT720909 GXO720909:GXP720909 HHK720909:HHL720909 HRG720909:HRH720909 IBC720909:IBD720909 IKY720909:IKZ720909 IUU720909:IUV720909 JEQ720909:JER720909 JOM720909:JON720909 JYI720909:JYJ720909 KIE720909:KIF720909 KSA720909:KSB720909 LBW720909:LBX720909 LLS720909:LLT720909 LVO720909:LVP720909 MFK720909:MFL720909 MPG720909:MPH720909 MZC720909:MZD720909 NIY720909:NIZ720909 NSU720909:NSV720909 OCQ720909:OCR720909 OMM720909:OMN720909 OWI720909:OWJ720909 PGE720909:PGF720909 PQA720909:PQB720909 PZW720909:PZX720909 QJS720909:QJT720909 QTO720909:QTP720909 RDK720909:RDL720909 RNG720909:RNH720909 RXC720909:RXD720909 SGY720909:SGZ720909 SQU720909:SQV720909 TAQ720909:TAR720909 TKM720909:TKN720909 TUI720909:TUJ720909 UEE720909:UEF720909 UOA720909:UOB720909 UXW720909:UXX720909 VHS720909:VHT720909 VRO720909:VRP720909 WBK720909:WBL720909 WLG720909:WLH720909 WVC720909:WVD720909 B786445:C786445 IQ786445:IR786445 SM786445:SN786445 ACI786445:ACJ786445 AME786445:AMF786445 AWA786445:AWB786445 BFW786445:BFX786445 BPS786445:BPT786445 BZO786445:BZP786445 CJK786445:CJL786445 CTG786445:CTH786445 DDC786445:DDD786445 DMY786445:DMZ786445 DWU786445:DWV786445 EGQ786445:EGR786445 EQM786445:EQN786445 FAI786445:FAJ786445 FKE786445:FKF786445 FUA786445:FUB786445 GDW786445:GDX786445 GNS786445:GNT786445 GXO786445:GXP786445 HHK786445:HHL786445 HRG786445:HRH786445 IBC786445:IBD786445 IKY786445:IKZ786445 IUU786445:IUV786445 JEQ786445:JER786445 JOM786445:JON786445 JYI786445:JYJ786445 KIE786445:KIF786445 KSA786445:KSB786445 LBW786445:LBX786445 LLS786445:LLT786445 LVO786445:LVP786445 MFK786445:MFL786445 MPG786445:MPH786445 MZC786445:MZD786445 NIY786445:NIZ786445 NSU786445:NSV786445 OCQ786445:OCR786445 OMM786445:OMN786445 OWI786445:OWJ786445 PGE786445:PGF786445 PQA786445:PQB786445 PZW786445:PZX786445 QJS786445:QJT786445 QTO786445:QTP786445 RDK786445:RDL786445 RNG786445:RNH786445 RXC786445:RXD786445 SGY786445:SGZ786445 SQU786445:SQV786445 TAQ786445:TAR786445 TKM786445:TKN786445 TUI786445:TUJ786445 UEE786445:UEF786445 UOA786445:UOB786445 UXW786445:UXX786445 VHS786445:VHT786445 VRO786445:VRP786445 WBK786445:WBL786445 WLG786445:WLH786445 WVC786445:WVD786445 B851981:C851981 IQ851981:IR851981 SM851981:SN851981 ACI851981:ACJ851981 AME851981:AMF851981 AWA851981:AWB851981 BFW851981:BFX851981 BPS851981:BPT851981 BZO851981:BZP851981 CJK851981:CJL851981 CTG851981:CTH851981 DDC851981:DDD851981 DMY851981:DMZ851981 DWU851981:DWV851981 EGQ851981:EGR851981 EQM851981:EQN851981 FAI851981:FAJ851981 FKE851981:FKF851981 FUA851981:FUB851981 GDW851981:GDX851981 GNS851981:GNT851981 GXO851981:GXP851981 HHK851981:HHL851981 HRG851981:HRH851981 IBC851981:IBD851981 IKY851981:IKZ851981 IUU851981:IUV851981 JEQ851981:JER851981 JOM851981:JON851981 JYI851981:JYJ851981 KIE851981:KIF851981 KSA851981:KSB851981 LBW851981:LBX851981 LLS851981:LLT851981 LVO851981:LVP851981 MFK851981:MFL851981 MPG851981:MPH851981 MZC851981:MZD851981 NIY851981:NIZ851981 NSU851981:NSV851981 OCQ851981:OCR851981 OMM851981:OMN851981 OWI851981:OWJ851981 PGE851981:PGF851981 PQA851981:PQB851981 PZW851981:PZX851981 QJS851981:QJT851981 QTO851981:QTP851981 RDK851981:RDL851981 RNG851981:RNH851981 RXC851981:RXD851981 SGY851981:SGZ851981 SQU851981:SQV851981 TAQ851981:TAR851981 TKM851981:TKN851981 TUI851981:TUJ851981 UEE851981:UEF851981 UOA851981:UOB851981 UXW851981:UXX851981 VHS851981:VHT851981 VRO851981:VRP851981 WBK851981:WBL851981 WLG851981:WLH851981 WVC851981:WVD851981 B917517:C917517 IQ917517:IR917517 SM917517:SN917517 ACI917517:ACJ917517 AME917517:AMF917517 AWA917517:AWB917517 BFW917517:BFX917517 BPS917517:BPT917517 BZO917517:BZP917517 CJK917517:CJL917517 CTG917517:CTH917517 DDC917517:DDD917517 DMY917517:DMZ917517 DWU917517:DWV917517 EGQ917517:EGR917517 EQM917517:EQN917517 FAI917517:FAJ917517 FKE917517:FKF917517 FUA917517:FUB917517 GDW917517:GDX917517 GNS917517:GNT917517 GXO917517:GXP917517 HHK917517:HHL917517 HRG917517:HRH917517 IBC917517:IBD917517 IKY917517:IKZ917517 IUU917517:IUV917517 JEQ917517:JER917517 JOM917517:JON917517 JYI917517:JYJ917517 KIE917517:KIF917517 KSA917517:KSB917517 LBW917517:LBX917517 LLS917517:LLT917517 LVO917517:LVP917517 MFK917517:MFL917517 MPG917517:MPH917517 MZC917517:MZD917517 NIY917517:NIZ917517 NSU917517:NSV917517 OCQ917517:OCR917517 OMM917517:OMN917517 OWI917517:OWJ917517 PGE917517:PGF917517 PQA917517:PQB917517 PZW917517:PZX917517 QJS917517:QJT917517 QTO917517:QTP917517 RDK917517:RDL917517 RNG917517:RNH917517 RXC917517:RXD917517 SGY917517:SGZ917517 SQU917517:SQV917517 TAQ917517:TAR917517 TKM917517:TKN917517 TUI917517:TUJ917517 UEE917517:UEF917517 UOA917517:UOB917517 UXW917517:UXX917517 VHS917517:VHT917517 VRO917517:VRP917517 WBK917517:WBL917517 WLG917517:WLH917517 WVC917517:WVD917517 B983053:C983053 IQ983053:IR983053 SM983053:SN983053 ACI983053:ACJ983053 AME983053:AMF983053 AWA983053:AWB983053 BFW983053:BFX983053 BPS983053:BPT983053 BZO983053:BZP983053 CJK983053:CJL983053 CTG983053:CTH983053 DDC983053:DDD983053 DMY983053:DMZ983053 DWU983053:DWV983053 EGQ983053:EGR983053 EQM983053:EQN983053 FAI983053:FAJ983053 FKE983053:FKF983053 FUA983053:FUB983053 GDW983053:GDX983053 GNS983053:GNT983053 GXO983053:GXP983053 HHK983053:HHL983053 HRG983053:HRH983053 IBC983053:IBD983053 IKY983053:IKZ983053 IUU983053:IUV983053 JEQ983053:JER983053 JOM983053:JON983053 JYI983053:JYJ983053 KIE983053:KIF983053 KSA983053:KSB983053 LBW983053:LBX983053 LLS983053:LLT983053 LVO983053:LVP983053 MFK983053:MFL983053 MPG983053:MPH983053 MZC983053:MZD983053 NIY983053:NIZ983053 NSU983053:NSV983053 OCQ983053:OCR983053 OMM983053:OMN983053 OWI983053:OWJ983053 PGE983053:PGF983053 PQA983053:PQB983053 PZW983053:PZX983053 QJS983053:QJT983053 QTO983053:QTP983053 RDK983053:RDL983053 RNG983053:RNH983053 RXC983053:RXD983053 SGY983053:SGZ983053 SQU983053:SQV983053 TAQ983053:TAR983053 TKM983053:TKN983053 TUI983053:TUJ983053 UEE983053:UEF983053 UOA983053:UOB983053 UXW983053:UXX983053 VHS983053:VHT983053 VRO983053:VRP983053 WBK983053:WBL983053 WLG983053:WLH983053 WVC983053:WVD983053" xr:uid="{00000000-0002-0000-0500-000000000000}">
      <formula1>"RESPONSÁVEL PELA ELABORAÇÃO, RESPONSÁVEL PELA ATUALIZAÇÃO"</formula1>
    </dataValidation>
  </dataValidations>
  <printOptions horizontalCentered="1"/>
  <pageMargins left="0.39370078740157483" right="0.39370078740157483" top="0.39370078740157483" bottom="0.78740157480314965" header="0.51181102362204722" footer="0.51181102362204722"/>
  <pageSetup paperSize="9" scale="76" fitToHeight="0" orientation="portrait" r:id="rId1"/>
  <headerFooter alignWithMargins="0">
    <oddFooter>&amp;LAv. Cula Mangabeira, 211 - Centro - CEP: 39.401-002 | Montes Claros - MG-Brasil
(38) 2211-3000&amp;RPágina &amp;P de &amp;N</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3">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'!A25</f>
        <v>1.1</v>
      </c>
      <c r="B5" s="778" t="str">
        <f>'ORÇAMENTO COM BDI '!F25</f>
        <v>LOCAÇÃO DE BANHEIRO QUÍMICO, DIMENSÃO (110X120X230)CM, LINHA PADRÃO, CONTENDO UMA (1) PIA/HIGIENIZADOR DE MÃOS, INCLUSIVE MANUTENÇÃO E MOBILIZAÇÃO/DESMOBILIZAÇÃO</v>
      </c>
      <c r="C5" s="779"/>
      <c r="D5" s="779"/>
      <c r="E5" s="779"/>
      <c r="F5" s="779"/>
      <c r="G5" s="779"/>
      <c r="H5" s="779"/>
      <c r="I5" s="779"/>
      <c r="J5" s="780"/>
      <c r="K5" s="9" t="str">
        <f>'ORÇAMENTO COM BDI '!S25</f>
        <v>MÊS</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143</v>
      </c>
      <c r="J11" s="4" t="s">
        <v>106</v>
      </c>
      <c r="K11" s="4" t="s">
        <v>71</v>
      </c>
    </row>
    <row r="12" spans="1:11" ht="23.25" customHeight="1">
      <c r="A12" s="13" t="s">
        <v>461</v>
      </c>
      <c r="B12" s="14"/>
      <c r="C12" s="15"/>
      <c r="D12" s="15"/>
      <c r="E12" s="15"/>
      <c r="F12" s="16"/>
      <c r="G12" s="17"/>
      <c r="H12" s="17"/>
      <c r="I12" s="17">
        <v>2</v>
      </c>
      <c r="J12" s="17">
        <v>6</v>
      </c>
      <c r="K12" s="17">
        <f>I12*J12</f>
        <v>12</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12</v>
      </c>
    </row>
    <row r="21" spans="1:11">
      <c r="D21" s="6"/>
      <c r="G21" s="6"/>
      <c r="H21" s="6"/>
      <c r="I21" s="6"/>
      <c r="J21" s="6"/>
      <c r="K21" s="6"/>
    </row>
    <row r="22" spans="1:11">
      <c r="B22" s="6"/>
    </row>
  </sheetData>
  <sheetProtection algorithmName="SHA-512" hashValue="fZXTjbX5KoCJ/WYit1dfv3o3dxKif2gHIl5WDdcPDvF3y0aYpHd9n3AAiBm/tcJGF5sLv+O2XfnWADNMqx4rvw==" saltValue="cNllGFAHGnzJ0tS09arahQ==" spinCount="100000" sheet="1" objects="1" scenarios="1" selectLockedCells="1" selectUnlockedCells="1"/>
  <mergeCells count="11">
    <mergeCell ref="A20:J20"/>
    <mergeCell ref="A1:K1"/>
    <mergeCell ref="A2:K2"/>
    <mergeCell ref="A3:K3"/>
    <mergeCell ref="B4:J4"/>
    <mergeCell ref="B5:J5"/>
    <mergeCell ref="A6:K6"/>
    <mergeCell ref="A7:K7"/>
    <mergeCell ref="A8:K8"/>
    <mergeCell ref="A9:K9"/>
    <mergeCell ref="A10:K10"/>
  </mergeCells>
  <pageMargins left="0.511811024" right="0.511811024" top="0.78740157499999996" bottom="0.78740157499999996" header="0.31496062000000002" footer="0.31496062000000002"/>
  <pageSetup paperSize="9" scale="56"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6">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'!A26</f>
        <v>1.2</v>
      </c>
      <c r="B5" s="778" t="str">
        <f>'ORÇAMENTO COM BDI '!F26</f>
        <v>MOBILIZAÇÃO E DESMOBILIZAÇÃO DE CONTAINER, INCLUSIVE CARGA, DESCARGA E TRANSPORTE EM CAMINHÃO CARROCERIA COM GUINDAUTO (MUNCK), EXCLUSIVE LOCAÇÃO DO CONTAINER</v>
      </c>
      <c r="C5" s="779"/>
      <c r="D5" s="779"/>
      <c r="E5" s="779"/>
      <c r="F5" s="779"/>
      <c r="G5" s="779"/>
      <c r="H5" s="779"/>
      <c r="I5" s="779"/>
      <c r="J5" s="780"/>
      <c r="K5" s="9" t="str">
        <f>'ORÇAMENTO COM BDI '!S26</f>
        <v>UN</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143</v>
      </c>
      <c r="J11" s="4" t="s">
        <v>106</v>
      </c>
      <c r="K11" s="4" t="s">
        <v>71</v>
      </c>
    </row>
    <row r="12" spans="1:11" ht="32.25" customHeight="1">
      <c r="A12" s="25" t="s">
        <v>462</v>
      </c>
      <c r="B12" s="14"/>
      <c r="C12" s="15"/>
      <c r="D12" s="15"/>
      <c r="E12" s="15"/>
      <c r="F12" s="16"/>
      <c r="G12" s="17"/>
      <c r="H12" s="17"/>
      <c r="I12" s="17">
        <v>2</v>
      </c>
      <c r="J12" s="17">
        <v>6</v>
      </c>
      <c r="K12" s="17">
        <f>I12*J12</f>
        <v>12</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356"/>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12</v>
      </c>
    </row>
    <row r="21" spans="1:11">
      <c r="D21" s="6"/>
      <c r="G21" s="6"/>
      <c r="H21" s="6"/>
      <c r="I21" s="6"/>
      <c r="J21" s="6"/>
      <c r="K21" s="6"/>
    </row>
    <row r="22" spans="1:11">
      <c r="B22" s="6"/>
    </row>
  </sheetData>
  <sheetProtection algorithmName="SHA-512" hashValue="8mlUyOqhmqBQdGy+GCB7+HLPA43zU9AQoqufcL+6UbMVktYVyKQXUPv/e6XutapjRy6ln+RJfTe99O+FnQ5/2A==" saltValue="Tu10TXTuoRBEFhYNEWt8DQ==" spinCount="100000" sheet="1" selectLockedCells="1" selectUnlockedCells="1"/>
  <mergeCells count="11">
    <mergeCell ref="A20:J20"/>
    <mergeCell ref="A1:K1"/>
    <mergeCell ref="A2:K2"/>
    <mergeCell ref="A3:K3"/>
    <mergeCell ref="B4:J4"/>
    <mergeCell ref="B5:J5"/>
    <mergeCell ref="A6:K6"/>
    <mergeCell ref="A7:K7"/>
    <mergeCell ref="A8:K8"/>
    <mergeCell ref="A9:K9"/>
    <mergeCell ref="A10:K10"/>
  </mergeCells>
  <pageMargins left="0.511811024" right="0.511811024" top="0.78740157499999996" bottom="0.78740157499999996" header="0.31496062000000002" footer="0.31496062000000002"/>
  <pageSetup paperSize="9" scale="56"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8">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'!A27</f>
        <v>1.3</v>
      </c>
      <c r="B5" s="778" t="str">
        <f>'ORÇAMENTO COM BDI '!F27</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C5" s="779"/>
      <c r="D5" s="779"/>
      <c r="E5" s="779"/>
      <c r="F5" s="779"/>
      <c r="G5" s="779"/>
      <c r="H5" s="779"/>
      <c r="I5" s="779"/>
      <c r="J5" s="780"/>
      <c r="K5" s="9" t="str">
        <f>'ORÇAMENTO COM BDI '!S27</f>
        <v>MÊS</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143</v>
      </c>
      <c r="J11" s="4" t="s">
        <v>106</v>
      </c>
      <c r="K11" s="4" t="s">
        <v>71</v>
      </c>
    </row>
    <row r="12" spans="1:11" ht="23.25" customHeight="1">
      <c r="A12" s="13" t="s">
        <v>463</v>
      </c>
      <c r="B12" s="14"/>
      <c r="C12" s="15"/>
      <c r="D12" s="15"/>
      <c r="E12" s="15"/>
      <c r="F12" s="16"/>
      <c r="G12" s="17"/>
      <c r="H12" s="17"/>
      <c r="I12" s="17">
        <v>2</v>
      </c>
      <c r="J12" s="17">
        <v>6</v>
      </c>
      <c r="K12" s="17">
        <f>I12*J12</f>
        <v>12</v>
      </c>
    </row>
    <row r="13" spans="1:11" ht="23.25" customHeight="1">
      <c r="A13" s="13"/>
      <c r="B13" s="18"/>
      <c r="C13" s="15"/>
      <c r="D13" s="15"/>
      <c r="E13" s="15"/>
      <c r="F13" s="19"/>
      <c r="G13" s="20"/>
      <c r="H13" s="20"/>
      <c r="I13" s="20"/>
      <c r="J13" s="20"/>
      <c r="K13" s="20"/>
    </row>
    <row r="14" spans="1:11" ht="23.25" customHeight="1">
      <c r="A14" s="356"/>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12</v>
      </c>
    </row>
    <row r="21" spans="1:11">
      <c r="D21" s="6"/>
      <c r="G21" s="6"/>
      <c r="H21" s="6"/>
      <c r="I21" s="6"/>
      <c r="J21" s="6"/>
      <c r="K21" s="6"/>
    </row>
    <row r="22" spans="1:11">
      <c r="B22" s="6"/>
    </row>
  </sheetData>
  <sheetProtection algorithmName="SHA-512" hashValue="5km4/qygxzR0mc9wYtwjNDQhPojK5wIqOCxCmcwsdmyhfzPBJexXM4WQJJAJQ1nJvbdZRDEiR5uM2/hFj2jc0Q==" saltValue="osdW+J1sDoRkQXFoC09SUw==" spinCount="100000" sheet="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9">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'!A28</f>
        <v>1.4</v>
      </c>
      <c r="B5" s="778" t="str">
        <f>'ORÇAMENTO COM BDI '!F28</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C5" s="779"/>
      <c r="D5" s="779"/>
      <c r="E5" s="779"/>
      <c r="F5" s="779"/>
      <c r="G5" s="779"/>
      <c r="H5" s="779"/>
      <c r="I5" s="779"/>
      <c r="J5" s="780"/>
      <c r="K5" s="9" t="str">
        <f>'ORÇAMENTO COM BDI '!S28</f>
        <v>M2</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3.25" customHeight="1">
      <c r="A12" s="13" t="s">
        <v>247</v>
      </c>
      <c r="B12" s="14">
        <v>2</v>
      </c>
      <c r="C12" s="15">
        <v>3</v>
      </c>
      <c r="D12" s="15">
        <f>B12*C12</f>
        <v>6</v>
      </c>
      <c r="E12" s="15"/>
      <c r="F12" s="16"/>
      <c r="G12" s="17"/>
      <c r="H12" s="17"/>
      <c r="I12" s="17"/>
      <c r="J12" s="17">
        <v>2</v>
      </c>
      <c r="K12" s="17">
        <f>D12*J12</f>
        <v>12</v>
      </c>
    </row>
    <row r="13" spans="1:11" ht="23.25" customHeight="1">
      <c r="A13" s="227"/>
      <c r="B13" s="18"/>
      <c r="C13" s="15"/>
      <c r="D13" s="15"/>
      <c r="E13" s="15"/>
      <c r="F13" s="19"/>
      <c r="G13" s="20"/>
      <c r="H13" s="20"/>
      <c r="I13" s="20"/>
      <c r="J13" s="20"/>
      <c r="K13" s="20"/>
    </row>
    <row r="14" spans="1:11" ht="23.25" customHeight="1">
      <c r="A14" s="227"/>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357"/>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12</v>
      </c>
    </row>
    <row r="21" spans="1:11">
      <c r="D21" s="6"/>
      <c r="G21" s="6"/>
      <c r="H21" s="6"/>
      <c r="I21" s="6"/>
      <c r="J21" s="6"/>
      <c r="K21" s="6"/>
    </row>
    <row r="22" spans="1:11">
      <c r="B22" s="6"/>
    </row>
  </sheetData>
  <sheetProtection algorithmName="SHA-512" hashValue="YMsETO+6PMGPEUYi3U1Ej5rZxGChXqOZ8VCm4l0negRxsaBXL0DOdF4yWCzcWfUMLYIer1ykDmGJMFDTTkWcWA==" saltValue="SqzFvZlEzA5AW9+S8ko5U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71">
    <tabColor theme="9" tint="0.59999389629810485"/>
    <pageSetUpPr fitToPage="1"/>
  </sheetPr>
  <dimension ref="A1:K22"/>
  <sheetViews>
    <sheetView view="pageBreakPreview" topLeftCell="A4"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'!A30</f>
        <v>2.1</v>
      </c>
      <c r="B5" s="778" t="str">
        <f>'ORÇAMENTO COM BDI '!F30</f>
        <v>LOCAÇÃO DE REDE DE ÁGUA OU ESGOTO. AF_03/2024 (DRENAGEM)</v>
      </c>
      <c r="C5" s="779"/>
      <c r="D5" s="779"/>
      <c r="E5" s="779"/>
      <c r="F5" s="779"/>
      <c r="G5" s="779"/>
      <c r="H5" s="779"/>
      <c r="I5" s="779"/>
      <c r="J5" s="780"/>
      <c r="K5" s="9" t="str">
        <f>'ORÇAMENTO COM BDI '!S30</f>
        <v>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226" t="s">
        <v>141</v>
      </c>
      <c r="K11" s="4" t="s">
        <v>71</v>
      </c>
    </row>
    <row r="12" spans="1:11" ht="23.25" customHeight="1">
      <c r="A12" s="13" t="str">
        <f>'2.12'!A12</f>
        <v>Estimativa de tubo Ø400</v>
      </c>
      <c r="B12" s="14"/>
      <c r="C12" s="15">
        <f>'2.12'!K20</f>
        <v>36</v>
      </c>
      <c r="D12" s="15"/>
      <c r="E12" s="15"/>
      <c r="F12" s="16"/>
      <c r="G12" s="17"/>
      <c r="H12" s="17"/>
      <c r="I12" s="17"/>
      <c r="J12" s="17" t="s">
        <v>74</v>
      </c>
      <c r="K12" s="24">
        <f t="shared" ref="K12:K14" si="0">C12</f>
        <v>36</v>
      </c>
    </row>
    <row r="13" spans="1:11" ht="23.25" customHeight="1">
      <c r="A13" s="13" t="str">
        <f>'2.13'!A12</f>
        <v>Estimativa de tubo Ø600</v>
      </c>
      <c r="B13" s="18"/>
      <c r="C13" s="15">
        <f>'2.13'!K20</f>
        <v>80</v>
      </c>
      <c r="D13" s="15"/>
      <c r="E13" s="15"/>
      <c r="F13" s="19"/>
      <c r="G13" s="20"/>
      <c r="H13" s="20"/>
      <c r="I13" s="20"/>
      <c r="J13" s="20"/>
      <c r="K13" s="24">
        <f t="shared" si="0"/>
        <v>80</v>
      </c>
    </row>
    <row r="14" spans="1:11" ht="23.25" customHeight="1">
      <c r="A14" s="13" t="str">
        <f>'2.14'!A12</f>
        <v>Estimativa de tubo Ø800</v>
      </c>
      <c r="B14" s="18"/>
      <c r="C14" s="15">
        <f>'2.14'!K20</f>
        <v>40</v>
      </c>
      <c r="D14" s="15"/>
      <c r="E14" s="15"/>
      <c r="F14" s="19"/>
      <c r="G14" s="20"/>
      <c r="H14" s="20"/>
      <c r="I14" s="20"/>
      <c r="J14" s="20"/>
      <c r="K14" s="24">
        <f t="shared" si="0"/>
        <v>40</v>
      </c>
    </row>
    <row r="15" spans="1:11" ht="23.25" customHeight="1">
      <c r="A15" s="13" t="str">
        <f>'2.15'!A12</f>
        <v>Estimativa de tubo Ø1000</v>
      </c>
      <c r="B15" s="18"/>
      <c r="C15" s="15">
        <f>'2.15'!K20</f>
        <v>10</v>
      </c>
      <c r="D15" s="15"/>
      <c r="E15" s="15"/>
      <c r="F15" s="19"/>
      <c r="G15" s="20"/>
      <c r="H15" s="20"/>
      <c r="I15" s="20"/>
      <c r="J15" s="20"/>
      <c r="K15" s="24">
        <f>C15</f>
        <v>10</v>
      </c>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166</v>
      </c>
    </row>
    <row r="21" spans="1:11">
      <c r="D21" s="6"/>
      <c r="G21" s="6"/>
      <c r="H21" s="6"/>
      <c r="I21" s="6"/>
      <c r="J21" s="6"/>
      <c r="K21" s="6"/>
    </row>
    <row r="22" spans="1:11">
      <c r="B22" s="6"/>
    </row>
  </sheetData>
  <sheetProtection algorithmName="SHA-512" hashValue="qt5N0rIJWiWNQWf+/MxsRxbyM8BpxlKw2oeqLIUVw0J6NbdRR7SStkiU2TdYyKw8QDopR1ck/Hx8jtSwm2Pmzw==" saltValue="b6ty7ny/ZhsPih7dazkQHA==" spinCount="100000" sheet="1" selectLockedCells="1" selectUnlockedCells="1"/>
  <mergeCells count="11">
    <mergeCell ref="A6:K6"/>
    <mergeCell ref="A1:K1"/>
    <mergeCell ref="A2:K2"/>
    <mergeCell ref="A3:K3"/>
    <mergeCell ref="B4:J4"/>
    <mergeCell ref="B5:J5"/>
    <mergeCell ref="A7:K7"/>
    <mergeCell ref="A8:K8"/>
    <mergeCell ref="A9:K9"/>
    <mergeCell ref="A10:K10"/>
    <mergeCell ref="A20:J20"/>
  </mergeCells>
  <pageMargins left="0.511811024" right="0.511811024" top="0.78740157499999996" bottom="0.78740157499999996" header="0.31496062000000002" footer="0.31496062000000002"/>
  <pageSetup paperSize="9" scale="56"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pageSetUpPr fitToPage="1"/>
  </sheetPr>
  <dimension ref="A1:K22"/>
  <sheetViews>
    <sheetView view="pageBreakPreview" topLeftCell="A4" zoomScaleNormal="100" zoomScaleSheetLayoutView="100" workbookViewId="0">
      <selection activeCell="K20" sqref="K20"/>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'!A31</f>
        <v>2.2</v>
      </c>
      <c r="B5" s="778" t="str">
        <f>'ORÇAMENTO COM BDI '!F31</f>
        <v>ESCAVAÇÃO MECÂNICA DE VALAS COM PROFUNDIDADE MENOR OU IGUAL A 1,5M, INCLUSIVE DESCARGA LATERAL, EXCLUSIVE CARGA, TRANSPORTE E DESCARGA</v>
      </c>
      <c r="C5" s="779"/>
      <c r="D5" s="779"/>
      <c r="E5" s="779"/>
      <c r="F5" s="779"/>
      <c r="G5" s="779"/>
      <c r="H5" s="779"/>
      <c r="I5" s="779"/>
      <c r="J5" s="780"/>
      <c r="K5" s="9" t="str">
        <f>'ORÇAMENTO COM BDI '!S31</f>
        <v>M3</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395</v>
      </c>
      <c r="F11" s="4" t="s">
        <v>66</v>
      </c>
      <c r="G11" s="4" t="s">
        <v>67</v>
      </c>
      <c r="H11" s="4" t="s">
        <v>68</v>
      </c>
      <c r="I11" s="4" t="s">
        <v>69</v>
      </c>
      <c r="J11" s="226" t="s">
        <v>141</v>
      </c>
      <c r="K11" s="4" t="s">
        <v>71</v>
      </c>
    </row>
    <row r="12" spans="1:11" ht="23.25" customHeight="1">
      <c r="A12" s="13" t="str">
        <f>'2.1'!A12</f>
        <v>Estimativa de tubo Ø400</v>
      </c>
      <c r="B12" s="14">
        <f>0.4+0.2+0.2</f>
        <v>0.8</v>
      </c>
      <c r="C12" s="15">
        <f>'2.1'!C12</f>
        <v>36</v>
      </c>
      <c r="D12" s="15"/>
      <c r="E12" s="15">
        <f>0.4*2.5</f>
        <v>1</v>
      </c>
      <c r="F12" s="16"/>
      <c r="G12" s="24">
        <f>B12*C12*E12</f>
        <v>28.8</v>
      </c>
      <c r="H12" s="17"/>
      <c r="I12" s="17"/>
      <c r="J12" s="17"/>
      <c r="K12" s="24">
        <f t="shared" ref="K12:K13" si="0">G12</f>
        <v>28.8</v>
      </c>
    </row>
    <row r="13" spans="1:11" ht="23.25" customHeight="1">
      <c r="A13" s="13" t="str">
        <f>'2.1'!A13</f>
        <v>Estimativa de tubo Ø600</v>
      </c>
      <c r="B13" s="18">
        <f>0.6+0.3+0.3</f>
        <v>1.2</v>
      </c>
      <c r="C13" s="15">
        <f>'2.1'!C13</f>
        <v>80</v>
      </c>
      <c r="D13" s="15"/>
      <c r="E13" s="15">
        <f>0.6*2.5</f>
        <v>1.5</v>
      </c>
      <c r="F13" s="19"/>
      <c r="G13" s="24">
        <f>B13*C13*E13</f>
        <v>144</v>
      </c>
      <c r="H13" s="20"/>
      <c r="I13" s="20"/>
      <c r="J13" s="20"/>
      <c r="K13" s="24">
        <f t="shared" si="0"/>
        <v>144</v>
      </c>
    </row>
    <row r="14" spans="1:11" ht="23.25" customHeight="1">
      <c r="A14" s="13"/>
      <c r="B14" s="18"/>
      <c r="C14" s="15"/>
      <c r="D14" s="15"/>
      <c r="E14" s="15"/>
      <c r="F14" s="19"/>
      <c r="G14" s="24"/>
      <c r="H14" s="20"/>
      <c r="I14" s="20"/>
      <c r="J14" s="20"/>
      <c r="K14" s="24"/>
    </row>
    <row r="15" spans="1:11" ht="23.25" customHeight="1">
      <c r="A15" s="13"/>
      <c r="B15" s="18"/>
      <c r="C15" s="15"/>
      <c r="D15" s="15"/>
      <c r="E15" s="15"/>
      <c r="F15" s="19"/>
      <c r="G15" s="24"/>
      <c r="H15" s="20"/>
      <c r="I15" s="20"/>
      <c r="J15" s="20"/>
      <c r="K15" s="24"/>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172.8</v>
      </c>
    </row>
    <row r="21" spans="1:11">
      <c r="D21" s="6"/>
      <c r="G21" s="6"/>
      <c r="H21" s="6"/>
      <c r="I21" s="6"/>
      <c r="J21" s="6"/>
      <c r="K21" s="6"/>
    </row>
    <row r="22" spans="1:11">
      <c r="B22" s="6"/>
    </row>
  </sheetData>
  <sheetProtection algorithmName="SHA-512" hashValue="IQ/oURtr9F6c5XGvRvVJKAOLpzo0n9cfJcyyh/E7WIxGRcGNvMuQfSrd74xh1mKHs8JXvlDjgTqaZon68j2B5Q==" saltValue="ACR8A9Q437QtId3k8djhyQ=="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59999389629810485"/>
    <pageSetUpPr fitToPage="1"/>
  </sheetPr>
  <dimension ref="A1:K22"/>
  <sheetViews>
    <sheetView view="pageBreakPreview" topLeftCell="A7"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'!A32</f>
        <v>2.3</v>
      </c>
      <c r="B5" s="778" t="str">
        <f>'ORÇAMENTO COM BDI '!F32</f>
        <v>ESCAVAÇÃO MECÂNICA DE VALAS COM PROFUNDIDADE MAIOR QUE 1,5M E MENOR OU IGUAL 3,0M, INCLUSIVE DESCARGA LATERAL, EXCLUSIVE CARGA, TRANSPORTE E DESCARGA</v>
      </c>
      <c r="C5" s="779"/>
      <c r="D5" s="779"/>
      <c r="E5" s="779"/>
      <c r="F5" s="779"/>
      <c r="G5" s="779"/>
      <c r="H5" s="779"/>
      <c r="I5" s="779"/>
      <c r="J5" s="780"/>
      <c r="K5" s="9" t="str">
        <f>'ORÇAMENTO COM BDI '!S32</f>
        <v>M3</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395</v>
      </c>
      <c r="F11" s="4" t="s">
        <v>66</v>
      </c>
      <c r="G11" s="4" t="s">
        <v>67</v>
      </c>
      <c r="H11" s="4" t="s">
        <v>68</v>
      </c>
      <c r="I11" s="4" t="s">
        <v>69</v>
      </c>
      <c r="J11" s="226" t="s">
        <v>141</v>
      </c>
      <c r="K11" s="4" t="s">
        <v>71</v>
      </c>
    </row>
    <row r="12" spans="1:11" ht="23.25" customHeight="1">
      <c r="A12" s="13" t="str">
        <f>'2.1'!A14</f>
        <v>Estimativa de tubo Ø800</v>
      </c>
      <c r="B12" s="18">
        <f>0.8+0.4+0.4</f>
        <v>1.6</v>
      </c>
      <c r="C12" s="15">
        <f>'2.1'!C14</f>
        <v>40</v>
      </c>
      <c r="D12" s="15"/>
      <c r="E12" s="15">
        <f>0.8*2.5</f>
        <v>2</v>
      </c>
      <c r="F12" s="19"/>
      <c r="G12" s="24">
        <f>B12*C12*E12</f>
        <v>128</v>
      </c>
      <c r="H12" s="20"/>
      <c r="I12" s="20"/>
      <c r="J12" s="20"/>
      <c r="K12" s="24">
        <f>G12</f>
        <v>128</v>
      </c>
    </row>
    <row r="13" spans="1:11" ht="23.25" customHeight="1">
      <c r="A13" s="13" t="str">
        <f>'2.1'!A15</f>
        <v>Estimativa de tubo Ø1000</v>
      </c>
      <c r="B13" s="18">
        <f>1+0.5+0.5</f>
        <v>2</v>
      </c>
      <c r="C13" s="15">
        <f>'2.1'!C15</f>
        <v>10</v>
      </c>
      <c r="D13" s="15"/>
      <c r="E13" s="15">
        <f>1*2.5</f>
        <v>2.5</v>
      </c>
      <c r="F13" s="19"/>
      <c r="G13" s="24">
        <f>B13*C13*E13</f>
        <v>50</v>
      </c>
      <c r="H13" s="20"/>
      <c r="I13" s="20"/>
      <c r="J13" s="20"/>
      <c r="K13" s="24">
        <f>G13</f>
        <v>50</v>
      </c>
    </row>
    <row r="14" spans="1:11" ht="23.25" customHeight="1">
      <c r="A14" s="13"/>
      <c r="B14" s="18"/>
      <c r="C14" s="15"/>
      <c r="D14" s="15"/>
      <c r="E14" s="15"/>
      <c r="F14" s="23"/>
      <c r="G14" s="20"/>
      <c r="H14" s="20"/>
      <c r="I14" s="20"/>
      <c r="J14" s="20"/>
      <c r="K14" s="20"/>
    </row>
    <row r="15" spans="1:11" ht="23.25" customHeight="1">
      <c r="A15" s="13"/>
      <c r="B15" s="18"/>
      <c r="C15" s="15"/>
      <c r="D15" s="15"/>
      <c r="E15" s="15"/>
      <c r="F15" s="23"/>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178</v>
      </c>
    </row>
    <row r="21" spans="1:11">
      <c r="D21" s="6"/>
      <c r="G21" s="6"/>
      <c r="H21" s="6"/>
      <c r="I21" s="6"/>
      <c r="J21" s="6"/>
      <c r="K21" s="6"/>
    </row>
    <row r="22" spans="1:11">
      <c r="B22" s="6"/>
    </row>
  </sheetData>
  <sheetProtection algorithmName="SHA-512" hashValue="fWc8vNeHO/fJjsG2syVef7gEzEUzESesU3lE1dFuWEwDBlkzCBaHVqQ8SJx+oyUIUs60DkF0rpQxyVDXnGiDoA==" saltValue="AzJoyOrscpdntDiwPaj0g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pageSetUpPr fitToPage="1"/>
  </sheetPr>
  <dimension ref="A1:K22"/>
  <sheetViews>
    <sheetView view="pageBreakPreview" topLeftCell="A7"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'!A33</f>
        <v>2.4</v>
      </c>
      <c r="B5" s="778" t="str">
        <f>'ORÇAMENTO COM BDI '!F33</f>
        <v>CARGA MECÂNICA DE MATERIAL DE QUALQUER NATUREZA SOBRE CAMINHÃO, EXCLUSIVE TRANSPORTE  (BOTA-FORA DO MATERIAL ESCAVADO)</v>
      </c>
      <c r="C5" s="779"/>
      <c r="D5" s="779"/>
      <c r="E5" s="779"/>
      <c r="F5" s="779"/>
      <c r="G5" s="779"/>
      <c r="H5" s="779"/>
      <c r="I5" s="779"/>
      <c r="J5" s="780"/>
      <c r="K5" s="9" t="str">
        <f>'ORÇAMENTO COM BDI '!S33</f>
        <v>M3</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226" t="s">
        <v>141</v>
      </c>
      <c r="K11" s="4" t="s">
        <v>71</v>
      </c>
    </row>
    <row r="12" spans="1:11" ht="23.25" customHeight="1">
      <c r="A12" s="13" t="str">
        <f>'2.2'!A12</f>
        <v>Estimativa de tubo Ø400</v>
      </c>
      <c r="B12" s="14"/>
      <c r="C12" s="15"/>
      <c r="D12" s="15"/>
      <c r="E12" s="15"/>
      <c r="F12" s="16"/>
      <c r="G12" s="17">
        <f>'2.2'!K12</f>
        <v>28.8</v>
      </c>
      <c r="H12" s="17"/>
      <c r="I12" s="17"/>
      <c r="J12" s="17">
        <v>1.25</v>
      </c>
      <c r="K12" s="24">
        <f>G12*J12</f>
        <v>36</v>
      </c>
    </row>
    <row r="13" spans="1:11" ht="23.25" customHeight="1">
      <c r="A13" s="13" t="str">
        <f>'2.2'!A13</f>
        <v>Estimativa de tubo Ø600</v>
      </c>
      <c r="B13" s="18"/>
      <c r="C13" s="15"/>
      <c r="D13" s="15"/>
      <c r="E13" s="15"/>
      <c r="F13" s="19"/>
      <c r="G13" s="24">
        <f>'2.2'!K13</f>
        <v>144</v>
      </c>
      <c r="H13" s="24"/>
      <c r="I13" s="24"/>
      <c r="J13" s="24">
        <v>1.25</v>
      </c>
      <c r="K13" s="24">
        <f>G13*J13</f>
        <v>180</v>
      </c>
    </row>
    <row r="14" spans="1:11" ht="23.25" customHeight="1">
      <c r="A14" s="13" t="str">
        <f>'2.3'!A12</f>
        <v>Estimativa de tubo Ø800</v>
      </c>
      <c r="B14" s="18"/>
      <c r="C14" s="15"/>
      <c r="D14" s="15"/>
      <c r="E14" s="15"/>
      <c r="F14" s="19"/>
      <c r="G14" s="24">
        <f>'2.3'!K12</f>
        <v>128</v>
      </c>
      <c r="H14" s="24"/>
      <c r="I14" s="24"/>
      <c r="J14" s="24">
        <v>1.25</v>
      </c>
      <c r="K14" s="24">
        <f>G14*J14</f>
        <v>160</v>
      </c>
    </row>
    <row r="15" spans="1:11" ht="23.25" customHeight="1">
      <c r="A15" s="13" t="str">
        <f>'2.3'!A13</f>
        <v>Estimativa de tubo Ø1000</v>
      </c>
      <c r="B15" s="18"/>
      <c r="C15" s="15"/>
      <c r="D15" s="15"/>
      <c r="E15" s="15"/>
      <c r="F15" s="19"/>
      <c r="G15" s="24">
        <f>'2.3'!K13</f>
        <v>50</v>
      </c>
      <c r="H15" s="24"/>
      <c r="I15" s="24"/>
      <c r="J15" s="24">
        <v>1.25</v>
      </c>
      <c r="K15" s="24">
        <f>G15*J15</f>
        <v>62.5</v>
      </c>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438.5</v>
      </c>
    </row>
    <row r="21" spans="1:11">
      <c r="D21" s="6"/>
      <c r="G21" s="6"/>
      <c r="H21" s="6"/>
      <c r="I21" s="6"/>
      <c r="J21" s="6"/>
      <c r="K21" s="6"/>
    </row>
    <row r="22" spans="1:11">
      <c r="B22" s="6"/>
    </row>
  </sheetData>
  <sheetProtection algorithmName="SHA-512" hashValue="CtSMt5sN+NjLnShLT6aC1aLsjKJuQs5TRAsrvH3nUDH++IuzT3LHVy9Its1IiuurszHi5FhyABFyNI77njs7oA==" saltValue="Oy27C0cF/7vuptowQ5W/k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pageSetUpPr fitToPage="1"/>
  </sheetPr>
  <dimension ref="A1:K22"/>
  <sheetViews>
    <sheetView view="pageBreakPreview" topLeftCell="A4"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'!A34</f>
        <v>2.5</v>
      </c>
      <c r="B5" s="778" t="str">
        <f>'ORÇAMENTO COM BDI '!F34</f>
        <v>TRANSPORTE COM CAMINHÃO BASCULANTE DE 10 M³, EM VIA URBANA PAVIMENTADA, DMT ATÉ 30 KM (UNIDADE: M3XKM). AF_07/2020 (BOTA-FORA DO MATERIAL ESCAVADO - DMT ATÉ 15,00 KM)</v>
      </c>
      <c r="C5" s="779"/>
      <c r="D5" s="779"/>
      <c r="E5" s="779"/>
      <c r="F5" s="779"/>
      <c r="G5" s="779"/>
      <c r="H5" s="779"/>
      <c r="I5" s="779"/>
      <c r="J5" s="780"/>
      <c r="K5" s="9" t="str">
        <f>'ORÇAMENTO COM BDI '!S34</f>
        <v>M3XKM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328" t="s">
        <v>67</v>
      </c>
      <c r="H11" s="4" t="s">
        <v>68</v>
      </c>
      <c r="I11" s="4" t="s">
        <v>69</v>
      </c>
      <c r="J11" s="226" t="s">
        <v>141</v>
      </c>
      <c r="K11" s="4" t="s">
        <v>71</v>
      </c>
    </row>
    <row r="12" spans="1:11" ht="23.25" customHeight="1">
      <c r="A12" s="13" t="str">
        <f>'2.4'!A12</f>
        <v>Estimativa de tubo Ø400</v>
      </c>
      <c r="B12" s="14"/>
      <c r="C12" s="15"/>
      <c r="D12" s="15"/>
      <c r="E12" s="15"/>
      <c r="F12" s="16"/>
      <c r="G12" s="325">
        <f>'2.4'!G12</f>
        <v>28.8</v>
      </c>
      <c r="H12" s="326"/>
      <c r="I12" s="24">
        <v>15</v>
      </c>
      <c r="J12" s="17">
        <v>1.25</v>
      </c>
      <c r="K12" s="24">
        <f t="shared" ref="K12:K14" si="0">G12*I12*J12</f>
        <v>540</v>
      </c>
    </row>
    <row r="13" spans="1:11" ht="23.25" customHeight="1">
      <c r="A13" s="13" t="str">
        <f>'2.4'!A13</f>
        <v>Estimativa de tubo Ø600</v>
      </c>
      <c r="B13" s="18"/>
      <c r="C13" s="15"/>
      <c r="D13" s="15"/>
      <c r="E13" s="15"/>
      <c r="F13" s="19"/>
      <c r="G13" s="24">
        <f>'2.4'!G13</f>
        <v>144</v>
      </c>
      <c r="H13" s="156"/>
      <c r="I13" s="24">
        <v>15</v>
      </c>
      <c r="J13" s="24">
        <v>1.25</v>
      </c>
      <c r="K13" s="24">
        <f t="shared" si="0"/>
        <v>2700</v>
      </c>
    </row>
    <row r="14" spans="1:11" ht="23.25" customHeight="1">
      <c r="A14" s="13" t="str">
        <f>'2.4'!A14</f>
        <v>Estimativa de tubo Ø800</v>
      </c>
      <c r="B14" s="18"/>
      <c r="C14" s="15"/>
      <c r="D14" s="15"/>
      <c r="E14" s="15"/>
      <c r="F14" s="19"/>
      <c r="G14" s="24">
        <f>'2.4'!G14</f>
        <v>128</v>
      </c>
      <c r="H14" s="156"/>
      <c r="I14" s="24">
        <v>15</v>
      </c>
      <c r="J14" s="24">
        <v>1.25</v>
      </c>
      <c r="K14" s="24">
        <f t="shared" si="0"/>
        <v>2400</v>
      </c>
    </row>
    <row r="15" spans="1:11" ht="23.25" customHeight="1">
      <c r="A15" s="13" t="str">
        <f>'2.4'!A15</f>
        <v>Estimativa de tubo Ø1000</v>
      </c>
      <c r="B15" s="18"/>
      <c r="C15" s="15"/>
      <c r="D15" s="15"/>
      <c r="E15" s="15"/>
      <c r="F15" s="19"/>
      <c r="G15" s="24">
        <f>'2.4'!G15</f>
        <v>50</v>
      </c>
      <c r="H15" s="156"/>
      <c r="I15" s="24">
        <v>15</v>
      </c>
      <c r="J15" s="24">
        <v>1.25</v>
      </c>
      <c r="K15" s="24">
        <f>G15*I15*J15</f>
        <v>937.5</v>
      </c>
    </row>
    <row r="16" spans="1:11" ht="23.25" customHeight="1">
      <c r="A16" s="13"/>
      <c r="B16" s="18"/>
      <c r="C16" s="15"/>
      <c r="D16" s="15"/>
      <c r="E16" s="15"/>
      <c r="F16" s="23"/>
      <c r="G16" s="20"/>
      <c r="H16" s="157"/>
      <c r="I16" s="20"/>
      <c r="J16" s="20"/>
      <c r="K16" s="20"/>
    </row>
    <row r="17" spans="1:11" ht="23.25" customHeight="1">
      <c r="A17" s="13"/>
      <c r="B17" s="18"/>
      <c r="C17" s="15"/>
      <c r="D17" s="15"/>
      <c r="E17" s="15"/>
      <c r="F17" s="19"/>
      <c r="G17" s="20"/>
      <c r="H17" s="157"/>
      <c r="I17" s="20"/>
      <c r="J17" s="20"/>
      <c r="K17" s="20"/>
    </row>
    <row r="18" spans="1:11" ht="23.25" customHeight="1">
      <c r="A18" s="13"/>
      <c r="B18" s="18"/>
      <c r="C18" s="15"/>
      <c r="D18" s="15"/>
      <c r="E18" s="15"/>
      <c r="F18" s="23"/>
      <c r="G18" s="20"/>
      <c r="H18" s="157"/>
      <c r="I18" s="20"/>
      <c r="J18" s="20"/>
      <c r="K18" s="20"/>
    </row>
    <row r="19" spans="1:11" ht="23.25" customHeight="1" thickBot="1">
      <c r="A19" s="13"/>
      <c r="B19" s="18"/>
      <c r="C19" s="15"/>
      <c r="D19" s="15"/>
      <c r="E19" s="15"/>
      <c r="F19" s="21"/>
      <c r="G19" s="158"/>
      <c r="H19" s="327"/>
      <c r="I19" s="22"/>
      <c r="J19" s="22"/>
      <c r="K19" s="22"/>
    </row>
    <row r="20" spans="1:11" ht="23.25" customHeight="1" thickBot="1">
      <c r="A20" s="770" t="s">
        <v>61</v>
      </c>
      <c r="B20" s="771"/>
      <c r="C20" s="771"/>
      <c r="D20" s="771"/>
      <c r="E20" s="771"/>
      <c r="F20" s="771"/>
      <c r="G20" s="792"/>
      <c r="H20" s="771"/>
      <c r="I20" s="771"/>
      <c r="J20" s="772"/>
      <c r="K20" s="12">
        <f>SUM(K12:K19)</f>
        <v>6577.5</v>
      </c>
    </row>
    <row r="21" spans="1:11">
      <c r="D21" s="6"/>
      <c r="G21" s="6"/>
      <c r="H21" s="6"/>
      <c r="I21" s="6"/>
      <c r="J21" s="6"/>
      <c r="K21" s="6"/>
    </row>
    <row r="22" spans="1:11">
      <c r="B22" s="6"/>
    </row>
  </sheetData>
  <sheetProtection algorithmName="SHA-512" hashValue="+Xy2Wsuf6AaoVTalaCXEnv+cTsJsHZEOvk4y+aph0MRE2eaFrqSy5afdXHisxLFS2kVdhG+9Mdf1YXTyhovdeQ==" saltValue="aeT6SOLikwPKYBsEQob+x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'!A35</f>
        <v>2.6</v>
      </c>
      <c r="B5" s="778" t="str">
        <f>'ORÇAMENTO COM BDI '!F35</f>
        <v>ESCORAMENTO DE VALA DESCONTÍNUO, COM PRANCHAS VERTICAIS, LONGARINAS E ESTRONCAS DE MADEIRA, REAPROVEITAMENTO (3X), EXCLUSIVE ESCAVAÇÃO</v>
      </c>
      <c r="C5" s="779"/>
      <c r="D5" s="779"/>
      <c r="E5" s="779"/>
      <c r="F5" s="779"/>
      <c r="G5" s="779"/>
      <c r="H5" s="779"/>
      <c r="I5" s="779"/>
      <c r="J5" s="780"/>
      <c r="K5" s="9" t="str">
        <f>'ORÇAMENTO COM BDI '!S35</f>
        <v>M2</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395</v>
      </c>
      <c r="F11" s="4" t="s">
        <v>397</v>
      </c>
      <c r="G11" s="4" t="s">
        <v>67</v>
      </c>
      <c r="H11" s="4" t="s">
        <v>68</v>
      </c>
      <c r="I11" s="4" t="s">
        <v>69</v>
      </c>
      <c r="J11" s="226" t="s">
        <v>141</v>
      </c>
      <c r="K11" s="4" t="s">
        <v>71</v>
      </c>
    </row>
    <row r="12" spans="1:11" ht="23.25" customHeight="1">
      <c r="A12" s="13" t="str">
        <f>'2.4'!A12</f>
        <v>Estimativa de tubo Ø400</v>
      </c>
      <c r="B12" s="14"/>
      <c r="C12" s="15">
        <f>'2.12'!K12</f>
        <v>36</v>
      </c>
      <c r="D12" s="15"/>
      <c r="E12" s="15">
        <f>'2.2'!E12</f>
        <v>1</v>
      </c>
      <c r="F12" s="16">
        <v>2</v>
      </c>
      <c r="G12" s="17"/>
      <c r="H12" s="17"/>
      <c r="I12" s="17"/>
      <c r="J12" s="17"/>
      <c r="K12" s="24">
        <f>C12*E12*F12</f>
        <v>72</v>
      </c>
    </row>
    <row r="13" spans="1:11" ht="23.25" customHeight="1">
      <c r="A13" s="13" t="str">
        <f>'2.4'!A13</f>
        <v>Estimativa de tubo Ø600</v>
      </c>
      <c r="B13" s="18"/>
      <c r="C13" s="15">
        <f>'2.13'!K12</f>
        <v>80</v>
      </c>
      <c r="D13" s="15"/>
      <c r="E13" s="15">
        <f>'2.2'!E13</f>
        <v>1.5</v>
      </c>
      <c r="F13" s="19">
        <v>2</v>
      </c>
      <c r="G13" s="24"/>
      <c r="H13" s="24"/>
      <c r="I13" s="24"/>
      <c r="J13" s="24"/>
      <c r="K13" s="24">
        <f t="shared" ref="K13:K14" si="0">C13*E13*F13</f>
        <v>240</v>
      </c>
    </row>
    <row r="14" spans="1:11" ht="23.25" customHeight="1">
      <c r="A14" s="13" t="str">
        <f>'2.4'!A14</f>
        <v>Estimativa de tubo Ø800</v>
      </c>
      <c r="B14" s="18"/>
      <c r="C14" s="15">
        <f>'2.14'!K12</f>
        <v>40</v>
      </c>
      <c r="D14" s="15"/>
      <c r="E14" s="15">
        <f>'2.3'!E12</f>
        <v>2</v>
      </c>
      <c r="F14" s="19">
        <v>2</v>
      </c>
      <c r="G14" s="24"/>
      <c r="H14" s="24"/>
      <c r="I14" s="24"/>
      <c r="J14" s="24"/>
      <c r="K14" s="24">
        <f t="shared" si="0"/>
        <v>160</v>
      </c>
    </row>
    <row r="15" spans="1:11" ht="23.25" customHeight="1">
      <c r="A15" s="13" t="str">
        <f>'2.4'!A15</f>
        <v>Estimativa de tubo Ø1000</v>
      </c>
      <c r="B15" s="18"/>
      <c r="C15" s="15">
        <f>'2.15'!K12</f>
        <v>10</v>
      </c>
      <c r="D15" s="15"/>
      <c r="E15" s="15">
        <f>'2.3'!E13</f>
        <v>2.5</v>
      </c>
      <c r="F15" s="19">
        <v>2</v>
      </c>
      <c r="G15" s="24"/>
      <c r="H15" s="24"/>
      <c r="I15" s="24"/>
      <c r="J15" s="24"/>
      <c r="K15" s="24">
        <f>C15*E15*F15</f>
        <v>50</v>
      </c>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522</v>
      </c>
    </row>
    <row r="21" spans="1:11">
      <c r="D21" s="6"/>
      <c r="G21" s="6"/>
      <c r="H21" s="6"/>
      <c r="I21" s="6"/>
      <c r="J21" s="6"/>
      <c r="K21" s="6"/>
    </row>
    <row r="22" spans="1:11">
      <c r="B22" s="6"/>
    </row>
  </sheetData>
  <sheetProtection algorithmName="SHA-512" hashValue="D1SLjkr6+XYCWuDjBOwTsizc0Z1M8g0T6cIrohDzGQZNDjBpKif1CP7ma+Ugq6DcauEw29xwzNBSDq6s9zsAjw==" saltValue="w/1b32/C17mXBXJu0gn83Q=="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'!A36</f>
        <v>2.7</v>
      </c>
      <c r="B5" s="778" t="str">
        <f>'ORÇAMENTO COM BDI '!F36</f>
        <v>APILOAMENTO MECANIZADO EM FUNDO DE VALA COM PLACA VIBRATÓRIA, EXCLUSIVE ESCAVAÇÃO</v>
      </c>
      <c r="C5" s="779"/>
      <c r="D5" s="779"/>
      <c r="E5" s="779"/>
      <c r="F5" s="779"/>
      <c r="G5" s="779"/>
      <c r="H5" s="779"/>
      <c r="I5" s="779"/>
      <c r="J5" s="780"/>
      <c r="K5" s="9" t="str">
        <f>'ORÇAMENTO COM BDI '!S36</f>
        <v>M2</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226" t="s">
        <v>141</v>
      </c>
      <c r="K11" s="4" t="s">
        <v>71</v>
      </c>
    </row>
    <row r="12" spans="1:11" ht="23.25" customHeight="1">
      <c r="A12" s="13" t="str">
        <f>'2.6'!A12</f>
        <v>Estimativa de tubo Ø400</v>
      </c>
      <c r="B12" s="14">
        <f>'2.2'!B12</f>
        <v>0.8</v>
      </c>
      <c r="C12" s="15">
        <f>'2.12'!K12</f>
        <v>36</v>
      </c>
      <c r="D12" s="15">
        <f>B12*C12</f>
        <v>28.8</v>
      </c>
      <c r="E12" s="15"/>
      <c r="F12" s="16"/>
      <c r="G12" s="17"/>
      <c r="H12" s="17"/>
      <c r="I12" s="17"/>
      <c r="J12" s="17"/>
      <c r="K12" s="24">
        <f t="shared" ref="K12:K14" si="0">D12</f>
        <v>28.8</v>
      </c>
    </row>
    <row r="13" spans="1:11" ht="23.25" customHeight="1">
      <c r="A13" s="13" t="str">
        <f>'2.6'!A13</f>
        <v>Estimativa de tubo Ø600</v>
      </c>
      <c r="B13" s="18">
        <f>'2.2'!B13</f>
        <v>1.2</v>
      </c>
      <c r="C13" s="15">
        <f>'2.13'!K12</f>
        <v>80</v>
      </c>
      <c r="D13" s="15">
        <f t="shared" ref="D13:D14" si="1">B13*C13</f>
        <v>96</v>
      </c>
      <c r="E13" s="15"/>
      <c r="F13" s="19"/>
      <c r="G13" s="20"/>
      <c r="H13" s="20"/>
      <c r="I13" s="20"/>
      <c r="J13" s="20"/>
      <c r="K13" s="24">
        <f t="shared" si="0"/>
        <v>96</v>
      </c>
    </row>
    <row r="14" spans="1:11" ht="23.25" customHeight="1">
      <c r="A14" s="13" t="str">
        <f>'2.6'!A14</f>
        <v>Estimativa de tubo Ø800</v>
      </c>
      <c r="B14" s="18">
        <f>'2.3'!B12</f>
        <v>1.6</v>
      </c>
      <c r="C14" s="15">
        <f>'2.14'!K12</f>
        <v>40</v>
      </c>
      <c r="D14" s="15">
        <f t="shared" si="1"/>
        <v>64</v>
      </c>
      <c r="E14" s="15"/>
      <c r="F14" s="19"/>
      <c r="G14" s="20"/>
      <c r="H14" s="20"/>
      <c r="I14" s="20"/>
      <c r="J14" s="20"/>
      <c r="K14" s="24">
        <f t="shared" si="0"/>
        <v>64</v>
      </c>
    </row>
    <row r="15" spans="1:11" ht="23.25" customHeight="1">
      <c r="A15" s="13" t="str">
        <f>'2.6'!A15</f>
        <v>Estimativa de tubo Ø1000</v>
      </c>
      <c r="B15" s="18">
        <f>'2.3'!B13</f>
        <v>2</v>
      </c>
      <c r="C15" s="15">
        <f>'2.15'!K12</f>
        <v>10</v>
      </c>
      <c r="D15" s="15">
        <f>B15*C15</f>
        <v>20</v>
      </c>
      <c r="E15" s="15"/>
      <c r="F15" s="19"/>
      <c r="G15" s="20"/>
      <c r="H15" s="20"/>
      <c r="I15" s="20"/>
      <c r="J15" s="20"/>
      <c r="K15" s="24">
        <f>D15</f>
        <v>20</v>
      </c>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208.8</v>
      </c>
    </row>
    <row r="21" spans="1:11">
      <c r="D21" s="6"/>
      <c r="G21" s="6"/>
      <c r="H21" s="6"/>
      <c r="I21" s="6"/>
      <c r="J21" s="6"/>
      <c r="K21" s="6"/>
    </row>
    <row r="22" spans="1:11">
      <c r="B22" s="6"/>
    </row>
  </sheetData>
  <sheetProtection algorithmName="SHA-512" hashValue="SUltM//4o48yE2+u5tTUMPB6fnjRFmlHszsBtB0M9MDs0xGtkoLUf9vcPeenR9wPF6RC2LiaySubmHmuhS4iBA==" saltValue="NV5AhoJCXKP+ywh5cgXEJ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'!A37</f>
        <v>2.8</v>
      </c>
      <c r="B5" s="778" t="str">
        <f>'ORÇAMENTO COM BDI '!F37</f>
        <v>ENROCAMENTO MANUAL COM PEDRA DE MÃO JOGADA, INCLUSIVE FORNECIMENTO</v>
      </c>
      <c r="C5" s="779"/>
      <c r="D5" s="779"/>
      <c r="E5" s="779"/>
      <c r="F5" s="779"/>
      <c r="G5" s="779"/>
      <c r="H5" s="779"/>
      <c r="I5" s="779"/>
      <c r="J5" s="780"/>
      <c r="K5" s="9" t="str">
        <f>'ORÇAMENTO COM BDI '!S37</f>
        <v>M3</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329" t="s">
        <v>62</v>
      </c>
      <c r="C11" s="11" t="s">
        <v>63</v>
      </c>
      <c r="D11" s="4" t="s">
        <v>64</v>
      </c>
      <c r="E11" s="4" t="s">
        <v>65</v>
      </c>
      <c r="F11" s="4" t="s">
        <v>66</v>
      </c>
      <c r="G11" s="4" t="s">
        <v>67</v>
      </c>
      <c r="H11" s="4" t="s">
        <v>68</v>
      </c>
      <c r="I11" s="4" t="s">
        <v>69</v>
      </c>
      <c r="J11" s="226" t="s">
        <v>141</v>
      </c>
      <c r="K11" s="4" t="s">
        <v>71</v>
      </c>
    </row>
    <row r="12" spans="1:11" ht="23.25" customHeight="1">
      <c r="A12" s="13" t="str">
        <f>'2.2'!A12</f>
        <v>Estimativa de tubo Ø400</v>
      </c>
      <c r="B12" s="330">
        <f>0.4+0.2+0.2</f>
        <v>0.8</v>
      </c>
      <c r="C12" s="15">
        <f>'2.12'!K12</f>
        <v>36</v>
      </c>
      <c r="D12" s="15"/>
      <c r="E12" s="15">
        <v>0.15</v>
      </c>
      <c r="F12" s="16"/>
      <c r="G12" s="24">
        <f t="shared" ref="G12:G14" si="0">B12*C12*E12</f>
        <v>4.32</v>
      </c>
      <c r="H12" s="17"/>
      <c r="I12" s="17"/>
      <c r="J12" s="17"/>
      <c r="K12" s="24">
        <f t="shared" ref="K12:K14" si="1">G12</f>
        <v>4.32</v>
      </c>
    </row>
    <row r="13" spans="1:11" ht="23.25" customHeight="1">
      <c r="A13" s="13" t="str">
        <f>'2.2'!A13</f>
        <v>Estimativa de tubo Ø600</v>
      </c>
      <c r="B13" s="18">
        <f>0.6+0.3+0.3</f>
        <v>1.2</v>
      </c>
      <c r="C13" s="15">
        <f>'2.13'!K12</f>
        <v>80</v>
      </c>
      <c r="D13" s="15"/>
      <c r="E13" s="15">
        <v>0.15</v>
      </c>
      <c r="F13" s="19"/>
      <c r="G13" s="24">
        <f t="shared" si="0"/>
        <v>14.4</v>
      </c>
      <c r="H13" s="20"/>
      <c r="I13" s="20"/>
      <c r="J13" s="20"/>
      <c r="K13" s="24">
        <f t="shared" si="1"/>
        <v>14.4</v>
      </c>
    </row>
    <row r="14" spans="1:11" ht="23.25" customHeight="1">
      <c r="A14" s="13" t="str">
        <f>'2.3'!A12</f>
        <v>Estimativa de tubo Ø800</v>
      </c>
      <c r="B14" s="18">
        <f>0.8+0.3+0.3</f>
        <v>1.4</v>
      </c>
      <c r="C14" s="15">
        <f>'2.14'!K12</f>
        <v>40</v>
      </c>
      <c r="D14" s="15"/>
      <c r="E14" s="15">
        <v>0.15</v>
      </c>
      <c r="F14" s="19"/>
      <c r="G14" s="24">
        <f t="shared" si="0"/>
        <v>8.4</v>
      </c>
      <c r="H14" s="20"/>
      <c r="I14" s="20"/>
      <c r="J14" s="20"/>
      <c r="K14" s="24">
        <f t="shared" si="1"/>
        <v>8.4</v>
      </c>
    </row>
    <row r="15" spans="1:11" ht="23.25" customHeight="1">
      <c r="A15" s="13" t="str">
        <f>'2.3'!A13</f>
        <v>Estimativa de tubo Ø1000</v>
      </c>
      <c r="B15" s="18">
        <f>1+0.3+0.3</f>
        <v>1.6</v>
      </c>
      <c r="C15" s="15">
        <f>'2.15'!K12</f>
        <v>10</v>
      </c>
      <c r="D15" s="15"/>
      <c r="E15" s="15">
        <v>0.15</v>
      </c>
      <c r="F15" s="19"/>
      <c r="G15" s="24">
        <f>B15*C15*E15</f>
        <v>2.4</v>
      </c>
      <c r="H15" s="20"/>
      <c r="I15" s="20"/>
      <c r="J15" s="20"/>
      <c r="K15" s="24">
        <f>G15</f>
        <v>2.4</v>
      </c>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331"/>
      <c r="C19" s="15"/>
      <c r="D19" s="15"/>
      <c r="E19" s="15"/>
      <c r="F19" s="21"/>
      <c r="G19" s="22"/>
      <c r="H19" s="22"/>
      <c r="I19" s="22"/>
      <c r="J19" s="22"/>
      <c r="K19" s="22"/>
    </row>
    <row r="20" spans="1:11" ht="23.25" customHeight="1" thickBot="1">
      <c r="A20" s="770" t="s">
        <v>61</v>
      </c>
      <c r="B20" s="792"/>
      <c r="C20" s="771"/>
      <c r="D20" s="771"/>
      <c r="E20" s="771"/>
      <c r="F20" s="771"/>
      <c r="G20" s="771"/>
      <c r="H20" s="771"/>
      <c r="I20" s="771"/>
      <c r="J20" s="772"/>
      <c r="K20" s="12">
        <f>SUM(K12:K19)</f>
        <v>29.52</v>
      </c>
    </row>
    <row r="21" spans="1:11">
      <c r="D21" s="6"/>
      <c r="G21" s="6"/>
      <c r="H21" s="6"/>
      <c r="I21" s="6"/>
      <c r="J21" s="6"/>
      <c r="K21" s="6"/>
    </row>
    <row r="22" spans="1:11">
      <c r="B22" s="6"/>
    </row>
  </sheetData>
  <sheetProtection algorithmName="SHA-512" hashValue="MoCdPzaktLswGnRLxZMG0EMA7MTdhGtLRrn5AUikbAQ7fGAfxs0qVoRvraRWAHv7c/u+62+bt/WwpmZ8OrkaZQ==" saltValue="G5DmVdgWteVKkb3C0cJtow=="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'!A38</f>
        <v>2.9</v>
      </c>
      <c r="B5" s="778" t="str">
        <f>'ORÇAMENTO COM BDI '!F38</f>
        <v>TRANSPORTE COM CAMINHÃO BASCULANTE DE 10 M³, EM VIA URBANA PAVIMENTADA, DMT ATÉ 30 KM (UNIDADE: M3XKM). AF_07/2020 (TRANSPORTE  PEDRAS DE MÃO - MINERADORA&gt;OBRA - DMT ATÉ 15,00 KM)</v>
      </c>
      <c r="C5" s="779"/>
      <c r="D5" s="779"/>
      <c r="E5" s="779"/>
      <c r="F5" s="779"/>
      <c r="G5" s="779"/>
      <c r="H5" s="779"/>
      <c r="I5" s="779"/>
      <c r="J5" s="780"/>
      <c r="K5" s="9" t="str">
        <f>'ORÇAMENTO COM BDI '!S38</f>
        <v>M3XKM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329" t="s">
        <v>62</v>
      </c>
      <c r="C11" s="11" t="s">
        <v>63</v>
      </c>
      <c r="D11" s="4" t="s">
        <v>64</v>
      </c>
      <c r="E11" s="4" t="s">
        <v>65</v>
      </c>
      <c r="F11" s="4" t="s">
        <v>66</v>
      </c>
      <c r="G11" s="4" t="s">
        <v>67</v>
      </c>
      <c r="H11" s="4" t="s">
        <v>68</v>
      </c>
      <c r="I11" s="4" t="s">
        <v>69</v>
      </c>
      <c r="J11" s="226" t="s">
        <v>141</v>
      </c>
      <c r="K11" s="4" t="s">
        <v>71</v>
      </c>
    </row>
    <row r="12" spans="1:11" ht="23.25" customHeight="1">
      <c r="A12" s="13" t="str">
        <f>'2.8'!A12</f>
        <v>Estimativa de tubo Ø400</v>
      </c>
      <c r="B12" s="330">
        <f>'2.8'!B12</f>
        <v>0.8</v>
      </c>
      <c r="C12" s="330">
        <f>'2.8'!C12</f>
        <v>36</v>
      </c>
      <c r="D12" s="330"/>
      <c r="E12" s="330">
        <f>'2.8'!E12</f>
        <v>0.15</v>
      </c>
      <c r="F12" s="16"/>
      <c r="G12" s="24">
        <f t="shared" ref="G12:G14" si="0">B12*C12*E12</f>
        <v>4.32</v>
      </c>
      <c r="H12" s="17"/>
      <c r="I12" s="17">
        <v>15</v>
      </c>
      <c r="J12" s="17">
        <v>1.3</v>
      </c>
      <c r="K12" s="24">
        <f t="shared" ref="K12:K13" si="1">G12*I12*J12</f>
        <v>84.24</v>
      </c>
    </row>
    <row r="13" spans="1:11" ht="23.25" customHeight="1">
      <c r="A13" s="13" t="str">
        <f>'2.8'!A13</f>
        <v>Estimativa de tubo Ø600</v>
      </c>
      <c r="B13" s="18">
        <f>'2.8'!B13</f>
        <v>1.2</v>
      </c>
      <c r="C13" s="18">
        <f>'2.8'!C13</f>
        <v>80</v>
      </c>
      <c r="D13" s="18"/>
      <c r="E13" s="18">
        <f>'2.8'!E13</f>
        <v>0.15</v>
      </c>
      <c r="F13" s="19"/>
      <c r="G13" s="24">
        <f t="shared" si="0"/>
        <v>14.4</v>
      </c>
      <c r="H13" s="20"/>
      <c r="I13" s="24">
        <v>15</v>
      </c>
      <c r="J13" s="24">
        <v>1.3</v>
      </c>
      <c r="K13" s="24">
        <f t="shared" si="1"/>
        <v>280.8</v>
      </c>
    </row>
    <row r="14" spans="1:11" ht="23.25" customHeight="1">
      <c r="A14" s="13" t="str">
        <f>'2.8'!A14</f>
        <v>Estimativa de tubo Ø800</v>
      </c>
      <c r="B14" s="18">
        <f>'2.8'!B14</f>
        <v>1.4</v>
      </c>
      <c r="C14" s="18">
        <f>'2.8'!C14</f>
        <v>40</v>
      </c>
      <c r="D14" s="18"/>
      <c r="E14" s="18">
        <f>'2.8'!E14</f>
        <v>0.15</v>
      </c>
      <c r="F14" s="19"/>
      <c r="G14" s="24">
        <f t="shared" si="0"/>
        <v>8.4</v>
      </c>
      <c r="H14" s="20"/>
      <c r="I14" s="24">
        <v>15</v>
      </c>
      <c r="J14" s="24">
        <v>1.3</v>
      </c>
      <c r="K14" s="24">
        <f>G14*I14*J14</f>
        <v>163.80000000000001</v>
      </c>
    </row>
    <row r="15" spans="1:11" ht="23.25" customHeight="1">
      <c r="A15" s="13" t="str">
        <f>'2.8'!A15</f>
        <v>Estimativa de tubo Ø1000</v>
      </c>
      <c r="B15" s="18">
        <f>'2.8'!B15</f>
        <v>1.6</v>
      </c>
      <c r="C15" s="18">
        <f>'2.8'!C15</f>
        <v>10</v>
      </c>
      <c r="D15" s="18"/>
      <c r="E15" s="18">
        <f>'2.8'!E15</f>
        <v>0.15</v>
      </c>
      <c r="F15" s="19"/>
      <c r="G15" s="24">
        <f>B15*C15*E15</f>
        <v>2.4</v>
      </c>
      <c r="H15" s="20"/>
      <c r="I15" s="24">
        <v>15</v>
      </c>
      <c r="J15" s="24">
        <v>1.3</v>
      </c>
      <c r="K15" s="24">
        <f>G15*I15*J15</f>
        <v>46.8</v>
      </c>
    </row>
    <row r="16" spans="1:11" ht="23.25" customHeight="1">
      <c r="A16" s="13"/>
      <c r="B16" s="18"/>
      <c r="C16" s="18"/>
      <c r="D16" s="18"/>
      <c r="E16" s="18"/>
      <c r="F16" s="23"/>
      <c r="G16" s="20"/>
      <c r="H16" s="20"/>
      <c r="I16" s="20"/>
      <c r="J16" s="20"/>
      <c r="K16" s="20"/>
    </row>
    <row r="17" spans="1:11" ht="23.25" customHeight="1">
      <c r="A17" s="13"/>
      <c r="B17" s="18"/>
      <c r="C17" s="18"/>
      <c r="D17" s="18"/>
      <c r="E17" s="18"/>
      <c r="F17" s="19"/>
      <c r="G17" s="20"/>
      <c r="H17" s="20"/>
      <c r="I17" s="20"/>
      <c r="J17" s="20"/>
      <c r="K17" s="20"/>
    </row>
    <row r="18" spans="1:11" ht="23.25" customHeight="1">
      <c r="A18" s="13"/>
      <c r="B18" s="18"/>
      <c r="C18" s="18"/>
      <c r="D18" s="18"/>
      <c r="E18" s="18"/>
      <c r="F18" s="23"/>
      <c r="G18" s="20"/>
      <c r="H18" s="20"/>
      <c r="I18" s="20"/>
      <c r="J18" s="20"/>
      <c r="K18" s="20"/>
    </row>
    <row r="19" spans="1:11" ht="23.25" customHeight="1" thickBot="1">
      <c r="A19" s="13"/>
      <c r="B19" s="331"/>
      <c r="C19" s="331"/>
      <c r="D19" s="331"/>
      <c r="E19" s="331"/>
      <c r="F19" s="21"/>
      <c r="G19" s="22"/>
      <c r="H19" s="22"/>
      <c r="I19" s="22"/>
      <c r="J19" s="22"/>
      <c r="K19" s="22"/>
    </row>
    <row r="20" spans="1:11" ht="23.25" customHeight="1" thickBot="1">
      <c r="A20" s="770" t="s">
        <v>61</v>
      </c>
      <c r="B20" s="792"/>
      <c r="C20" s="771"/>
      <c r="D20" s="771"/>
      <c r="E20" s="771"/>
      <c r="F20" s="771"/>
      <c r="G20" s="771"/>
      <c r="H20" s="771"/>
      <c r="I20" s="771"/>
      <c r="J20" s="772"/>
      <c r="K20" s="12">
        <f>SUM(K12:K19)</f>
        <v>575.64</v>
      </c>
    </row>
    <row r="21" spans="1:11">
      <c r="D21" s="6"/>
      <c r="G21" s="6"/>
      <c r="H21" s="6"/>
      <c r="I21" s="6"/>
      <c r="J21" s="6"/>
      <c r="K21" s="6"/>
    </row>
    <row r="22" spans="1:11">
      <c r="B22" s="6"/>
    </row>
  </sheetData>
  <sheetProtection algorithmName="SHA-512" hashValue="/PLkB2eTbq6HwsDx3lO9IPA7GSyotAnGBFSF+nwm2jwwVcY8ywdopLjDl/J1Nao0WZ9kSD3iRyTkDgfFWkpymA==" saltValue="hQbIV4Vfx4kxXKPYDvMR9w=="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'!A39</f>
        <v>2.10</v>
      </c>
      <c r="B5" s="778" t="str">
        <f>'ORÇAMENTO COM BDI '!F39</f>
        <v>FÔRMA E DESFORMA DE TÁBUA E SARRAFO, REAPROVEITAMENTO (3X), EXCLUSIVE ESCORAMENTO (BERÇO E CONTRA-BERÇO)</v>
      </c>
      <c r="C5" s="779"/>
      <c r="D5" s="779"/>
      <c r="E5" s="779"/>
      <c r="F5" s="779"/>
      <c r="G5" s="779"/>
      <c r="H5" s="779"/>
      <c r="I5" s="779"/>
      <c r="J5" s="780"/>
      <c r="K5" s="9" t="str">
        <f>'ORÇAMENTO COM BDI '!S39</f>
        <v>M2</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395</v>
      </c>
      <c r="E11" s="4" t="s">
        <v>64</v>
      </c>
      <c r="F11" s="4" t="s">
        <v>398</v>
      </c>
      <c r="G11" s="4" t="s">
        <v>67</v>
      </c>
      <c r="H11" s="4" t="s">
        <v>68</v>
      </c>
      <c r="I11" s="4" t="s">
        <v>69</v>
      </c>
      <c r="J11" s="226" t="s">
        <v>141</v>
      </c>
      <c r="K11" s="4" t="s">
        <v>71</v>
      </c>
    </row>
    <row r="12" spans="1:11" ht="23.25" customHeight="1">
      <c r="A12" s="13" t="str">
        <f>'2.2'!A12</f>
        <v>Estimativa de tubo Ø400</v>
      </c>
      <c r="B12" s="330"/>
      <c r="C12" s="330">
        <f>'2.12'!K12</f>
        <v>36</v>
      </c>
      <c r="D12" s="15">
        <f>0.1+0.1</f>
        <v>0.2</v>
      </c>
      <c r="E12" s="15">
        <f>C12*D12</f>
        <v>7.2</v>
      </c>
      <c r="F12" s="16">
        <v>2</v>
      </c>
      <c r="G12" s="17"/>
      <c r="H12" s="17"/>
      <c r="I12" s="17"/>
      <c r="J12" s="17"/>
      <c r="K12" s="24">
        <f>E12*F12</f>
        <v>14.4</v>
      </c>
    </row>
    <row r="13" spans="1:11" ht="23.25" customHeight="1">
      <c r="A13" s="13" t="str">
        <f>'2.2'!A13</f>
        <v>Estimativa de tubo Ø600</v>
      </c>
      <c r="B13" s="18"/>
      <c r="C13" s="18">
        <f>'2.13'!K12</f>
        <v>80</v>
      </c>
      <c r="D13" s="15">
        <f>0.15+0.15</f>
        <v>0.3</v>
      </c>
      <c r="E13" s="15">
        <f t="shared" ref="E13:E15" si="0">C13*D13</f>
        <v>24</v>
      </c>
      <c r="F13" s="19">
        <v>2</v>
      </c>
      <c r="G13" s="20"/>
      <c r="H13" s="20"/>
      <c r="I13" s="20"/>
      <c r="J13" s="20"/>
      <c r="K13" s="24">
        <f t="shared" ref="K13:K14" si="1">E13*F13</f>
        <v>48</v>
      </c>
    </row>
    <row r="14" spans="1:11" ht="23.25" customHeight="1">
      <c r="A14" s="13" t="str">
        <f>'2.3'!A12</f>
        <v>Estimativa de tubo Ø800</v>
      </c>
      <c r="B14" s="18"/>
      <c r="C14" s="18">
        <f>'2.14'!K12</f>
        <v>40</v>
      </c>
      <c r="D14" s="15">
        <f t="shared" ref="D14:D15" si="2">0.15+0.15</f>
        <v>0.3</v>
      </c>
      <c r="E14" s="15">
        <f t="shared" si="0"/>
        <v>12</v>
      </c>
      <c r="F14" s="19">
        <v>2</v>
      </c>
      <c r="G14" s="20"/>
      <c r="H14" s="20"/>
      <c r="I14" s="20"/>
      <c r="J14" s="20"/>
      <c r="K14" s="24">
        <f t="shared" si="1"/>
        <v>24</v>
      </c>
    </row>
    <row r="15" spans="1:11" ht="23.25" customHeight="1">
      <c r="A15" s="13" t="str">
        <f>'2.3'!A13</f>
        <v>Estimativa de tubo Ø1000</v>
      </c>
      <c r="B15" s="18"/>
      <c r="C15" s="18">
        <f>'2.15'!K12</f>
        <v>10</v>
      </c>
      <c r="D15" s="15">
        <f t="shared" si="2"/>
        <v>0.3</v>
      </c>
      <c r="E15" s="15">
        <f t="shared" si="0"/>
        <v>3</v>
      </c>
      <c r="F15" s="19">
        <v>2</v>
      </c>
      <c r="G15" s="20"/>
      <c r="H15" s="20"/>
      <c r="I15" s="20"/>
      <c r="J15" s="20"/>
      <c r="K15" s="24">
        <f>E15*F15</f>
        <v>6</v>
      </c>
    </row>
    <row r="16" spans="1:11" ht="23.25" customHeight="1">
      <c r="A16" s="13"/>
      <c r="B16" s="18"/>
      <c r="C16" s="18"/>
      <c r="D16" s="15"/>
      <c r="E16" s="15"/>
      <c r="F16" s="23"/>
      <c r="G16" s="20"/>
      <c r="H16" s="20"/>
      <c r="I16" s="20"/>
      <c r="J16" s="20"/>
      <c r="K16" s="20"/>
    </row>
    <row r="17" spans="1:11" ht="23.25" customHeight="1">
      <c r="A17" s="13"/>
      <c r="B17" s="18"/>
      <c r="C17" s="18"/>
      <c r="D17" s="15"/>
      <c r="E17" s="15"/>
      <c r="F17" s="19"/>
      <c r="G17" s="20"/>
      <c r="H17" s="20"/>
      <c r="I17" s="20"/>
      <c r="J17" s="20"/>
      <c r="K17" s="20"/>
    </row>
    <row r="18" spans="1:11" ht="23.25" customHeight="1">
      <c r="A18" s="13"/>
      <c r="B18" s="18"/>
      <c r="C18" s="18"/>
      <c r="D18" s="15"/>
      <c r="E18" s="15"/>
      <c r="F18" s="23"/>
      <c r="G18" s="20"/>
      <c r="H18" s="20"/>
      <c r="I18" s="20"/>
      <c r="J18" s="20"/>
      <c r="K18" s="20"/>
    </row>
    <row r="19" spans="1:11" ht="23.25" customHeight="1" thickBot="1">
      <c r="A19" s="13"/>
      <c r="B19" s="331"/>
      <c r="C19" s="331"/>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92.4</v>
      </c>
    </row>
    <row r="21" spans="1:11">
      <c r="D21" s="6"/>
      <c r="G21" s="6"/>
      <c r="H21" s="6"/>
      <c r="I21" s="6"/>
      <c r="J21" s="6"/>
      <c r="K21" s="6"/>
    </row>
    <row r="22" spans="1:11">
      <c r="B22" s="6"/>
    </row>
  </sheetData>
  <sheetProtection algorithmName="SHA-512" hashValue="cRJnd0tYzvWhrQ55uPrtF3NYvH0l9dU7hluzJsThcIf86+bnYpPZw5YKq27OoQsMprwySwP59SUivX8LUin6sw==" saltValue="d15O4X8MWqSafy3hMFRx3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'!A40</f>
        <v>2.11</v>
      </c>
      <c r="B5" s="778" t="str">
        <f>'ORÇAMENTO COM BDI '!F40</f>
        <v>FORNECIMENTO DE CONCRETO ESTRUTURAL, USINADO BOMBEADO, COM FCK 20MPA, INCLUSIVE LANÇAMENTO, ADENSAMENTO E ACABAMENTO (FUNDAÇÃO) (BERÇO E CONTRA-BERÇO)</v>
      </c>
      <c r="C5" s="779"/>
      <c r="D5" s="779"/>
      <c r="E5" s="779"/>
      <c r="F5" s="779"/>
      <c r="G5" s="779"/>
      <c r="H5" s="779"/>
      <c r="I5" s="779"/>
      <c r="J5" s="780"/>
      <c r="K5" s="9" t="str">
        <f>'ORÇAMENTO COM BDI '!S40</f>
        <v>M3</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395</v>
      </c>
      <c r="F11" s="4" t="s">
        <v>66</v>
      </c>
      <c r="G11" s="4" t="s">
        <v>67</v>
      </c>
      <c r="H11" s="4" t="s">
        <v>68</v>
      </c>
      <c r="I11" s="4" t="s">
        <v>69</v>
      </c>
      <c r="J11" s="226" t="s">
        <v>141</v>
      </c>
      <c r="K11" s="4" t="s">
        <v>71</v>
      </c>
    </row>
    <row r="12" spans="1:11" ht="23.25" customHeight="1">
      <c r="A12" s="13" t="str">
        <f>'2.2'!A12</f>
        <v>Estimativa de tubo Ø400</v>
      </c>
      <c r="B12" s="14">
        <f>0.4+0.15+0.15</f>
        <v>0.7</v>
      </c>
      <c r="C12" s="330">
        <f>'2.12'!K12</f>
        <v>36</v>
      </c>
      <c r="D12" s="15"/>
      <c r="E12" s="15">
        <f>'2.10'!D12</f>
        <v>0.2</v>
      </c>
      <c r="F12" s="16"/>
      <c r="G12" s="24">
        <f t="shared" ref="G12:G14" si="0">B12*C12*E12</f>
        <v>5.04</v>
      </c>
      <c r="H12" s="17"/>
      <c r="I12" s="17"/>
      <c r="J12" s="17"/>
      <c r="K12" s="24">
        <f t="shared" ref="K12:K14" si="1">G12</f>
        <v>5.04</v>
      </c>
    </row>
    <row r="13" spans="1:11" ht="23.25" customHeight="1">
      <c r="A13" s="13" t="str">
        <f>'2.2'!A13</f>
        <v>Estimativa de tubo Ø600</v>
      </c>
      <c r="B13" s="18">
        <f>0.6+0.15+0.15</f>
        <v>0.9</v>
      </c>
      <c r="C13" s="18">
        <f>'2.13'!K12</f>
        <v>80</v>
      </c>
      <c r="D13" s="15"/>
      <c r="E13" s="15">
        <f>'2.10'!D13</f>
        <v>0.3</v>
      </c>
      <c r="F13" s="19"/>
      <c r="G13" s="24">
        <f>B13*C13*E13</f>
        <v>21.6</v>
      </c>
      <c r="H13" s="20"/>
      <c r="I13" s="20"/>
      <c r="J13" s="20"/>
      <c r="K13" s="24">
        <f t="shared" si="1"/>
        <v>21.6</v>
      </c>
    </row>
    <row r="14" spans="1:11" ht="23.25" customHeight="1">
      <c r="A14" s="13" t="str">
        <f>'2.3'!A12</f>
        <v>Estimativa de tubo Ø800</v>
      </c>
      <c r="B14" s="18">
        <f>0.8+0.15+0.15</f>
        <v>1.1000000000000001</v>
      </c>
      <c r="C14" s="18">
        <f>'2.14'!K12</f>
        <v>40</v>
      </c>
      <c r="D14" s="15"/>
      <c r="E14" s="15">
        <f>'2.10'!D14</f>
        <v>0.3</v>
      </c>
      <c r="F14" s="19"/>
      <c r="G14" s="24">
        <f t="shared" si="0"/>
        <v>13.2</v>
      </c>
      <c r="H14" s="20"/>
      <c r="I14" s="20"/>
      <c r="J14" s="20"/>
      <c r="K14" s="24">
        <f t="shared" si="1"/>
        <v>13.2</v>
      </c>
    </row>
    <row r="15" spans="1:11" ht="23.25" customHeight="1">
      <c r="A15" s="13" t="str">
        <f>'2.3'!A13</f>
        <v>Estimativa de tubo Ø1000</v>
      </c>
      <c r="B15" s="18">
        <f>1+0.15+0.15</f>
        <v>1.3</v>
      </c>
      <c r="C15" s="18">
        <f>'2.15'!K12</f>
        <v>10</v>
      </c>
      <c r="D15" s="15"/>
      <c r="E15" s="15">
        <f>'2.10'!D15</f>
        <v>0.3</v>
      </c>
      <c r="F15" s="19"/>
      <c r="G15" s="24">
        <f>B15*C15*E15</f>
        <v>3.9</v>
      </c>
      <c r="H15" s="20"/>
      <c r="I15" s="20"/>
      <c r="J15" s="20"/>
      <c r="K15" s="24">
        <f>G15</f>
        <v>3.9</v>
      </c>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43.74</v>
      </c>
    </row>
    <row r="21" spans="1:11">
      <c r="D21" s="6"/>
      <c r="G21" s="6"/>
      <c r="H21" s="6"/>
      <c r="I21" s="6"/>
      <c r="J21" s="6"/>
      <c r="K21" s="6"/>
    </row>
    <row r="22" spans="1:11">
      <c r="B22" s="6"/>
    </row>
  </sheetData>
  <sheetProtection algorithmName="SHA-512" hashValue="9Yo1rpdWKkPzWeReDRRBBKzZP7pq44XQCbXAXgB+Bw/r7E4lv8Tksvz4MPNdpn/s3Np/ICozE3RXhEdnIY9EiA==" saltValue="t5AEkXc+1RQfPQzQiJDDL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'!A41</f>
        <v>2.12</v>
      </c>
      <c r="B5" s="778" t="str">
        <f>'ORÇAMENTO COM BDI '!F41</f>
        <v>TUBO DE CONCRETO ARMADO, CLASSE PA1, DIÂMETRO DE 400MM, INCLUSIVE CARGA E DESCARGA MECÂNICA EM CAMINHÃO, ASSENTAMENTO E REJUNTAMENTO, EXCLUSIVE ESCAVAÇÃO E TRANSPORTE</v>
      </c>
      <c r="C5" s="779"/>
      <c r="D5" s="779"/>
      <c r="E5" s="779"/>
      <c r="F5" s="779"/>
      <c r="G5" s="779"/>
      <c r="H5" s="779"/>
      <c r="I5" s="779"/>
      <c r="J5" s="780"/>
      <c r="K5" s="9" t="str">
        <f>'ORÇAMENTO COM BDI '!S41</f>
        <v>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438</v>
      </c>
      <c r="D11" s="4" t="s">
        <v>64</v>
      </c>
      <c r="E11" s="4" t="s">
        <v>65</v>
      </c>
      <c r="F11" s="4" t="s">
        <v>66</v>
      </c>
      <c r="G11" s="4" t="s">
        <v>67</v>
      </c>
      <c r="H11" s="4" t="s">
        <v>68</v>
      </c>
      <c r="I11" s="4" t="s">
        <v>69</v>
      </c>
      <c r="J11" s="226" t="s">
        <v>70</v>
      </c>
      <c r="K11" s="4" t="s">
        <v>71</v>
      </c>
    </row>
    <row r="12" spans="1:11" ht="23.25" customHeight="1">
      <c r="A12" s="25" t="s">
        <v>399</v>
      </c>
      <c r="B12" s="14"/>
      <c r="C12" s="15">
        <f>'VIAS BLOCO 2Refor'!D65</f>
        <v>36</v>
      </c>
      <c r="D12" s="15"/>
      <c r="E12" s="15"/>
      <c r="F12" s="16"/>
      <c r="G12" s="17"/>
      <c r="H12" s="17"/>
      <c r="I12" s="17"/>
      <c r="J12" s="324"/>
      <c r="K12" s="17">
        <f>C12</f>
        <v>36</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36</v>
      </c>
    </row>
    <row r="21" spans="1:11">
      <c r="D21" s="6"/>
      <c r="G21" s="6"/>
      <c r="H21" s="6"/>
      <c r="I21" s="6"/>
      <c r="J21" s="6"/>
      <c r="K21" s="6"/>
    </row>
    <row r="22" spans="1:11">
      <c r="B22" s="6"/>
    </row>
  </sheetData>
  <sheetProtection algorithmName="SHA-512" hashValue="y1nA1wOImd7/VvmpTV1w8pQDzISAUSwm5TUDLGaQYbzzmgSCknqZWSikt4iZx487eq0Kap1l8/rhDyWUgGM2Yw==" saltValue="lFawzwWqlyLsq2wfnaBDsg==" spinCount="100000" sheet="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'!A42</f>
        <v>2.13</v>
      </c>
      <c r="B5" s="778" t="str">
        <f>'ORÇAMENTO COM BDI '!F42</f>
        <v>TUBO DE CONCRETO ARMADO, CLASSE PA1, DIÂMETRO DE 600MM, INCLUSIVE CARGA E DESCARGA MECÂNICA EM CAMINHÃO, ASSENTAMENTO E REJUNTAMENTO, EXCLUSIVE ESCAVAÇÃO E TRANSPORTE</v>
      </c>
      <c r="C5" s="779"/>
      <c r="D5" s="779"/>
      <c r="E5" s="779"/>
      <c r="F5" s="779"/>
      <c r="G5" s="779"/>
      <c r="H5" s="779"/>
      <c r="I5" s="779"/>
      <c r="J5" s="780"/>
      <c r="K5" s="9" t="str">
        <f>'ORÇAMENTO COM BDI '!S42</f>
        <v>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439</v>
      </c>
      <c r="D11" s="4" t="s">
        <v>64</v>
      </c>
      <c r="E11" s="4" t="s">
        <v>65</v>
      </c>
      <c r="F11" s="4" t="s">
        <v>66</v>
      </c>
      <c r="G11" s="4" t="s">
        <v>67</v>
      </c>
      <c r="H11" s="4" t="s">
        <v>68</v>
      </c>
      <c r="I11" s="4" t="s">
        <v>69</v>
      </c>
      <c r="J11" s="226" t="s">
        <v>70</v>
      </c>
      <c r="K11" s="4" t="s">
        <v>71</v>
      </c>
    </row>
    <row r="12" spans="1:11" ht="23.25" customHeight="1">
      <c r="A12" s="25" t="s">
        <v>400</v>
      </c>
      <c r="B12" s="14"/>
      <c r="C12" s="15">
        <f>'VIAS BLOCO 2Refor'!D66</f>
        <v>80</v>
      </c>
      <c r="D12" s="15"/>
      <c r="E12" s="15"/>
      <c r="F12" s="16"/>
      <c r="G12" s="17"/>
      <c r="H12" s="17"/>
      <c r="I12" s="17"/>
      <c r="J12" s="324"/>
      <c r="K12" s="17">
        <f>C12</f>
        <v>80</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80</v>
      </c>
    </row>
    <row r="21" spans="1:11">
      <c r="D21" s="6"/>
      <c r="G21" s="6"/>
      <c r="H21" s="6"/>
      <c r="I21" s="6"/>
      <c r="J21" s="6"/>
      <c r="K21" s="6"/>
    </row>
    <row r="22" spans="1:11">
      <c r="B22" s="6"/>
    </row>
  </sheetData>
  <sheetProtection algorithmName="SHA-512" hashValue="tClxCaZnOXuphWbWjXKPGZ97yeYaK8ZyjwCNYOiiq3j5LGiBRZIqvFCZDw4gKjNmbzmx4af2FXMeEyqv0/Ikag==" saltValue="Fh20dD9KLZly7yLPiia1og==" spinCount="100000" sheet="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'!A43</f>
        <v>2.14</v>
      </c>
      <c r="B5" s="778" t="str">
        <f>'ORÇAMENTO COM BDI '!F43</f>
        <v>TUBO DE CONCRETO ARMADO, CLASSE PA1, DIÂMETRO DE 800MM, INCLUSIVE CARGA E DESCARGA MECÂNICA EM CAMINHÃO, ASSENTAMENTO E REJUNTAMENTO, EXCLUSIVE ESCAVAÇÃO E TRANSPORTE</v>
      </c>
      <c r="C5" s="779"/>
      <c r="D5" s="779"/>
      <c r="E5" s="779"/>
      <c r="F5" s="779"/>
      <c r="G5" s="779"/>
      <c r="H5" s="779"/>
      <c r="I5" s="779"/>
      <c r="J5" s="780"/>
      <c r="K5" s="9" t="str">
        <f>'ORÇAMENTO COM BDI '!S43</f>
        <v>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226" t="s">
        <v>70</v>
      </c>
      <c r="K11" s="4" t="s">
        <v>71</v>
      </c>
    </row>
    <row r="12" spans="1:11" ht="23.25" customHeight="1">
      <c r="A12" s="25" t="s">
        <v>401</v>
      </c>
      <c r="B12" s="14"/>
      <c r="C12" s="15">
        <f>'VIAS BLOCO 2Refor'!D67</f>
        <v>40</v>
      </c>
      <c r="D12" s="15"/>
      <c r="E12" s="15"/>
      <c r="F12" s="16"/>
      <c r="G12" s="17"/>
      <c r="H12" s="17"/>
      <c r="I12" s="17"/>
      <c r="J12" s="324"/>
      <c r="K12" s="17">
        <f>C12</f>
        <v>40</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40</v>
      </c>
    </row>
    <row r="21" spans="1:11">
      <c r="D21" s="6"/>
      <c r="G21" s="6"/>
      <c r="H21" s="6"/>
      <c r="I21" s="6"/>
      <c r="J21" s="6"/>
      <c r="K21" s="6"/>
    </row>
    <row r="22" spans="1:11">
      <c r="B22" s="6"/>
    </row>
  </sheetData>
  <sheetProtection algorithmName="SHA-512" hashValue="ea4dyBdF9tPwvlFCmfMCwp3/GhbLw3ttudu95zO2l/Mi4zwhjXR91V0xxO9BKoeizrMYsznDnIt+foJS53+23g==" saltValue="A8wM4GUqW+vjyUTBXQOYn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'!A44</f>
        <v>2.15</v>
      </c>
      <c r="B5" s="778" t="str">
        <f>'ORÇAMENTO COM BDI '!F44</f>
        <v>TUBO DE CONCRETO ARMADO, CLASSE PA1, DIÂMETRO DE 1000MM, INCLUSIVE CARGA E DESCARGA MECÂNICA EM CAMINHÃO, ASSENTAMENTO E REJUNTAMENTO, EXCLUSIVE ESCAVAÇÃO E TRANSPORTE</v>
      </c>
      <c r="C5" s="779"/>
      <c r="D5" s="779"/>
      <c r="E5" s="779"/>
      <c r="F5" s="779"/>
      <c r="G5" s="779"/>
      <c r="H5" s="779"/>
      <c r="I5" s="779"/>
      <c r="J5" s="780"/>
      <c r="K5" s="9" t="str">
        <f>'ORÇAMENTO COM BDI '!S44</f>
        <v>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226" t="s">
        <v>70</v>
      </c>
      <c r="K11" s="4" t="s">
        <v>71</v>
      </c>
    </row>
    <row r="12" spans="1:11" ht="23.25" customHeight="1">
      <c r="A12" s="25" t="s">
        <v>402</v>
      </c>
      <c r="B12" s="14"/>
      <c r="C12" s="15">
        <f>'VIAS BLOCO 2Refor'!D68</f>
        <v>10</v>
      </c>
      <c r="D12" s="15"/>
      <c r="E12" s="15"/>
      <c r="F12" s="16"/>
      <c r="G12" s="17"/>
      <c r="H12" s="17"/>
      <c r="I12" s="17"/>
      <c r="J12" s="324"/>
      <c r="K12" s="17">
        <f>C12</f>
        <v>10</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10</v>
      </c>
    </row>
    <row r="21" spans="1:11">
      <c r="D21" s="6"/>
      <c r="G21" s="6"/>
      <c r="H21" s="6"/>
      <c r="I21" s="6"/>
      <c r="J21" s="6"/>
      <c r="K21" s="6"/>
    </row>
    <row r="22" spans="1:11">
      <c r="B22" s="6"/>
    </row>
  </sheetData>
  <sheetProtection algorithmName="SHA-512" hashValue="hmg+7oAvPAzAimjnhTozr458ty5xwTCLTUojadLTy1skeRlgIXfymE0gFG/gOv+STSPF5Yx/zh5oTYJ+pO56Fg==" saltValue="lsSs0JbKDTZV8fn1XcZl3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59999389629810485"/>
    <pageSetUpPr fitToPage="1"/>
  </sheetPr>
  <dimension ref="A1:K22"/>
  <sheetViews>
    <sheetView view="pageBreakPreview" zoomScaleNormal="100" zoomScaleSheetLayoutView="100" workbookViewId="0">
      <selection activeCell="I12" sqref="I12"/>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'!A45</f>
        <v>2.16</v>
      </c>
      <c r="B5" s="778" t="str">
        <f>'ORÇAMENTO COM BDI '!F45</f>
        <v>BOCA DE LOBO SIMPLES (TIPO B - CONCRETO), QUADRO, GRELHA E CANTONEIRA, INCLUSIVE ESCAVAÇÃO, REATERRO E BOTAFORA</v>
      </c>
      <c r="C5" s="779"/>
      <c r="D5" s="779"/>
      <c r="E5" s="779"/>
      <c r="F5" s="779"/>
      <c r="G5" s="779"/>
      <c r="H5" s="779"/>
      <c r="I5" s="779"/>
      <c r="J5" s="780"/>
      <c r="K5" s="9" t="str">
        <f>'ORÇAMENTO COM BDI '!S45</f>
        <v>UN</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404</v>
      </c>
      <c r="J11" s="328" t="s">
        <v>405</v>
      </c>
      <c r="K11" s="4" t="s">
        <v>71</v>
      </c>
    </row>
    <row r="12" spans="1:11" ht="23.25" customHeight="1">
      <c r="A12" s="13" t="str">
        <f>'2.18'!A12</f>
        <v>Estimativa de tubo Ø600</v>
      </c>
      <c r="B12" s="14"/>
      <c r="C12" s="15"/>
      <c r="D12" s="15"/>
      <c r="E12" s="15"/>
      <c r="F12" s="16"/>
      <c r="G12" s="17"/>
      <c r="H12" s="17"/>
      <c r="I12" s="332">
        <f>'2.18'!K20</f>
        <v>2</v>
      </c>
      <c r="J12" s="325">
        <f>2*I12</f>
        <v>4</v>
      </c>
      <c r="K12" s="156">
        <f t="shared" ref="K12:K13" si="0">J12</f>
        <v>4</v>
      </c>
    </row>
    <row r="13" spans="1:11" ht="23.25" customHeight="1">
      <c r="A13" s="13" t="str">
        <f>'2.19'!A12</f>
        <v>Estimativa de tubo Ø800</v>
      </c>
      <c r="B13" s="18"/>
      <c r="C13" s="15"/>
      <c r="D13" s="15"/>
      <c r="E13" s="15"/>
      <c r="F13" s="19"/>
      <c r="G13" s="20"/>
      <c r="H13" s="20"/>
      <c r="I13" s="19">
        <f>'2.19'!K20</f>
        <v>1</v>
      </c>
      <c r="J13" s="24">
        <f t="shared" ref="J13:J14" si="1">2*I13</f>
        <v>2</v>
      </c>
      <c r="K13" s="156">
        <f t="shared" si="0"/>
        <v>2</v>
      </c>
    </row>
    <row r="14" spans="1:11" ht="23.25" customHeight="1">
      <c r="A14" s="13" t="str">
        <f>'2.20'!A12</f>
        <v>Estimativa de tubo Ø1000</v>
      </c>
      <c r="B14" s="18"/>
      <c r="C14" s="15"/>
      <c r="D14" s="15"/>
      <c r="E14" s="15"/>
      <c r="F14" s="19"/>
      <c r="G14" s="20"/>
      <c r="H14" s="20"/>
      <c r="I14" s="19">
        <f>'2.20'!K20</f>
        <v>1</v>
      </c>
      <c r="J14" s="24">
        <f t="shared" si="1"/>
        <v>2</v>
      </c>
      <c r="K14" s="156">
        <f>J14</f>
        <v>2</v>
      </c>
    </row>
    <row r="15" spans="1:11" ht="23.25" customHeight="1">
      <c r="A15" s="13"/>
      <c r="B15" s="18"/>
      <c r="C15" s="15"/>
      <c r="D15" s="15"/>
      <c r="E15" s="15"/>
      <c r="F15" s="19"/>
      <c r="G15" s="20"/>
      <c r="H15" s="20"/>
      <c r="I15" s="155"/>
      <c r="J15" s="20"/>
      <c r="K15" s="157"/>
    </row>
    <row r="16" spans="1:11" ht="23.25" customHeight="1">
      <c r="A16" s="13"/>
      <c r="B16" s="18"/>
      <c r="C16" s="15"/>
      <c r="D16" s="15"/>
      <c r="E16" s="15"/>
      <c r="F16" s="23"/>
      <c r="G16" s="20"/>
      <c r="H16" s="20"/>
      <c r="I16" s="155"/>
      <c r="J16" s="20"/>
      <c r="K16" s="157"/>
    </row>
    <row r="17" spans="1:11" ht="23.25" customHeight="1">
      <c r="A17" s="13"/>
      <c r="B17" s="18"/>
      <c r="C17" s="15"/>
      <c r="D17" s="15"/>
      <c r="E17" s="15"/>
      <c r="F17" s="19"/>
      <c r="G17" s="20"/>
      <c r="H17" s="20"/>
      <c r="I17" s="155"/>
      <c r="J17" s="20"/>
      <c r="K17" s="157"/>
    </row>
    <row r="18" spans="1:11" ht="23.25" customHeight="1">
      <c r="A18" s="13"/>
      <c r="B18" s="18"/>
      <c r="C18" s="15"/>
      <c r="D18" s="15"/>
      <c r="E18" s="15"/>
      <c r="F18" s="23"/>
      <c r="G18" s="20"/>
      <c r="H18" s="20"/>
      <c r="I18" s="155"/>
      <c r="J18" s="20"/>
      <c r="K18" s="157"/>
    </row>
    <row r="19" spans="1:11" ht="23.25" customHeight="1" thickBot="1">
      <c r="A19" s="13"/>
      <c r="B19" s="18"/>
      <c r="C19" s="15"/>
      <c r="D19" s="15"/>
      <c r="E19" s="15"/>
      <c r="F19" s="21"/>
      <c r="G19" s="22"/>
      <c r="H19" s="22"/>
      <c r="I19" s="333"/>
      <c r="J19" s="158"/>
      <c r="K19" s="327"/>
    </row>
    <row r="20" spans="1:11" ht="23.25" customHeight="1" thickBot="1">
      <c r="A20" s="770" t="s">
        <v>61</v>
      </c>
      <c r="B20" s="771"/>
      <c r="C20" s="771"/>
      <c r="D20" s="771"/>
      <c r="E20" s="771"/>
      <c r="F20" s="771"/>
      <c r="G20" s="771"/>
      <c r="H20" s="771"/>
      <c r="I20" s="771"/>
      <c r="J20" s="793"/>
      <c r="K20" s="12">
        <f>SUM(K12:K19)</f>
        <v>8</v>
      </c>
    </row>
    <row r="21" spans="1:11">
      <c r="D21" s="6"/>
      <c r="G21" s="6"/>
      <c r="H21" s="6"/>
      <c r="I21" s="6"/>
      <c r="J21" s="6"/>
      <c r="K21" s="6"/>
    </row>
    <row r="22" spans="1:11">
      <c r="B22" s="6"/>
    </row>
  </sheetData>
  <sheetProtection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'!A46</f>
        <v>2.17</v>
      </c>
      <c r="B5" s="778" t="str">
        <f>'ORÇAMENTO COM BDI '!F46</f>
        <v>BOCA DE LOBO DUPLA (TIPO B - CONCRETO), QUADRO, GRELHA E CANTONEIRA, INCLUSIVE ESCAVAÇÃO, REATERRO E BOTA-FORA</v>
      </c>
      <c r="C5" s="779"/>
      <c r="D5" s="779"/>
      <c r="E5" s="779"/>
      <c r="F5" s="779"/>
      <c r="G5" s="779"/>
      <c r="H5" s="779"/>
      <c r="I5" s="779"/>
      <c r="J5" s="780"/>
      <c r="K5" s="9" t="str">
        <f>'ORÇAMENTO COM BDI '!S46</f>
        <v>UN</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404</v>
      </c>
      <c r="J11" s="328" t="s">
        <v>405</v>
      </c>
      <c r="K11" s="4" t="s">
        <v>71</v>
      </c>
    </row>
    <row r="12" spans="1:11" ht="23.25" customHeight="1">
      <c r="A12" s="13" t="str">
        <f>'2.18'!A12</f>
        <v>Estimativa de tubo Ø600</v>
      </c>
      <c r="B12" s="14"/>
      <c r="C12" s="15"/>
      <c r="D12" s="15"/>
      <c r="E12" s="15"/>
      <c r="F12" s="16"/>
      <c r="G12" s="17"/>
      <c r="H12" s="17"/>
      <c r="I12" s="332">
        <f>'2.18'!K20</f>
        <v>2</v>
      </c>
      <c r="J12" s="325">
        <f>2*I12</f>
        <v>4</v>
      </c>
      <c r="K12" s="17">
        <f>J12</f>
        <v>4</v>
      </c>
    </row>
    <row r="13" spans="1:11" ht="23.25" customHeight="1">
      <c r="A13" s="13" t="str">
        <f>'2.19'!A12</f>
        <v>Estimativa de tubo Ø800</v>
      </c>
      <c r="B13" s="18"/>
      <c r="C13" s="15"/>
      <c r="D13" s="15"/>
      <c r="E13" s="15"/>
      <c r="F13" s="19"/>
      <c r="G13" s="20"/>
      <c r="H13" s="20"/>
      <c r="I13" s="19">
        <f>'2.19'!K20</f>
        <v>1</v>
      </c>
      <c r="J13" s="24">
        <f t="shared" ref="J13:J14" si="0">2*I13</f>
        <v>2</v>
      </c>
      <c r="K13" s="24">
        <f>J13</f>
        <v>2</v>
      </c>
    </row>
    <row r="14" spans="1:11" ht="23.25" customHeight="1">
      <c r="A14" s="13" t="str">
        <f>'2.20'!A12</f>
        <v>Estimativa de tubo Ø1000</v>
      </c>
      <c r="B14" s="18"/>
      <c r="C14" s="15"/>
      <c r="D14" s="15"/>
      <c r="E14" s="15"/>
      <c r="F14" s="19"/>
      <c r="G14" s="20"/>
      <c r="H14" s="20"/>
      <c r="I14" s="19">
        <f>'2.20'!K20</f>
        <v>1</v>
      </c>
      <c r="J14" s="24">
        <f t="shared" si="0"/>
        <v>2</v>
      </c>
      <c r="K14" s="24">
        <f>J14</f>
        <v>2</v>
      </c>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8</v>
      </c>
    </row>
    <row r="21" spans="1:11">
      <c r="D21" s="6"/>
      <c r="G21" s="6"/>
      <c r="H21" s="6"/>
      <c r="I21" s="6"/>
      <c r="J21" s="6"/>
      <c r="K21" s="6"/>
    </row>
    <row r="22" spans="1:11">
      <c r="B22" s="6"/>
    </row>
  </sheetData>
  <sheetProtection algorithmName="SHA-512" hashValue="HVGs9UXRSK/bMAKXJA79rjoujybBZ489H/fDrwDd5JthDt+Kc2QmVa0J1Sg9NyfwuTo6sDtwlAOlNOLpro4LbA==" saltValue="6z/g0MGWoLBnD9r6VGLphQ=="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'!A47</f>
        <v>2.18</v>
      </c>
      <c r="B5" s="778" t="str">
        <f>'ORÇAMENTO COM BDI '!F47</f>
        <v>POÇO DE VISITA PARA REDE TUBULAR TIPO A DN 600, EXCLUSIVE ESCAVAÇÃO, REATERRO E BOTA FORA</v>
      </c>
      <c r="C5" s="779"/>
      <c r="D5" s="779"/>
      <c r="E5" s="779"/>
      <c r="F5" s="779"/>
      <c r="G5" s="779"/>
      <c r="H5" s="779"/>
      <c r="I5" s="779"/>
      <c r="J5" s="780"/>
      <c r="K5" s="9" t="str">
        <f>'ORÇAMENTO COM BDI '!S47</f>
        <v>UN</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403</v>
      </c>
      <c r="K11" s="4" t="s">
        <v>71</v>
      </c>
    </row>
    <row r="12" spans="1:11" ht="23.25" customHeight="1">
      <c r="A12" s="13" t="str">
        <f>'2.13'!A12</f>
        <v>Estimativa de tubo Ø600</v>
      </c>
      <c r="B12" s="14"/>
      <c r="C12" s="15">
        <f>'2.13'!K20</f>
        <v>80</v>
      </c>
      <c r="D12" s="15"/>
      <c r="E12" s="15"/>
      <c r="F12" s="16"/>
      <c r="G12" s="17"/>
      <c r="H12" s="17"/>
      <c r="I12" s="17"/>
      <c r="J12" s="17">
        <f>INT(C12/80)+1</f>
        <v>2</v>
      </c>
      <c r="K12" s="17">
        <f>J12</f>
        <v>2</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2</v>
      </c>
    </row>
    <row r="21" spans="1:11">
      <c r="D21" s="6"/>
      <c r="G21" s="6"/>
      <c r="H21" s="6"/>
      <c r="I21" s="6"/>
      <c r="J21" s="6"/>
      <c r="K21" s="6"/>
    </row>
    <row r="22" spans="1:11">
      <c r="B22" s="6"/>
    </row>
  </sheetData>
  <sheetProtection algorithmName="SHA-512" hashValue="h9FCtjZJxTgX1BTizr0uGpnsjzIlsCHqvn7Y/0yNSBGtUjjLGlWSFS6mud9srsesHg/IE/yzRb5hy/PpNi5pWA==" saltValue="basoxY7ZlDpZPN13gF0ZR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59999389629810485"/>
    <pageSetUpPr fitToPage="1"/>
  </sheetPr>
  <dimension ref="A1:K22"/>
  <sheetViews>
    <sheetView view="pageBreakPreview" topLeftCell="A4"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'!A48</f>
        <v>2.19</v>
      </c>
      <c r="B5" s="778" t="str">
        <f>'ORÇAMENTO COM BDI '!F48</f>
        <v>POÇO DE VISITA PARA REDE TUBULAR TIPO A DN 800, EXCLUSIVE ESCAVAÇÃO, REATERRO E BOTA FORA</v>
      </c>
      <c r="C5" s="779"/>
      <c r="D5" s="779"/>
      <c r="E5" s="779"/>
      <c r="F5" s="779"/>
      <c r="G5" s="779"/>
      <c r="H5" s="779"/>
      <c r="I5" s="779"/>
      <c r="J5" s="780"/>
      <c r="K5" s="9" t="str">
        <f>'ORÇAMENTO COM BDI '!S48</f>
        <v>UN</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403</v>
      </c>
      <c r="K11" s="4" t="s">
        <v>71</v>
      </c>
    </row>
    <row r="12" spans="1:11" ht="23.25" customHeight="1">
      <c r="A12" s="13" t="str">
        <f>'2.14'!A12</f>
        <v>Estimativa de tubo Ø800</v>
      </c>
      <c r="B12" s="14"/>
      <c r="C12" s="15">
        <f>'2.14'!K20</f>
        <v>40</v>
      </c>
      <c r="D12" s="15"/>
      <c r="E12" s="15"/>
      <c r="F12" s="16"/>
      <c r="G12" s="17"/>
      <c r="H12" s="17"/>
      <c r="I12" s="17"/>
      <c r="J12" s="17">
        <f>INT(C12/80)+1</f>
        <v>1</v>
      </c>
      <c r="K12" s="17">
        <f>J12</f>
        <v>1</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v>
      </c>
    </row>
    <row r="21" spans="1:11">
      <c r="D21" s="6"/>
      <c r="G21" s="6"/>
      <c r="H21" s="6"/>
      <c r="I21" s="6"/>
      <c r="J21" s="6"/>
      <c r="K21" s="6"/>
    </row>
    <row r="22" spans="1:11">
      <c r="B22" s="6"/>
    </row>
  </sheetData>
  <sheetProtection algorithmName="SHA-512" hashValue="3QbxkiXrSLNLml4+Iw0UA/HNZAbfSgxdyhzrqaenq+0kk5W3G3NIURB61URM4Q32NRARJ2eEdYOm5GmGvUPTmg==" saltValue="V8K1nm89HvmY0fylUZ4Daw=="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'!A49</f>
        <v>2.20</v>
      </c>
      <c r="B5" s="778" t="str">
        <f>'ORÇAMENTO COM BDI '!F49</f>
        <v>POÇO DE VISITA PARA REDE TUBULAR TIPO A DN 1000, EXCLUSIVE ESCAVAÇÃO, REATERRO E BOTA FORA</v>
      </c>
      <c r="C5" s="779"/>
      <c r="D5" s="779"/>
      <c r="E5" s="779"/>
      <c r="F5" s="779"/>
      <c r="G5" s="779"/>
      <c r="H5" s="779"/>
      <c r="I5" s="779"/>
      <c r="J5" s="780"/>
      <c r="K5" s="9" t="str">
        <f>'ORÇAMENTO COM BDI '!S49</f>
        <v>UN</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403</v>
      </c>
      <c r="K11" s="4" t="s">
        <v>71</v>
      </c>
    </row>
    <row r="12" spans="1:11" ht="23.25" customHeight="1">
      <c r="A12" s="13" t="str">
        <f>'2.15'!A12</f>
        <v>Estimativa de tubo Ø1000</v>
      </c>
      <c r="B12" s="14"/>
      <c r="C12" s="15">
        <f>'2.15'!K20</f>
        <v>10</v>
      </c>
      <c r="D12" s="15"/>
      <c r="E12" s="15"/>
      <c r="F12" s="16"/>
      <c r="G12" s="17"/>
      <c r="H12" s="17"/>
      <c r="I12" s="17"/>
      <c r="J12" s="17">
        <f>INT(C12/80)+1</f>
        <v>1</v>
      </c>
      <c r="K12" s="17">
        <f>J12</f>
        <v>1</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v>
      </c>
    </row>
    <row r="21" spans="1:11">
      <c r="D21" s="6"/>
      <c r="G21" s="6"/>
      <c r="H21" s="6"/>
      <c r="I21" s="6"/>
      <c r="J21" s="6"/>
      <c r="K21" s="6"/>
    </row>
    <row r="22" spans="1:11">
      <c r="B22" s="6"/>
    </row>
  </sheetData>
  <sheetProtection algorithmName="SHA-512" hashValue="HAmoKQh66jMUkSdV4IbmA0VIzW93zHgXTvSu8l5CBPkf/C2iDZ505bbWQB0Jac9SxX8g8PCCajBMyg+y1Rucpg==" saltValue="KNUwQCRU4hyZafidSdWxuw=="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'!A50</f>
        <v>2.21</v>
      </c>
      <c r="B5" s="778" t="str">
        <f>'ORÇAMENTO COM BDI '!F50</f>
        <v>CHAMINÉ DE POÇO DE VISITA TIPO "A", EM ALVENARIA COM DEGRAUS DE AÇO CA-50</v>
      </c>
      <c r="C5" s="779"/>
      <c r="D5" s="779"/>
      <c r="E5" s="779"/>
      <c r="F5" s="779"/>
      <c r="G5" s="779"/>
      <c r="H5" s="779"/>
      <c r="I5" s="779"/>
      <c r="J5" s="780"/>
      <c r="K5" s="9" t="str">
        <f>'ORÇAMENTO COM BDI '!S50</f>
        <v>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407</v>
      </c>
      <c r="J11" s="4" t="s">
        <v>406</v>
      </c>
      <c r="K11" s="4" t="s">
        <v>71</v>
      </c>
    </row>
    <row r="12" spans="1:11" ht="23.25" customHeight="1">
      <c r="A12" s="13" t="str">
        <f>'2.18'!A12</f>
        <v>Estimativa de tubo Ø600</v>
      </c>
      <c r="B12" s="14"/>
      <c r="C12" s="15"/>
      <c r="D12" s="15"/>
      <c r="E12" s="15"/>
      <c r="F12" s="16"/>
      <c r="G12" s="17"/>
      <c r="H12" s="17"/>
      <c r="I12" s="17">
        <f>'2.18'!K20</f>
        <v>2</v>
      </c>
      <c r="J12" s="17">
        <v>2</v>
      </c>
      <c r="K12" s="24">
        <f>I12*J12</f>
        <v>4</v>
      </c>
    </row>
    <row r="13" spans="1:11" ht="23.25" customHeight="1">
      <c r="A13" s="13" t="str">
        <f>'2.19'!A12</f>
        <v>Estimativa de tubo Ø800</v>
      </c>
      <c r="B13" s="18"/>
      <c r="C13" s="15"/>
      <c r="D13" s="15"/>
      <c r="E13" s="15"/>
      <c r="F13" s="19"/>
      <c r="G13" s="20"/>
      <c r="H13" s="20"/>
      <c r="I13" s="24">
        <f>'2.19'!K20</f>
        <v>1</v>
      </c>
      <c r="J13" s="24">
        <v>2</v>
      </c>
      <c r="K13" s="24">
        <f>I13*J13</f>
        <v>2</v>
      </c>
    </row>
    <row r="14" spans="1:11" ht="23.25" customHeight="1">
      <c r="A14" s="13" t="str">
        <f>'2.20'!A12</f>
        <v>Estimativa de tubo Ø1000</v>
      </c>
      <c r="B14" s="18"/>
      <c r="C14" s="15"/>
      <c r="D14" s="15"/>
      <c r="E14" s="15"/>
      <c r="F14" s="19"/>
      <c r="G14" s="20"/>
      <c r="H14" s="20"/>
      <c r="I14" s="24">
        <f>'2.20'!K20</f>
        <v>1</v>
      </c>
      <c r="J14" s="24">
        <v>2</v>
      </c>
      <c r="K14" s="24">
        <f>I14*J14</f>
        <v>2</v>
      </c>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8</v>
      </c>
    </row>
    <row r="21" spans="1:11">
      <c r="D21" s="6"/>
      <c r="G21" s="6"/>
      <c r="H21" s="6"/>
      <c r="I21" s="6"/>
      <c r="J21" s="6"/>
      <c r="K21" s="6"/>
    </row>
    <row r="22" spans="1:11">
      <c r="B22" s="6"/>
    </row>
  </sheetData>
  <sheetProtection algorithmName="SHA-512" hashValue="BNte938d/Aq5R5DSiKJstwdshcl3Y9tHuGd6w5jzWOF1lo9P7ZFZd5ecB6BOggRgPHT59z+/+3pekf8JZBl5og==" saltValue="UtQmnmD/YB2RXNQB4NZ70w=="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'!A51</f>
        <v>2.22</v>
      </c>
      <c r="B5" s="778" t="str">
        <f>'ORÇAMENTO COM BDI '!F51</f>
        <v xml:space="preserve">TAMPÃO CIRCULAR EM FERRO FUNDIDO PARA POÇO DE VISITA, ARTICULADO COM DIÂMETRO DE 60CM, CLASSE 400, INCLUSIVEASSENTAMENTO, EXCLUSIVE POÇO DE VISITA </v>
      </c>
      <c r="C5" s="779"/>
      <c r="D5" s="779"/>
      <c r="E5" s="779"/>
      <c r="F5" s="779"/>
      <c r="G5" s="779"/>
      <c r="H5" s="779"/>
      <c r="I5" s="779"/>
      <c r="J5" s="780"/>
      <c r="K5" s="9" t="str">
        <f>'ORÇAMENTO COM BDI '!S51</f>
        <v>UN</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tr">
        <f>'2.17'!I11</f>
        <v>POÇO DE VISITA (UND)</v>
      </c>
      <c r="J11" s="226" t="s">
        <v>141</v>
      </c>
      <c r="K11" s="4" t="s">
        <v>71</v>
      </c>
    </row>
    <row r="12" spans="1:11" ht="23.25" customHeight="1">
      <c r="A12" s="13" t="str">
        <f>'2.18'!A12</f>
        <v>Estimativa de tubo Ø600</v>
      </c>
      <c r="B12" s="14"/>
      <c r="C12" s="15"/>
      <c r="D12" s="15"/>
      <c r="E12" s="15"/>
      <c r="F12" s="16"/>
      <c r="G12" s="17"/>
      <c r="H12" s="17"/>
      <c r="I12" s="17">
        <f>'2.18'!K20</f>
        <v>2</v>
      </c>
      <c r="J12" s="17"/>
      <c r="K12" s="17">
        <f>I12</f>
        <v>2</v>
      </c>
    </row>
    <row r="13" spans="1:11" ht="23.25" customHeight="1">
      <c r="A13" s="13" t="str">
        <f>'2.19'!A12</f>
        <v>Estimativa de tubo Ø800</v>
      </c>
      <c r="B13" s="18"/>
      <c r="C13" s="15"/>
      <c r="D13" s="15"/>
      <c r="E13" s="15"/>
      <c r="F13" s="19"/>
      <c r="G13" s="20"/>
      <c r="H13" s="20"/>
      <c r="I13" s="24">
        <f>'2.19'!K20</f>
        <v>1</v>
      </c>
      <c r="J13" s="24"/>
      <c r="K13" s="24">
        <f>I13</f>
        <v>1</v>
      </c>
    </row>
    <row r="14" spans="1:11" ht="23.25" customHeight="1">
      <c r="A14" s="13" t="str">
        <f>'2.20'!A12</f>
        <v>Estimativa de tubo Ø1000</v>
      </c>
      <c r="B14" s="18"/>
      <c r="C14" s="15"/>
      <c r="D14" s="15"/>
      <c r="E14" s="15"/>
      <c r="F14" s="19"/>
      <c r="G14" s="20"/>
      <c r="H14" s="20"/>
      <c r="I14" s="24">
        <f>'2.20'!K20</f>
        <v>1</v>
      </c>
      <c r="J14" s="24"/>
      <c r="K14" s="24">
        <f>I14</f>
        <v>1</v>
      </c>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4</v>
      </c>
    </row>
    <row r="21" spans="1:11">
      <c r="D21" s="6"/>
      <c r="G21" s="6"/>
      <c r="H21" s="6"/>
      <c r="I21" s="6"/>
      <c r="J21" s="6"/>
      <c r="K21" s="6"/>
    </row>
    <row r="22" spans="1:11">
      <c r="B22" s="6"/>
    </row>
  </sheetData>
  <sheetProtection algorithmName="SHA-512" hashValue="dOB8igwX5N/dSBf7ypXj0SHO8zkN7YvEKIaH7b7FPYyXHlrMbChlJR9ta9BmlpO1JAZLkm4ypAR2lI8epDaNjQ==" saltValue="vFRDKT1PpaqVsmKYgiPBIQ=="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Planilha23">
    <tabColor theme="9" tint="0.59999389629810485"/>
    <pageSetUpPr fitToPage="1"/>
  </sheetPr>
  <dimension ref="A1:K22"/>
  <sheetViews>
    <sheetView view="pageBreakPreview" topLeftCell="A4" zoomScaleNormal="100" zoomScaleSheetLayoutView="100" workbookViewId="0">
      <selection activeCell="C13" sqref="C13"/>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'!A52</f>
        <v>2.23</v>
      </c>
      <c r="B5" s="778" t="str">
        <f>'ORÇAMENTO COM BDI '!F52</f>
        <v xml:space="preserve">SARJETA DE CONCRETO URBANO (SCU), TIPO 1, COM FCK 15 MPA , LARGURA DE 50CM COM INCLINAÇÃO DE 3%, ESP. 7CM, PADRÃO DER-MG, EXCLUSIVE MEIO-FIO, INCLUSIVE ESCAVAÇÃO, APILAOMENTO E TRANSPORTE COM RETIRADA DO MATERIAL ESCAVADO (EM CAÇAMBA) </v>
      </c>
      <c r="C5" s="779"/>
      <c r="D5" s="779"/>
      <c r="E5" s="779"/>
      <c r="F5" s="779"/>
      <c r="G5" s="779"/>
      <c r="H5" s="779"/>
      <c r="I5" s="779"/>
      <c r="J5" s="780"/>
      <c r="K5" s="9" t="str">
        <f>'ORÇAMENTO COM BDI '!S52</f>
        <v>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3.25" customHeight="1">
      <c r="A12" s="13" t="s">
        <v>457</v>
      </c>
      <c r="B12" s="14"/>
      <c r="C12" s="15">
        <f>'VIAS BLOCO 2Refor'!J68</f>
        <v>166</v>
      </c>
      <c r="D12" s="15"/>
      <c r="E12" s="15"/>
      <c r="F12" s="16"/>
      <c r="G12" s="17"/>
      <c r="H12" s="17"/>
      <c r="I12" s="17"/>
      <c r="J12" s="17">
        <v>2</v>
      </c>
      <c r="K12" s="17">
        <f>C12*J12</f>
        <v>332</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332</v>
      </c>
    </row>
    <row r="21" spans="1:11">
      <c r="D21" s="6"/>
      <c r="G21" s="6"/>
      <c r="H21" s="6"/>
      <c r="I21" s="6"/>
      <c r="J21" s="6"/>
      <c r="K21" s="6"/>
    </row>
    <row r="22" spans="1:11">
      <c r="B22" s="6"/>
    </row>
  </sheetData>
  <sheetProtection algorithmName="SHA-512" hashValue="9xnR2QYNOPQZO3IJHbaimCLYb0jAtmHdTfqaDR/eraS6cDn4waLfIuo/08Ytwnxu8RgYi5HKC0RlTCGFxJxFaw==" saltValue="bbhXZHaeV9pEqfE1MkYw2w==" spinCount="100000" sheet="1" selectLockedCells="1" selectUnlockedCells="1"/>
  <mergeCells count="11">
    <mergeCell ref="A6:K6"/>
    <mergeCell ref="A1:K1"/>
    <mergeCell ref="A2:K2"/>
    <mergeCell ref="A3:K3"/>
    <mergeCell ref="B4:J4"/>
    <mergeCell ref="B5:J5"/>
    <mergeCell ref="A7:K7"/>
    <mergeCell ref="A8:K8"/>
    <mergeCell ref="A9:K9"/>
    <mergeCell ref="A10:K10"/>
    <mergeCell ref="A20:J20"/>
  </mergeCells>
  <pageMargins left="0.511811024" right="0.511811024" top="0.78740157499999996" bottom="0.78740157499999996" header="0.31496062000000002" footer="0.31496062000000002"/>
  <pageSetup paperSize="9" scale="56"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Planilha24">
    <tabColor theme="9" tint="0.59999389629810485"/>
    <pageSetUpPr fitToPage="1"/>
  </sheetPr>
  <dimension ref="A1:K22"/>
  <sheetViews>
    <sheetView view="pageBreakPreview" zoomScaleNormal="100" zoomScaleSheetLayoutView="100" workbookViewId="0">
      <selection activeCell="C12" sqref="C12"/>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'!A53</f>
        <v>2.24</v>
      </c>
      <c r="B5" s="778" t="str">
        <f>'ORÇAMENTO COM BDI '!F53</f>
        <v>ASSENTAMENTO DE GUIA (MEIO-FIO) EM TRECHO RETO, CONFECCIONADA EM CONCRETO PRÉ-FABRICADO, DIMENSÕES 100X15X13X30 CM (COMPRIMENTO X BASE INFERIOR X BASE SUPERIOR X ALTURA). AF_01/2024</v>
      </c>
      <c r="C5" s="779"/>
      <c r="D5" s="779"/>
      <c r="E5" s="779"/>
      <c r="F5" s="779"/>
      <c r="G5" s="779"/>
      <c r="H5" s="779"/>
      <c r="I5" s="779"/>
      <c r="J5" s="780"/>
      <c r="K5" s="9" t="str">
        <f>'ORÇAMENTO COM BDI '!S53</f>
        <v>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3.25" customHeight="1">
      <c r="A12" s="13" t="s">
        <v>494</v>
      </c>
      <c r="B12" s="14"/>
      <c r="C12" s="15">
        <f>'VIAS BLOCO 2Refor'!J67</f>
        <v>8828.2000000000007</v>
      </c>
      <c r="D12" s="15"/>
      <c r="E12" s="15"/>
      <c r="F12" s="16"/>
      <c r="G12" s="17"/>
      <c r="H12" s="17"/>
      <c r="I12" s="17"/>
      <c r="J12" s="17">
        <v>2</v>
      </c>
      <c r="K12" s="17">
        <f>C12*J12</f>
        <v>17656.400000000001</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17656.400000000001</v>
      </c>
    </row>
    <row r="21" spans="1:11">
      <c r="D21" s="6"/>
      <c r="G21" s="6"/>
      <c r="H21" s="6"/>
      <c r="I21" s="6"/>
      <c r="J21" s="6"/>
      <c r="K21" s="6"/>
    </row>
    <row r="22" spans="1:11">
      <c r="B22" s="6"/>
    </row>
  </sheetData>
  <sheetProtection algorithmName="SHA-512" hashValue="F7wodOcZ/dH5BupAUbJMwvhhRJnyhHQ+iw5BS4cv5k/D3WuCObgVHfJ20h1T262BThJtHu6YMtu7obKn6YIq3A==" saltValue="JJK3l6QQsDDvu9bLl3wGkg==" spinCount="100000" sheet="1" objects="1" scenarios="1" selectLockedCells="1" selectUnlockedCells="1"/>
  <mergeCells count="11">
    <mergeCell ref="A6:K6"/>
    <mergeCell ref="A1:K1"/>
    <mergeCell ref="A2:K2"/>
    <mergeCell ref="A3:K3"/>
    <mergeCell ref="B4:J4"/>
    <mergeCell ref="B5:J5"/>
    <mergeCell ref="A7:K7"/>
    <mergeCell ref="A8:K8"/>
    <mergeCell ref="A9:K9"/>
    <mergeCell ref="A10:K10"/>
    <mergeCell ref="A20:J20"/>
  </mergeCells>
  <pageMargins left="0.511811024" right="0.511811024" top="0.78740157499999996" bottom="0.78740157499999996" header="0.31496062000000002" footer="0.31496062000000002"/>
  <pageSetup paperSize="9" scale="56"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Planilha25">
    <tabColor theme="9" tint="0.59999389629810485"/>
    <pageSetUpPr fitToPage="1"/>
  </sheetPr>
  <dimension ref="A1:K22"/>
  <sheetViews>
    <sheetView view="pageBreakPreview" zoomScaleNormal="100" zoomScaleSheetLayoutView="100" workbookViewId="0">
      <selection activeCell="K12" sqref="K12"/>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'!A54</f>
        <v>2.25</v>
      </c>
      <c r="B5" s="778" t="str">
        <f>'ORÇAMENTO COM BDI '!F54</f>
        <v xml:space="preserve">TRANSPORTE COM CAMINHÃO BASCULANTE DE 10 M³, EM VIA URBANA PAVIMENTADA, DMT ATÉ 30 KM (UNIDADE: TXKM). AF_07/2020 (TRANSPORTE MEIO-FIO - FÁBRICA DE PRÉ-MOLDADOS&gt;OBRA - DMT ATÉ 15,00 KM) </v>
      </c>
      <c r="C5" s="779"/>
      <c r="D5" s="779"/>
      <c r="E5" s="779"/>
      <c r="F5" s="779"/>
      <c r="G5" s="779"/>
      <c r="H5" s="779"/>
      <c r="I5" s="779"/>
      <c r="J5" s="780"/>
      <c r="K5" s="9" t="str">
        <f>'ORÇAMENTO COM BDI '!S54</f>
        <v>TXKM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435</v>
      </c>
      <c r="D11" s="4" t="s">
        <v>248</v>
      </c>
      <c r="E11" s="4" t="s">
        <v>65</v>
      </c>
      <c r="F11" s="4" t="s">
        <v>66</v>
      </c>
      <c r="G11" s="4" t="s">
        <v>67</v>
      </c>
      <c r="H11" s="4" t="s">
        <v>68</v>
      </c>
      <c r="I11" s="4" t="s">
        <v>69</v>
      </c>
      <c r="J11" s="4" t="s">
        <v>70</v>
      </c>
      <c r="K11" s="4" t="s">
        <v>71</v>
      </c>
    </row>
    <row r="12" spans="1:11" ht="23.25" customHeight="1">
      <c r="A12" s="13" t="str">
        <f>'2.24'!A12</f>
        <v>Vias</v>
      </c>
      <c r="B12" s="14"/>
      <c r="C12" s="15">
        <f>'2.24'!K20</f>
        <v>17656.400000000001</v>
      </c>
      <c r="D12" s="15">
        <f>(0.15+0.13)/2*0.3</f>
        <v>0.04</v>
      </c>
      <c r="E12" s="15"/>
      <c r="F12" s="16">
        <v>2.4</v>
      </c>
      <c r="G12" s="17">
        <f>C12*D12</f>
        <v>706.26</v>
      </c>
      <c r="H12" s="17">
        <f>F12*G12</f>
        <v>1695.02</v>
      </c>
      <c r="I12" s="17">
        <v>15</v>
      </c>
      <c r="J12" s="17"/>
      <c r="K12" s="17">
        <f>H12*I12</f>
        <v>25425.3</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25425.3</v>
      </c>
    </row>
    <row r="21" spans="1:11">
      <c r="D21" s="6"/>
      <c r="G21" s="6"/>
      <c r="H21" s="6"/>
      <c r="I21" s="6"/>
      <c r="J21" s="6"/>
      <c r="K21" s="6"/>
    </row>
    <row r="22" spans="1:11">
      <c r="B22" s="6"/>
    </row>
  </sheetData>
  <sheetProtection algorithmName="SHA-512" hashValue="JYcLKh9Qv6HrZ8rDMn4M+3EgPfaf/pB4dfbZsLy8IEls4xwnOjBQRuPSfpcrExkAM93OcK7P/UIpTN/OzA10Zg==" saltValue="5gkHpGOXSfrTqcxM745tiw==" spinCount="100000" sheet="1" objects="1" scenarios="1" selectLockedCells="1" selectUnlockedCells="1"/>
  <mergeCells count="11">
    <mergeCell ref="A6:K6"/>
    <mergeCell ref="A1:K1"/>
    <mergeCell ref="A2:K2"/>
    <mergeCell ref="A3:K3"/>
    <mergeCell ref="B4:J4"/>
    <mergeCell ref="B5:J5"/>
    <mergeCell ref="A7:K7"/>
    <mergeCell ref="A8:K8"/>
    <mergeCell ref="A9:K9"/>
    <mergeCell ref="A10:K10"/>
    <mergeCell ref="A20:J20"/>
  </mergeCells>
  <pageMargins left="0.511811024" right="0.511811024" top="0.78740157499999996" bottom="0.78740157499999996" header="0.31496062000000002" footer="0.31496062000000002"/>
  <pageSetup paperSize="9" scale="56"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59999389629810485"/>
    <pageSetUpPr fitToPage="1"/>
  </sheetPr>
  <dimension ref="A1:K22"/>
  <sheetViews>
    <sheetView view="pageBreakPreview" topLeftCell="A4" zoomScaleNormal="100" zoomScaleSheetLayoutView="100" workbookViewId="0">
      <selection activeCell="T14" sqref="T14"/>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'!A55</f>
        <v>2.26</v>
      </c>
      <c r="B5" s="778" t="str">
        <f>'ORÇAMENTO COM BDI '!F55</f>
        <v>ESCAVAÇÃO MECÂNICA EM MATERIAL DE 1ª CATEGORIA, INCLUSIVE CARGA EM CAMINHÃO, EXCLUSIVE TRANSPORTE E DESCARGA (EMPRÉSTIMO -ESCAVAÇÃO JAZIDA PARA REATERRO)</v>
      </c>
      <c r="C5" s="779"/>
      <c r="D5" s="779"/>
      <c r="E5" s="779"/>
      <c r="F5" s="779"/>
      <c r="G5" s="779"/>
      <c r="H5" s="779"/>
      <c r="I5" s="779"/>
      <c r="J5" s="780"/>
      <c r="K5" s="9" t="str">
        <f>'ORÇAMENTO COM BDI '!S55</f>
        <v>M3</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408</v>
      </c>
      <c r="C11" s="334" t="s">
        <v>409</v>
      </c>
      <c r="D11" s="4" t="s">
        <v>412</v>
      </c>
      <c r="E11" s="4" t="s">
        <v>413</v>
      </c>
      <c r="F11" s="4" t="s">
        <v>436</v>
      </c>
      <c r="G11" s="4" t="s">
        <v>67</v>
      </c>
      <c r="H11" s="4" t="s">
        <v>68</v>
      </c>
      <c r="I11" s="4" t="s">
        <v>69</v>
      </c>
      <c r="J11" s="226" t="s">
        <v>141</v>
      </c>
      <c r="K11" s="4" t="s">
        <v>71</v>
      </c>
    </row>
    <row r="12" spans="1:11" ht="33.75" customHeight="1">
      <c r="A12" s="25" t="s">
        <v>454</v>
      </c>
      <c r="B12" s="14">
        <f>'2.2'!K20+'2.3'!K20</f>
        <v>350.8</v>
      </c>
      <c r="C12" s="15">
        <f>'2.8'!K20</f>
        <v>29.52</v>
      </c>
      <c r="D12" s="15">
        <f>'2.11'!K20</f>
        <v>43.74</v>
      </c>
      <c r="E12" s="15">
        <f>(3.14*0.4*0.4/4*'2.12'!K20)+(3.14*0.6*0.6/4*'2.13'!K20)+(3.14*0.8*0.8/4*'2.14'!K20)+(3.14*1*1/4*'2.15'!K20)</f>
        <v>55.08</v>
      </c>
      <c r="F12" s="16">
        <f>B12-C12-D12-E12</f>
        <v>222.46</v>
      </c>
      <c r="G12" s="17"/>
      <c r="H12" s="17"/>
      <c r="I12" s="17"/>
      <c r="J12" s="17"/>
      <c r="K12" s="17">
        <f>F12</f>
        <v>222.46</v>
      </c>
    </row>
    <row r="13" spans="1:11" ht="33.75" customHeight="1">
      <c r="A13" s="25"/>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222.46</v>
      </c>
    </row>
    <row r="21" spans="1:11">
      <c r="D21" s="6"/>
      <c r="G21" s="6"/>
      <c r="H21" s="6"/>
      <c r="I21" s="6"/>
      <c r="J21" s="6"/>
      <c r="K21" s="6"/>
    </row>
    <row r="22" spans="1:11">
      <c r="B22" s="6"/>
    </row>
  </sheetData>
  <sheetProtection algorithmName="SHA-512" hashValue="a+FTVhNH1T/4Q9t9uGm42G1UztXNt//Rr83pRiQPZElwJVHpNQ+iZKH5/Tzjx53icp2WGwvEBX6yJUHc+ffyJQ==" saltValue="hGjgsNag6qM/GD1HX8Ymz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'!A56</f>
        <v>2.27</v>
      </c>
      <c r="B5" s="778" t="str">
        <f>'ORÇAMENTO COM BDI '!F56</f>
        <v>TRANSPORTE COM CAMINHÃO BASCULANTE DE 10 M³, EM VIA URBANA PAVIMENTADA, DMT ATÉ 30 KM (UNIDADE: M3XKM). AF_07/2020 (MATERIAL DE EMPRÉSTIMO PARA REATERRO - OBRA&gt;BOTA-FORA - ATÉ DMT 15,00 KM)</v>
      </c>
      <c r="C5" s="779"/>
      <c r="D5" s="779"/>
      <c r="E5" s="779"/>
      <c r="F5" s="779"/>
      <c r="G5" s="779"/>
      <c r="H5" s="779"/>
      <c r="I5" s="779"/>
      <c r="J5" s="780"/>
      <c r="K5" s="9" t="str">
        <f>'ORÇAMENTO COM BDI '!S56</f>
        <v>M3XKM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408</v>
      </c>
      <c r="C11" s="334" t="s">
        <v>409</v>
      </c>
      <c r="D11" s="4" t="s">
        <v>412</v>
      </c>
      <c r="E11" s="4" t="s">
        <v>413</v>
      </c>
      <c r="F11" s="4" t="s">
        <v>414</v>
      </c>
      <c r="G11" s="4" t="s">
        <v>67</v>
      </c>
      <c r="H11" s="4" t="s">
        <v>68</v>
      </c>
      <c r="I11" s="4" t="s">
        <v>69</v>
      </c>
      <c r="J11" s="226" t="s">
        <v>141</v>
      </c>
      <c r="K11" s="4" t="s">
        <v>71</v>
      </c>
    </row>
    <row r="12" spans="1:11" ht="23.25" customHeight="1">
      <c r="A12" s="25" t="str">
        <f>'2.26'!A12</f>
        <v>Reaterro</v>
      </c>
      <c r="B12" s="14">
        <f>'2.2'!K20+'2.3'!K20</f>
        <v>350.8</v>
      </c>
      <c r="C12" s="15">
        <f>'2.8'!K20</f>
        <v>29.52</v>
      </c>
      <c r="D12" s="15">
        <f>'2.11'!K20</f>
        <v>43.74</v>
      </c>
      <c r="E12" s="15">
        <f>(3.14*0.4*0.4/4*'2.12'!K20)+(3.14*0.6*0.6/4*'2.13'!K20)+(3.14*0.8*0.8/4*'2.14'!K20)+(3.14*1*1/4*'2.15'!K20)</f>
        <v>55.08</v>
      </c>
      <c r="F12" s="16">
        <f>B12-C12-D12-E12</f>
        <v>222.46</v>
      </c>
      <c r="G12" s="17"/>
      <c r="H12" s="17"/>
      <c r="I12" s="17">
        <v>15</v>
      </c>
      <c r="J12" s="17">
        <v>1.25</v>
      </c>
      <c r="K12" s="17">
        <f>F12*I12*J12</f>
        <v>4171.13</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4171.13</v>
      </c>
    </row>
    <row r="21" spans="1:11">
      <c r="D21" s="6"/>
      <c r="G21" s="6"/>
      <c r="H21" s="6"/>
      <c r="I21" s="6"/>
      <c r="J21" s="6"/>
      <c r="K21" s="6"/>
    </row>
    <row r="22" spans="1:11">
      <c r="B22" s="6"/>
    </row>
  </sheetData>
  <sheetProtection algorithmName="SHA-512" hashValue="mhGbLOlAO29NagiEktiPtfevQP90lE4X4ymUn8EvEez7aWPlMTWHz1r/QItcqEBas6sPg9aeQZOwKYGT4MRBRw==" saltValue="nZXNcX3rQSpe2j6VqtBj3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59999389629810485"/>
    <pageSetUpPr fitToPage="1"/>
  </sheetPr>
  <dimension ref="A1:K22"/>
  <sheetViews>
    <sheetView view="pageBreakPreview" zoomScaleNormal="100" zoomScaleSheetLayoutView="100" workbookViewId="0">
      <selection activeCell="F12" sqref="F12"/>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'!A57</f>
        <v>2.28</v>
      </c>
      <c r="B5" s="778" t="str">
        <f>'ORÇAMENTO COM BDI '!F57</f>
        <v>REATERRO MANUAL DE VALA, INCLUSIVE ESPALHAMENTO E COMPACTAÇÃO MECANIZADA COM PLACA VIBRATÓRIA</v>
      </c>
      <c r="C5" s="779"/>
      <c r="D5" s="779"/>
      <c r="E5" s="779"/>
      <c r="F5" s="779"/>
      <c r="G5" s="779"/>
      <c r="H5" s="779"/>
      <c r="I5" s="779"/>
      <c r="J5" s="780"/>
      <c r="K5" s="9" t="str">
        <f>'ORÇAMENTO COM BDI '!S57</f>
        <v>M3</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408</v>
      </c>
      <c r="C11" s="334" t="s">
        <v>409</v>
      </c>
      <c r="D11" s="4" t="s">
        <v>412</v>
      </c>
      <c r="E11" s="4" t="s">
        <v>413</v>
      </c>
      <c r="F11" s="4" t="s">
        <v>414</v>
      </c>
      <c r="G11" s="4" t="s">
        <v>67</v>
      </c>
      <c r="H11" s="4" t="s">
        <v>68</v>
      </c>
      <c r="I11" s="4" t="s">
        <v>69</v>
      </c>
      <c r="J11" s="4" t="s">
        <v>70</v>
      </c>
      <c r="K11" s="4" t="s">
        <v>71</v>
      </c>
    </row>
    <row r="12" spans="1:11" ht="23.25" customHeight="1">
      <c r="A12" s="25" t="str">
        <f>'2.26'!A12</f>
        <v>Reaterro</v>
      </c>
      <c r="B12" s="14">
        <f>'2.2'!K20+'2.3'!K20</f>
        <v>350.8</v>
      </c>
      <c r="C12" s="15">
        <f>'2.8'!K20</f>
        <v>29.52</v>
      </c>
      <c r="D12" s="15">
        <f>'2.11'!K20</f>
        <v>43.74</v>
      </c>
      <c r="E12" s="15">
        <f>(3.14*0.4*0.4/4*'2.12'!K20)+(3.14*0.6*0.6/4*'2.13'!K20)+(3.14*0.8*0.8/4*'2.14'!K20)+(3.14*1*1/4*'2.15'!K20)</f>
        <v>55.08</v>
      </c>
      <c r="F12" s="16">
        <f>B12-C12-D12-E12</f>
        <v>222.46</v>
      </c>
      <c r="G12" s="17"/>
      <c r="H12" s="17"/>
      <c r="I12" s="17"/>
      <c r="J12" s="324">
        <v>0.8</v>
      </c>
      <c r="K12" s="17">
        <f>F12*J12</f>
        <v>177.97</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177.97</v>
      </c>
    </row>
    <row r="21" spans="1:11">
      <c r="D21" s="6"/>
      <c r="G21" s="6"/>
      <c r="H21" s="6"/>
      <c r="I21" s="6"/>
      <c r="J21" s="6"/>
      <c r="K21" s="6"/>
    </row>
    <row r="22" spans="1:11">
      <c r="B22" s="6"/>
    </row>
  </sheetData>
  <sheetProtection algorithmName="SHA-512" hashValue="p1hyrPuljZW/bHjSXzR2mutImE3f+8yjBRC/rrZOBxvep974eAWcaBH9Pg3pDV4tH1gbbNq+Zzy+GtFkm8szqg==" saltValue="K6Yt9rCx7o7l/r/4fQ/aig==" spinCount="100000" sheet="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'!A58</f>
        <v>2.29</v>
      </c>
      <c r="B5" s="778" t="str">
        <f>'ORÇAMENTO COM BDI '!F58</f>
        <v>REATERRO MANUAL DE VALA, INCLUSIVE ESPALHAMENTO E COMPACTAÇÃO MANUAL COM SOQUETE</v>
      </c>
      <c r="C5" s="779"/>
      <c r="D5" s="779"/>
      <c r="E5" s="779"/>
      <c r="F5" s="779"/>
      <c r="G5" s="779"/>
      <c r="H5" s="779"/>
      <c r="I5" s="779"/>
      <c r="J5" s="780"/>
      <c r="K5" s="9" t="str">
        <f>'ORÇAMENTO COM BDI '!S58</f>
        <v>M3</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408</v>
      </c>
      <c r="C11" s="334" t="s">
        <v>409</v>
      </c>
      <c r="D11" s="4" t="s">
        <v>412</v>
      </c>
      <c r="E11" s="4" t="s">
        <v>413</v>
      </c>
      <c r="F11" s="4" t="s">
        <v>414</v>
      </c>
      <c r="G11" s="4" t="s">
        <v>67</v>
      </c>
      <c r="H11" s="4" t="s">
        <v>68</v>
      </c>
      <c r="I11" s="4" t="s">
        <v>69</v>
      </c>
      <c r="J11" s="4" t="s">
        <v>70</v>
      </c>
      <c r="K11" s="4" t="s">
        <v>71</v>
      </c>
    </row>
    <row r="12" spans="1:11" ht="23.25" customHeight="1">
      <c r="A12" s="25" t="str">
        <f>'2.26'!A12</f>
        <v>Reaterro</v>
      </c>
      <c r="B12" s="14">
        <f>'2.2'!K20+'2.3'!K20</f>
        <v>350.8</v>
      </c>
      <c r="C12" s="15">
        <f>'2.8'!K20</f>
        <v>29.52</v>
      </c>
      <c r="D12" s="15">
        <f>'2.11'!K20</f>
        <v>43.74</v>
      </c>
      <c r="E12" s="15">
        <f>(3.14*0.4*0.4/4*'2.12'!K20)+(3.14*0.6*0.6/4*'2.13'!K20)+(3.14*0.8*0.8/4*'2.14'!K20)+(3.14*1*1/4*'2.15'!K20)</f>
        <v>55.08</v>
      </c>
      <c r="F12" s="16">
        <f>B12-C12-D12-E12</f>
        <v>222.46</v>
      </c>
      <c r="G12" s="17"/>
      <c r="H12" s="17"/>
      <c r="I12" s="17"/>
      <c r="J12" s="324">
        <v>0.2</v>
      </c>
      <c r="K12" s="17">
        <f>F12*J12</f>
        <v>44.49</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44.49</v>
      </c>
    </row>
    <row r="21" spans="1:11">
      <c r="D21" s="6"/>
      <c r="G21" s="6"/>
      <c r="H21" s="6"/>
      <c r="I21" s="6"/>
      <c r="J21" s="6"/>
      <c r="K21" s="6"/>
    </row>
    <row r="22" spans="1:11">
      <c r="B22" s="6"/>
    </row>
  </sheetData>
  <sheetProtection algorithmName="SHA-512" hashValue="7uPG6zaMERzPFIt11/66RJN4FwphFyi3lpbiH9YELncQ7D1zfPvLOOD4O3EaJ/3JlRzMRSSmppeMaa2QuYjr+A==" saltValue="ahAEf4HRBjXJT6aU1a91pw=="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'!A60</f>
        <v>3.1</v>
      </c>
      <c r="B5" s="778" t="str">
        <f>'ORÇAMENTO COM BDI '!F60</f>
        <v>ESCAVAÇÃO MECÂNICA DE VALAS COM PROFUNDIDADE MENOR OU IGUAL A 1,5M, INCLUSIVE DESCARGA LATERAL, EXCLUSIVE CARGA, TRANSPORTE E DESCARGA (ABERTURA DE VALA PARA REBAIXAMENTO DE REDES)</v>
      </c>
      <c r="C5" s="779"/>
      <c r="D5" s="779"/>
      <c r="E5" s="779"/>
      <c r="F5" s="779"/>
      <c r="G5" s="779"/>
      <c r="H5" s="779"/>
      <c r="I5" s="779"/>
      <c r="J5" s="780"/>
      <c r="K5" s="9" t="str">
        <f>'ORÇAMENTO COM BDI '!S60</f>
        <v>M3</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395</v>
      </c>
      <c r="E11" s="4" t="s">
        <v>65</v>
      </c>
      <c r="F11" s="4" t="s">
        <v>66</v>
      </c>
      <c r="G11" s="4" t="s">
        <v>67</v>
      </c>
      <c r="H11" s="4" t="s">
        <v>68</v>
      </c>
      <c r="I11" s="4" t="s">
        <v>69</v>
      </c>
      <c r="J11" s="4" t="s">
        <v>70</v>
      </c>
      <c r="K11" s="4" t="s">
        <v>71</v>
      </c>
    </row>
    <row r="12" spans="1:11" ht="23.25" customHeight="1">
      <c r="A12" s="13" t="str">
        <f>'3.4'!A12</f>
        <v>Estimativa tubo DN 60 MM</v>
      </c>
      <c r="B12" s="14">
        <v>0.3</v>
      </c>
      <c r="C12" s="15">
        <f>'3.4'!K20</f>
        <v>810.8</v>
      </c>
      <c r="D12" s="15">
        <v>0.4</v>
      </c>
      <c r="E12" s="15"/>
      <c r="F12" s="16"/>
      <c r="G12" s="24">
        <f>B12*C12*D12</f>
        <v>97.3</v>
      </c>
      <c r="H12" s="17"/>
      <c r="I12" s="17"/>
      <c r="J12" s="17"/>
      <c r="K12" s="24">
        <f>G12</f>
        <v>97.3</v>
      </c>
    </row>
    <row r="13" spans="1:11" ht="23.25" customHeight="1">
      <c r="A13" s="13" t="str">
        <f>'3.5'!A12</f>
        <v>Estimativa tubo DN 20 MM</v>
      </c>
      <c r="B13" s="18">
        <v>0.3</v>
      </c>
      <c r="C13" s="15">
        <f>'3.5'!K20</f>
        <v>567.55999999999995</v>
      </c>
      <c r="D13" s="15">
        <v>0.4</v>
      </c>
      <c r="E13" s="15"/>
      <c r="F13" s="19"/>
      <c r="G13" s="24">
        <f>B13*C13*D13</f>
        <v>68.11</v>
      </c>
      <c r="H13" s="20"/>
      <c r="I13" s="20"/>
      <c r="J13" s="20"/>
      <c r="K13" s="24">
        <f>G13</f>
        <v>68.11</v>
      </c>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165.41</v>
      </c>
    </row>
    <row r="21" spans="1:11">
      <c r="D21" s="6"/>
      <c r="G21" s="6"/>
      <c r="H21" s="6"/>
      <c r="I21" s="6"/>
      <c r="J21" s="6"/>
      <c r="K21" s="6"/>
    </row>
    <row r="22" spans="1:11">
      <c r="B22" s="6"/>
    </row>
  </sheetData>
  <sheetProtection algorithmName="SHA-512" hashValue="E+vfrBKP9xGpz8bd8EwHsT0R/rqb7/wG60hSykGFej0fNqBqikmfMlZDmIHyeqo23dafCXpv6pvvMSejMsc3cQ==" saltValue="3tnIEhcFHmG1xixrRx8I8w=="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'!A61</f>
        <v>3.2</v>
      </c>
      <c r="B5" s="778" t="str">
        <f>'ORÇAMENTO COM BDI '!F61</f>
        <v>REMOÇÃO DE TUBULAÇÕES (TUBOS E CONEXÕES) DE ÁGUA FRIA, DE FORMA MANUAL, SEM REAPROVEITAMENTO. AF_09/2023</v>
      </c>
      <c r="C5" s="779"/>
      <c r="D5" s="779"/>
      <c r="E5" s="779"/>
      <c r="F5" s="779"/>
      <c r="G5" s="779"/>
      <c r="H5" s="779"/>
      <c r="I5" s="779"/>
      <c r="J5" s="780"/>
      <c r="K5" s="9" t="str">
        <f>'ORÇAMENTO COM BDI '!S61</f>
        <v>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334" t="s">
        <v>419</v>
      </c>
      <c r="D11" s="4" t="s">
        <v>248</v>
      </c>
      <c r="E11" s="4" t="s">
        <v>65</v>
      </c>
      <c r="F11" s="4" t="s">
        <v>66</v>
      </c>
      <c r="G11" s="4" t="s">
        <v>67</v>
      </c>
      <c r="H11" s="4" t="s">
        <v>68</v>
      </c>
      <c r="I11" s="4" t="s">
        <v>69</v>
      </c>
      <c r="J11" s="4" t="s">
        <v>70</v>
      </c>
      <c r="K11" s="4" t="s">
        <v>71</v>
      </c>
    </row>
    <row r="12" spans="1:11" ht="23.25" customHeight="1">
      <c r="A12" s="13" t="str">
        <f>'3.4'!A12</f>
        <v>Estimativa tubo DN 60 MM</v>
      </c>
      <c r="B12" s="14"/>
      <c r="C12" s="15">
        <f>'3.4'!K20</f>
        <v>810.8</v>
      </c>
      <c r="D12" s="15"/>
      <c r="E12" s="15"/>
      <c r="F12" s="16"/>
      <c r="G12" s="17"/>
      <c r="H12" s="17"/>
      <c r="I12" s="17"/>
      <c r="J12" s="17"/>
      <c r="K12" s="24">
        <f>C12</f>
        <v>810.8</v>
      </c>
    </row>
    <row r="13" spans="1:11" ht="23.25" customHeight="1">
      <c r="A13" s="13" t="str">
        <f>'3.5'!A12</f>
        <v>Estimativa tubo DN 20 MM</v>
      </c>
      <c r="B13" s="18"/>
      <c r="C13" s="15">
        <f>'3.5'!K20</f>
        <v>567.55999999999995</v>
      </c>
      <c r="D13" s="15"/>
      <c r="E13" s="15"/>
      <c r="F13" s="19"/>
      <c r="G13" s="20"/>
      <c r="H13" s="20"/>
      <c r="I13" s="20"/>
      <c r="J13" s="20"/>
      <c r="K13" s="24">
        <f>C13</f>
        <v>567.55999999999995</v>
      </c>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1378.36</v>
      </c>
    </row>
    <row r="21" spans="1:11">
      <c r="D21" s="6"/>
      <c r="G21" s="6"/>
      <c r="H21" s="6"/>
      <c r="I21" s="6"/>
      <c r="J21" s="6"/>
      <c r="K21" s="6"/>
    </row>
    <row r="22" spans="1:11">
      <c r="B22" s="6"/>
    </row>
  </sheetData>
  <sheetProtection algorithmName="SHA-512" hashValue="DjJmC0ACFH1YjQ3Gqj170u2BNBUWKgDK3lO0QTeN7996Sb+YXBYwBfiZm78kdDMiqaHtOGdhnw9+qPMzTCVKIA==" saltValue="ve6dgRd1uEMLF1Mxkr/k3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'!A62</f>
        <v>3.3</v>
      </c>
      <c r="B5" s="778" t="str">
        <f>'ORÇAMENTO COM BDI '!F62</f>
        <v>APILOAMENTO MANUAL EM FUNDO DE VALA COM SOQUETE, EXCLUSIVE ESCAVAÇÃO</v>
      </c>
      <c r="C5" s="779"/>
      <c r="D5" s="779"/>
      <c r="E5" s="779"/>
      <c r="F5" s="779"/>
      <c r="G5" s="779"/>
      <c r="H5" s="779"/>
      <c r="I5" s="779"/>
      <c r="J5" s="780"/>
      <c r="K5" s="9" t="str">
        <f>'ORÇAMENTO COM BDI '!S62</f>
        <v>M2</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3.25" customHeight="1">
      <c r="A12" s="13" t="str">
        <f>'3.4'!A12</f>
        <v>Estimativa tubo DN 60 MM</v>
      </c>
      <c r="B12" s="14">
        <v>0.3</v>
      </c>
      <c r="C12" s="15">
        <f>'3.4'!K20</f>
        <v>810.8</v>
      </c>
      <c r="D12" s="15">
        <f>B12*C12</f>
        <v>243.24</v>
      </c>
      <c r="E12" s="15"/>
      <c r="F12" s="16"/>
      <c r="G12" s="17"/>
      <c r="H12" s="17"/>
      <c r="I12" s="17"/>
      <c r="J12" s="17"/>
      <c r="K12" s="24">
        <f>D12</f>
        <v>243.24</v>
      </c>
    </row>
    <row r="13" spans="1:11" ht="23.25" customHeight="1">
      <c r="A13" s="13" t="str">
        <f>'3.5'!A12</f>
        <v>Estimativa tubo DN 20 MM</v>
      </c>
      <c r="B13" s="18">
        <v>0.3</v>
      </c>
      <c r="C13" s="15">
        <f>'3.5'!K20</f>
        <v>567.55999999999995</v>
      </c>
      <c r="D13" s="15">
        <f>B13*C13</f>
        <v>170.27</v>
      </c>
      <c r="E13" s="15"/>
      <c r="F13" s="19"/>
      <c r="G13" s="20"/>
      <c r="H13" s="20"/>
      <c r="I13" s="20"/>
      <c r="J13" s="20"/>
      <c r="K13" s="24">
        <f>D13</f>
        <v>170.27</v>
      </c>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413.51</v>
      </c>
    </row>
    <row r="21" spans="1:11">
      <c r="D21" s="6"/>
      <c r="G21" s="6"/>
      <c r="H21" s="6"/>
      <c r="I21" s="6"/>
      <c r="J21" s="6"/>
      <c r="K21" s="6"/>
    </row>
    <row r="22" spans="1:11">
      <c r="B22" s="6"/>
    </row>
  </sheetData>
  <sheetProtection algorithmName="SHA-512" hashValue="yOhl5DTwTFpYhJclOMREeZePSvyAJj1dLbw2WNVf+HP5EG7Lynx5m96Lpa6dVM6RtIW2sEK4nsY6N2rNWoB9TQ==" saltValue="0zDstBgKqCovvy4aw3v+/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'!A63</f>
        <v>3.4</v>
      </c>
      <c r="B5" s="778" t="str">
        <f>'ORÇAMENTO COM BDI '!F63</f>
        <v>FORNECIMENTO E ASSENTAMENTO DE TUBO PVC RÍGIDO SOLDÁVEL, ÁGUA FRIA, DN 60 MM (2"), INCLUSIVE CONEXÕES</v>
      </c>
      <c r="C5" s="779"/>
      <c r="D5" s="779"/>
      <c r="E5" s="779"/>
      <c r="F5" s="779"/>
      <c r="G5" s="779"/>
      <c r="H5" s="779"/>
      <c r="I5" s="779"/>
      <c r="J5" s="780"/>
      <c r="K5" s="9" t="str">
        <f>'ORÇAMENTO COM BDI '!S63</f>
        <v>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248</v>
      </c>
      <c r="E11" s="4" t="s">
        <v>65</v>
      </c>
      <c r="F11" s="4" t="s">
        <v>66</v>
      </c>
      <c r="G11" s="4" t="s">
        <v>67</v>
      </c>
      <c r="H11" s="4" t="s">
        <v>68</v>
      </c>
      <c r="I11" s="4" t="s">
        <v>69</v>
      </c>
      <c r="J11" s="4" t="s">
        <v>70</v>
      </c>
      <c r="K11" s="4" t="s">
        <v>71</v>
      </c>
    </row>
    <row r="12" spans="1:11" ht="23.25" customHeight="1">
      <c r="A12" s="25" t="s">
        <v>418</v>
      </c>
      <c r="B12" s="14"/>
      <c r="C12" s="15">
        <f>'VIAS BLOCO 2Refor'!G61</f>
        <v>4054</v>
      </c>
      <c r="D12" s="15"/>
      <c r="E12" s="15"/>
      <c r="F12" s="16"/>
      <c r="G12" s="17"/>
      <c r="H12" s="17"/>
      <c r="I12" s="17"/>
      <c r="J12" s="324">
        <v>0.2</v>
      </c>
      <c r="K12" s="17">
        <f>C12*J12</f>
        <v>810.8</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810.8</v>
      </c>
    </row>
    <row r="21" spans="1:11">
      <c r="D21" s="6"/>
      <c r="G21" s="6"/>
      <c r="H21" s="6"/>
      <c r="I21" s="6"/>
      <c r="J21" s="6"/>
      <c r="K21" s="6"/>
    </row>
    <row r="22" spans="1:11">
      <c r="B22" s="6"/>
    </row>
  </sheetData>
  <sheetProtection algorithmName="SHA-512" hashValue="I5cK3olfDEJjyXj8wq7PbNySWiHBYBNe7j6kyMWomYFNG/8Myo9xkmBfKtA0ofPEaxIVmb7IKNm6kxMRhC94XA==" saltValue="Pdm0X2ANoOTgj0Fo89U11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'!A64</f>
        <v>3.5</v>
      </c>
      <c r="B5" s="778" t="str">
        <f>'ORÇAMENTO COM BDI '!F64</f>
        <v>FORNECIMENTO E ASSENTAMENTO DE TUBO PVC RÍGIDO SOLDÁVEL, ÁGUA FRIA, DN 20 MM (1/2"), INCLUSIVE CONEXÕES</v>
      </c>
      <c r="C5" s="779"/>
      <c r="D5" s="779"/>
      <c r="E5" s="779"/>
      <c r="F5" s="779"/>
      <c r="G5" s="779"/>
      <c r="H5" s="779"/>
      <c r="I5" s="779"/>
      <c r="J5" s="780"/>
      <c r="K5" s="9" t="str">
        <f>'ORÇAMENTO COM BDI '!S64</f>
        <v>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416</v>
      </c>
      <c r="D11" s="4" t="s">
        <v>248</v>
      </c>
      <c r="E11" s="4" t="s">
        <v>65</v>
      </c>
      <c r="F11" s="4" t="s">
        <v>66</v>
      </c>
      <c r="G11" s="4" t="s">
        <v>67</v>
      </c>
      <c r="H11" s="4" t="s">
        <v>68</v>
      </c>
      <c r="I11" s="4" t="s">
        <v>69</v>
      </c>
      <c r="J11" s="154" t="s">
        <v>415</v>
      </c>
      <c r="K11" s="4" t="s">
        <v>71</v>
      </c>
    </row>
    <row r="12" spans="1:11" ht="23.25" customHeight="1">
      <c r="A12" s="25" t="s">
        <v>417</v>
      </c>
      <c r="B12" s="14"/>
      <c r="C12" s="15">
        <f>'3.4'!K20</f>
        <v>810.8</v>
      </c>
      <c r="D12" s="15"/>
      <c r="E12" s="15"/>
      <c r="F12" s="16"/>
      <c r="G12" s="17"/>
      <c r="H12" s="17"/>
      <c r="I12" s="17"/>
      <c r="J12" s="17">
        <f>3.5*2*(C12/10)</f>
        <v>567.55999999999995</v>
      </c>
      <c r="K12" s="17">
        <f>J12</f>
        <v>567.55999999999995</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567.55999999999995</v>
      </c>
    </row>
    <row r="21" spans="1:11">
      <c r="D21" s="6"/>
      <c r="G21" s="6"/>
      <c r="H21" s="6"/>
      <c r="I21" s="6"/>
      <c r="J21" s="6"/>
      <c r="K21" s="6"/>
    </row>
    <row r="22" spans="1:11">
      <c r="B22" s="6"/>
    </row>
  </sheetData>
  <sheetProtection algorithmName="SHA-512" hashValue="WQp9/ESlsDAacAUD8ClQWRyVb8zDXYPtXyWsZ9ZeXBM+IDXYoD6BLM1D6tfDyKZunfuwatxen72aSE9575mykA==" saltValue="7EmAbwgOARM5qA19imRllw=="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'!A65</f>
        <v>3.6</v>
      </c>
      <c r="B5" s="778" t="str">
        <f>'ORÇAMENTO COM BDI '!F65</f>
        <v>COLAR DE TOMADA, PVC, COM TRAVAS, DE 60 MM X 1/2" OU 60 MM X 3/4", PARA LIGAÇÃO PREDIAL DE ÁGUA. AF_06/2022</v>
      </c>
      <c r="C5" s="779"/>
      <c r="D5" s="779"/>
      <c r="E5" s="779"/>
      <c r="F5" s="779"/>
      <c r="G5" s="779"/>
      <c r="H5" s="779"/>
      <c r="I5" s="779"/>
      <c r="J5" s="780"/>
      <c r="K5" s="9" t="str">
        <f>'ORÇAMENTO COM BDI '!S65</f>
        <v xml:space="preserve">UN </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420</v>
      </c>
      <c r="D11" s="4" t="s">
        <v>248</v>
      </c>
      <c r="E11" s="4" t="s">
        <v>65</v>
      </c>
      <c r="F11" s="4" t="s">
        <v>66</v>
      </c>
      <c r="G11" s="4" t="s">
        <v>67</v>
      </c>
      <c r="H11" s="4" t="s">
        <v>68</v>
      </c>
      <c r="I11" s="4" t="s">
        <v>69</v>
      </c>
      <c r="J11" s="154" t="s">
        <v>421</v>
      </c>
      <c r="K11" s="4" t="s">
        <v>71</v>
      </c>
    </row>
    <row r="12" spans="1:11" ht="23.25" customHeight="1">
      <c r="A12" s="13" t="str">
        <f>'3.4'!A12</f>
        <v>Estimativa tubo DN 60 MM</v>
      </c>
      <c r="B12" s="14"/>
      <c r="C12" s="15">
        <f>'3.4'!K20</f>
        <v>810.8</v>
      </c>
      <c r="D12" s="15"/>
      <c r="E12" s="15"/>
      <c r="F12" s="16"/>
      <c r="G12" s="17"/>
      <c r="H12" s="17"/>
      <c r="I12" s="17"/>
      <c r="J12" s="17">
        <f>INT(2*C12/10)</f>
        <v>162</v>
      </c>
      <c r="K12" s="17">
        <f>J12</f>
        <v>162</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162</v>
      </c>
    </row>
    <row r="21" spans="1:11">
      <c r="D21" s="6"/>
      <c r="G21" s="6"/>
      <c r="H21" s="6"/>
      <c r="I21" s="6"/>
      <c r="J21" s="6"/>
      <c r="K21" s="6"/>
    </row>
    <row r="22" spans="1:11">
      <c r="B22" s="6"/>
    </row>
  </sheetData>
  <sheetProtection algorithmName="SHA-512" hashValue="JOepPQgH5q2A9HlEtSEN3WkXY+8GrTRTOUxJx7ghW3YWH8Dl0g9soNjL1pzVAp20SQtC3Aq+HsJbFIdJ2hrgpA==" saltValue="ZLt87UZlojXX2shY1e1z7Q=="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'!A66</f>
        <v>3.7</v>
      </c>
      <c r="B5" s="778" t="str">
        <f>'ORÇAMENTO COM BDI '!F66</f>
        <v>REBAIXAMENTO DE TAMPAO DE PV EM ATE 20 CM</v>
      </c>
      <c r="C5" s="779"/>
      <c r="D5" s="779"/>
      <c r="E5" s="779"/>
      <c r="F5" s="779"/>
      <c r="G5" s="779"/>
      <c r="H5" s="779"/>
      <c r="I5" s="779"/>
      <c r="J5" s="780"/>
      <c r="K5" s="9" t="str">
        <f>'ORÇAMENTO COM BDI '!S66</f>
        <v xml:space="preserve">UN </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248</v>
      </c>
      <c r="E11" s="4" t="s">
        <v>65</v>
      </c>
      <c r="F11" s="4" t="s">
        <v>66</v>
      </c>
      <c r="G11" s="4" t="s">
        <v>67</v>
      </c>
      <c r="H11" s="4" t="s">
        <v>68</v>
      </c>
      <c r="I11" s="4" t="s">
        <v>69</v>
      </c>
      <c r="J11" s="335" t="s">
        <v>422</v>
      </c>
      <c r="K11" s="4" t="s">
        <v>71</v>
      </c>
    </row>
    <row r="12" spans="1:11" ht="23.25" customHeight="1">
      <c r="A12" s="13" t="str">
        <f>'2.24'!A12</f>
        <v>Vias</v>
      </c>
      <c r="B12" s="14"/>
      <c r="C12" s="15">
        <f>'VIAS BLOCO 2Refor'!G61</f>
        <v>4054</v>
      </c>
      <c r="D12" s="15"/>
      <c r="E12" s="15"/>
      <c r="F12" s="16"/>
      <c r="G12" s="17"/>
      <c r="H12" s="17"/>
      <c r="I12" s="17"/>
      <c r="J12" s="17">
        <f>INT(1*C12/100)</f>
        <v>40</v>
      </c>
      <c r="K12" s="17">
        <f>J12</f>
        <v>40</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40</v>
      </c>
    </row>
    <row r="21" spans="1:11">
      <c r="D21" s="6"/>
      <c r="G21" s="6"/>
      <c r="H21" s="6"/>
      <c r="I21" s="6"/>
      <c r="J21" s="6"/>
      <c r="K21" s="6"/>
    </row>
    <row r="22" spans="1:11">
      <c r="B22" s="6"/>
    </row>
  </sheetData>
  <sheetProtection algorithmName="SHA-512" hashValue="3MfzJiFoHcn+jHTyZA+09iOirhcXiS5Y5/rfSGc3jfLxAiN3VAtmr2AOmptmlW66oGiOLkR5WpEEvYB0/xyHEA==" saltValue="sp/aHP/2qvMvWgSNu569vw=="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'!A67</f>
        <v>3.8</v>
      </c>
      <c r="B5" s="778" t="str">
        <f>'ORÇAMENTO COM BDI '!F67</f>
        <v>REATERRO MANUAL DE VALA, INCLUSIVE ESPALHAMENTO E COMPACTAÇÃO MANUAL COM SOQUETE</v>
      </c>
      <c r="C5" s="779"/>
      <c r="D5" s="779"/>
      <c r="E5" s="779"/>
      <c r="F5" s="779"/>
      <c r="G5" s="779"/>
      <c r="H5" s="779"/>
      <c r="I5" s="779"/>
      <c r="J5" s="780"/>
      <c r="K5" s="9" t="str">
        <f>'ORÇAMENTO COM BDI '!S67</f>
        <v>M3</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205" t="s">
        <v>73</v>
      </c>
      <c r="B11" s="153" t="s">
        <v>62</v>
      </c>
      <c r="C11" s="153" t="s">
        <v>420</v>
      </c>
      <c r="D11" s="154" t="s">
        <v>64</v>
      </c>
      <c r="E11" s="154" t="s">
        <v>423</v>
      </c>
      <c r="F11" s="154" t="s">
        <v>424</v>
      </c>
      <c r="G11" s="154" t="s">
        <v>425</v>
      </c>
      <c r="H11" s="154" t="s">
        <v>426</v>
      </c>
      <c r="I11" s="154" t="s">
        <v>69</v>
      </c>
      <c r="J11" s="154" t="s">
        <v>70</v>
      </c>
      <c r="K11" s="154" t="s">
        <v>71</v>
      </c>
    </row>
    <row r="12" spans="1:11" ht="23.25" customHeight="1">
      <c r="A12" s="13" t="str">
        <f>'3.4'!A12</f>
        <v>Estimativa tubo DN 60 MM</v>
      </c>
      <c r="B12" s="14"/>
      <c r="C12" s="15">
        <f>'3.4'!K20</f>
        <v>810.8</v>
      </c>
      <c r="D12" s="15"/>
      <c r="E12" s="15">
        <f>'3.1'!K12</f>
        <v>97.3</v>
      </c>
      <c r="F12" s="16">
        <v>0.06</v>
      </c>
      <c r="G12" s="17">
        <f>3.14*F12*F12/4*C12</f>
        <v>2.29</v>
      </c>
      <c r="H12" s="17">
        <f>E12-G12</f>
        <v>95.01</v>
      </c>
      <c r="I12" s="17"/>
      <c r="J12" s="17"/>
      <c r="K12" s="17">
        <f>H12</f>
        <v>95.01</v>
      </c>
    </row>
    <row r="13" spans="1:11" ht="23.25" customHeight="1">
      <c r="A13" s="13" t="str">
        <f>'3.5'!A12</f>
        <v>Estimativa tubo DN 20 MM</v>
      </c>
      <c r="B13" s="18"/>
      <c r="C13" s="15">
        <f>'3.5'!K20</f>
        <v>567.55999999999995</v>
      </c>
      <c r="D13" s="15"/>
      <c r="E13" s="15">
        <f>'3.1'!K13</f>
        <v>68.11</v>
      </c>
      <c r="F13" s="19">
        <v>0.02</v>
      </c>
      <c r="G13" s="20">
        <f>3.14*F13*F13/4*C13</f>
        <v>0.18</v>
      </c>
      <c r="H13" s="24">
        <f>E13-G13</f>
        <v>67.930000000000007</v>
      </c>
      <c r="I13" s="20"/>
      <c r="J13" s="20"/>
      <c r="K13" s="24">
        <f>H13</f>
        <v>67.930000000000007</v>
      </c>
    </row>
    <row r="14" spans="1:11" ht="23.25" customHeight="1">
      <c r="A14" s="13"/>
      <c r="B14" s="18"/>
      <c r="C14" s="15"/>
      <c r="D14" s="15"/>
      <c r="E14" s="15"/>
      <c r="F14" s="19"/>
      <c r="G14" s="20"/>
      <c r="H14" s="20"/>
      <c r="I14" s="20"/>
      <c r="J14" s="20"/>
      <c r="K14" s="20"/>
    </row>
    <row r="15" spans="1:11" ht="23.25" customHeight="1">
      <c r="A15" s="13"/>
      <c r="B15" s="18"/>
      <c r="C15" s="15"/>
      <c r="D15" s="15"/>
      <c r="E15" s="15"/>
      <c r="F15" s="19"/>
      <c r="G15" s="20"/>
      <c r="H15" s="20"/>
      <c r="I15" s="20"/>
      <c r="J15" s="20"/>
      <c r="K15" s="20"/>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162.94</v>
      </c>
    </row>
    <row r="21" spans="1:11">
      <c r="D21" s="6"/>
      <c r="G21" s="6"/>
      <c r="H21" s="6"/>
      <c r="I21" s="6"/>
      <c r="J21" s="6"/>
      <c r="K21" s="6"/>
    </row>
    <row r="22" spans="1:11">
      <c r="B22" s="6"/>
    </row>
  </sheetData>
  <sheetProtection algorithmName="SHA-512" hashValue="3sWpR86qhNtvz4KSvM6PxptNaXE47LcIxNey8i/3Ny3NapLTt1r7Tln4ZiXPse3N4PjyR2PF67XQSnu5R7Aw1Q==" saltValue="8kpcMTSwqgaPR16K8LwyHQ=="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Planilha19">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'!A69</f>
        <v>4.1</v>
      </c>
      <c r="B5" s="778" t="str">
        <f>'ORÇAMENTO COM BDI '!F69</f>
        <v>LOCAÇÃO TOPOGRÁFICA ACIMA DE CINQUENTA (50) PONTOS REFERENCIAIS, INCLUSIVE ESTACA (PIQUETE) DE MARCAÇÃO</v>
      </c>
      <c r="C5" s="779"/>
      <c r="D5" s="779"/>
      <c r="E5" s="779"/>
      <c r="F5" s="779"/>
      <c r="G5" s="779"/>
      <c r="H5" s="779"/>
      <c r="I5" s="779"/>
      <c r="J5" s="780"/>
      <c r="K5" s="9" t="str">
        <f>'ORÇAMENTO COM BDI '!S69</f>
        <v>UN</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249</v>
      </c>
      <c r="E11" s="4" t="s">
        <v>65</v>
      </c>
      <c r="F11" s="4" t="s">
        <v>66</v>
      </c>
      <c r="G11" s="4" t="s">
        <v>67</v>
      </c>
      <c r="H11" s="4" t="s">
        <v>68</v>
      </c>
      <c r="I11" s="4" t="s">
        <v>69</v>
      </c>
      <c r="J11" s="4" t="s">
        <v>427</v>
      </c>
      <c r="K11" s="4" t="s">
        <v>71</v>
      </c>
    </row>
    <row r="12" spans="1:11" ht="23.25" customHeight="1">
      <c r="A12" s="25" t="str">
        <f>'VIAS BLOCO 2Refor'!A37</f>
        <v>PAVIMENTAÇÃO EM VIAS DE TERRA(m2)</v>
      </c>
      <c r="B12" s="14"/>
      <c r="C12" s="15">
        <f>'VIAS BLOCO 2Refor'!G61</f>
        <v>4054</v>
      </c>
      <c r="D12" s="15"/>
      <c r="E12" s="15"/>
      <c r="F12" s="16"/>
      <c r="G12" s="17"/>
      <c r="H12" s="17"/>
      <c r="I12" s="17"/>
      <c r="J12" s="17">
        <f>INT(C12/20)</f>
        <v>202</v>
      </c>
      <c r="K12" s="17">
        <f>J12</f>
        <v>202</v>
      </c>
    </row>
    <row r="13" spans="1:11" ht="23.25" customHeight="1">
      <c r="A13" s="13"/>
      <c r="B13" s="18"/>
      <c r="C13" s="15"/>
      <c r="D13" s="15"/>
      <c r="E13" s="15"/>
      <c r="F13" s="19"/>
      <c r="G13" s="20"/>
      <c r="H13" s="20"/>
      <c r="I13" s="20"/>
      <c r="J13" s="20"/>
      <c r="K13" s="20"/>
    </row>
    <row r="14" spans="1:11" ht="23.25" customHeight="1">
      <c r="A14" s="13"/>
      <c r="B14" s="18"/>
      <c r="C14" s="15"/>
      <c r="D14" s="15"/>
      <c r="E14" s="15"/>
      <c r="F14" s="19"/>
      <c r="G14" s="20"/>
      <c r="H14" s="20"/>
      <c r="I14" s="20"/>
      <c r="J14" s="20"/>
      <c r="K14" s="20"/>
    </row>
    <row r="15" spans="1:11" ht="23.25" customHeight="1">
      <c r="A15" s="13"/>
      <c r="B15" s="18"/>
      <c r="C15" s="15"/>
      <c r="D15" s="15"/>
      <c r="E15" s="15"/>
      <c r="F15" s="23"/>
      <c r="G15" s="20"/>
      <c r="H15" s="20"/>
      <c r="I15" s="20"/>
      <c r="J15" s="20"/>
      <c r="K15" s="20"/>
    </row>
    <row r="16" spans="1:11" ht="23.25" customHeight="1">
      <c r="A16" s="13"/>
      <c r="B16" s="18"/>
      <c r="C16" s="15"/>
      <c r="D16" s="15"/>
      <c r="E16" s="15"/>
      <c r="F16" s="23"/>
      <c r="G16" s="20"/>
      <c r="H16" s="20"/>
      <c r="I16" s="20"/>
      <c r="J16" s="20"/>
      <c r="K16" s="20"/>
    </row>
    <row r="17" spans="1:11" ht="26.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202</v>
      </c>
    </row>
    <row r="21" spans="1:11">
      <c r="D21" s="6"/>
      <c r="G21" s="6"/>
      <c r="H21" s="6"/>
      <c r="I21" s="6"/>
      <c r="J21" s="6"/>
      <c r="K21" s="6"/>
    </row>
    <row r="22" spans="1:11">
      <c r="B22" s="6"/>
    </row>
  </sheetData>
  <sheetProtection algorithmName="SHA-512" hashValue="PPRg8nEw3BAUofP5NwMi6kjJeEeEeS+P9uFTzDOjlAuommCZWf8mOsoWBw5Y10fnIw9vwSvwNYauTPSJejra8A==" saltValue="G5Juo1r6I0DaWaaPxvNLiw==" spinCount="100000" sheet="1" objects="1" scenarios="1" selectLockedCells="1" selectUnlockedCells="1"/>
  <mergeCells count="11">
    <mergeCell ref="A20:J20"/>
    <mergeCell ref="A1:K1"/>
    <mergeCell ref="A2:K2"/>
    <mergeCell ref="A3:K3"/>
    <mergeCell ref="B4:J4"/>
    <mergeCell ref="B5:J5"/>
    <mergeCell ref="A6:K6"/>
    <mergeCell ref="A7:K7"/>
    <mergeCell ref="A8:K8"/>
    <mergeCell ref="A9:K9"/>
    <mergeCell ref="A10:K10"/>
  </mergeCells>
  <pageMargins left="0.511811024" right="0.511811024" top="0.78740157499999996" bottom="0.78740157499999996" header="0.31496062000000002" footer="0.31496062000000002"/>
  <pageSetup paperSize="9" scale="56" fitToHeight="0"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59999389629810485"/>
    <pageSetUpPr fitToPage="1"/>
  </sheetPr>
  <dimension ref="A1:K25"/>
  <sheetViews>
    <sheetView view="pageBreakPreview" topLeftCell="A2" zoomScaleNormal="100" zoomScaleSheetLayoutView="100" workbookViewId="0">
      <selection activeCell="K20" sqref="K20"/>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'!A70</f>
        <v>4.2</v>
      </c>
      <c r="B5" s="778" t="str">
        <f>'ORÇAMENTO COM BDI '!F70</f>
        <v>ESCAVAÇÃO MECÂNICA EM MATERIAL DE 1ª CATEGORIA, INCLUSIVE CARGA EM CAMINHÃO, EXCLUSIVE TRANSPORTE E DESCARGA (ABERTURA DE CAIXA DE RUA - 30CM)</v>
      </c>
      <c r="C5" s="779"/>
      <c r="D5" s="779"/>
      <c r="E5" s="779"/>
      <c r="F5" s="779"/>
      <c r="G5" s="779"/>
      <c r="H5" s="779"/>
      <c r="I5" s="779"/>
      <c r="J5" s="780"/>
      <c r="K5" s="9" t="str">
        <f>'ORÇAMENTO COM BDI '!S70</f>
        <v>M3</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395</v>
      </c>
      <c r="F11" s="4" t="s">
        <v>66</v>
      </c>
      <c r="G11" s="4" t="s">
        <v>67</v>
      </c>
      <c r="H11" s="4" t="s">
        <v>68</v>
      </c>
      <c r="I11" s="4" t="s">
        <v>69</v>
      </c>
      <c r="J11" s="4" t="s">
        <v>70</v>
      </c>
      <c r="K11" s="4" t="s">
        <v>71</v>
      </c>
    </row>
    <row r="12" spans="1:11" ht="23.25" customHeight="1">
      <c r="A12" s="25" t="str">
        <f>'VIAS BLOCO 2Refor'!A37</f>
        <v>PAVIMENTAÇÃO EM VIAS DE TERRA(m2)</v>
      </c>
      <c r="B12" s="14"/>
      <c r="C12" s="15"/>
      <c r="D12" s="15">
        <f>'VIAS BLOCO 2Refor'!I61</f>
        <v>28805.94</v>
      </c>
      <c r="E12" s="15">
        <v>0.3</v>
      </c>
      <c r="F12" s="16"/>
      <c r="G12" s="17">
        <f>D12*E12</f>
        <v>8641.7800000000007</v>
      </c>
      <c r="H12" s="17"/>
      <c r="I12" s="17"/>
      <c r="J12" s="17"/>
      <c r="K12" s="24">
        <f>G12</f>
        <v>8641.7800000000007</v>
      </c>
    </row>
    <row r="13" spans="1:11" ht="23.25" customHeight="1">
      <c r="A13" s="25"/>
      <c r="B13" s="18"/>
      <c r="C13" s="15"/>
      <c r="D13" s="15"/>
      <c r="E13" s="15"/>
      <c r="F13" s="19"/>
      <c r="G13" s="24"/>
      <c r="H13" s="24"/>
      <c r="I13" s="24"/>
      <c r="J13" s="24"/>
      <c r="K13" s="24"/>
    </row>
    <row r="14" spans="1:11" ht="23.25" customHeight="1">
      <c r="A14" s="25"/>
      <c r="B14" s="18"/>
      <c r="C14" s="15"/>
      <c r="D14" s="15"/>
      <c r="E14" s="15"/>
      <c r="F14" s="19"/>
      <c r="G14" s="24"/>
      <c r="H14" s="24"/>
      <c r="I14" s="24"/>
      <c r="J14" s="24"/>
      <c r="K14" s="24"/>
    </row>
    <row r="15" spans="1:11" ht="23.25" customHeight="1">
      <c r="A15" s="25"/>
      <c r="B15" s="18"/>
      <c r="C15" s="15"/>
      <c r="D15" s="15"/>
      <c r="E15" s="15"/>
      <c r="F15" s="19"/>
      <c r="G15" s="24"/>
      <c r="H15" s="24"/>
      <c r="I15" s="24"/>
      <c r="J15" s="24"/>
      <c r="K15" s="24"/>
    </row>
    <row r="16" spans="1:11" ht="23.25" customHeight="1">
      <c r="A16" s="25"/>
      <c r="B16" s="18"/>
      <c r="C16" s="15"/>
      <c r="D16" s="15"/>
      <c r="E16" s="15"/>
      <c r="F16" s="19"/>
      <c r="G16" s="24"/>
      <c r="H16" s="24"/>
      <c r="I16" s="24"/>
      <c r="J16" s="24"/>
      <c r="K16" s="24"/>
    </row>
    <row r="17" spans="1:11" ht="23.25" customHeight="1">
      <c r="A17" s="25"/>
      <c r="B17" s="18"/>
      <c r="C17" s="15"/>
      <c r="D17" s="15"/>
      <c r="E17" s="15"/>
      <c r="F17" s="19"/>
      <c r="G17" s="24"/>
      <c r="H17" s="24"/>
      <c r="I17" s="24"/>
      <c r="J17" s="24"/>
      <c r="K17" s="24"/>
    </row>
    <row r="18" spans="1:11" ht="23.25" customHeight="1">
      <c r="A18" s="25"/>
      <c r="B18" s="18"/>
      <c r="C18" s="15"/>
      <c r="D18" s="15"/>
      <c r="E18" s="15"/>
      <c r="F18" s="19"/>
      <c r="G18" s="24"/>
      <c r="H18" s="24"/>
      <c r="I18" s="24"/>
      <c r="J18" s="24"/>
      <c r="K18" s="24"/>
    </row>
    <row r="19" spans="1:11" ht="23.25" customHeight="1" thickBot="1">
      <c r="A19" s="25"/>
      <c r="B19" s="18"/>
      <c r="C19" s="15"/>
      <c r="D19" s="15"/>
      <c r="E19" s="15"/>
      <c r="F19" s="19"/>
      <c r="G19" s="24"/>
      <c r="H19" s="24"/>
      <c r="I19" s="24"/>
      <c r="J19" s="24"/>
      <c r="K19" s="24"/>
    </row>
    <row r="20" spans="1:11" ht="23.25" customHeight="1" thickBot="1">
      <c r="A20" s="770" t="s">
        <v>61</v>
      </c>
      <c r="B20" s="771"/>
      <c r="C20" s="771"/>
      <c r="D20" s="771"/>
      <c r="E20" s="771"/>
      <c r="F20" s="771"/>
      <c r="G20" s="771"/>
      <c r="H20" s="771"/>
      <c r="I20" s="771"/>
      <c r="J20" s="772"/>
      <c r="K20" s="341">
        <f>SUM(K12:K19)</f>
        <v>8641.7800000000007</v>
      </c>
    </row>
    <row r="21" spans="1:11">
      <c r="D21" s="6"/>
      <c r="G21" s="6"/>
      <c r="H21" s="6"/>
      <c r="I21" s="6"/>
      <c r="J21" s="6"/>
      <c r="K21" s="6"/>
    </row>
    <row r="22" spans="1:11">
      <c r="B22" s="6"/>
    </row>
    <row r="25" spans="1:11">
      <c r="D25" s="6"/>
    </row>
  </sheetData>
  <sheetProtection algorithmName="SHA-512" hashValue="f04uHBArIoSq6mymtClUGlVwVealjXdfRuWhsAxmrJnta7vPClEGF0TeyBwW9aV/IOc6TUy59mYiBMyO1yJlaQ==" saltValue="IVaYtzoyDFfkLpR2obWmVQ=="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'!A71</f>
        <v>4.3</v>
      </c>
      <c r="B5" s="778" t="str">
        <f>'ORÇAMENTO COM BDI '!F71</f>
        <v>TRANSPORTE COM CAMINHÃO BASCULANTE DE 10 M³, EM VIA URBANA PAVIMENTADA, DMT ATÉ 30 KM (UNIDADE: M3XKM). AF_07/2020 (MATERIAL PROVENIENTE DA ESCAVAÇÃO - OBRA&gt;BOTA-FORA - DMT ATÉ 15,00KM)</v>
      </c>
      <c r="C5" s="779"/>
      <c r="D5" s="779"/>
      <c r="E5" s="779"/>
      <c r="F5" s="779"/>
      <c r="G5" s="779"/>
      <c r="H5" s="779"/>
      <c r="I5" s="779"/>
      <c r="J5" s="780"/>
      <c r="K5" s="9" t="str">
        <f>'ORÇAMENTO COM BDI '!S71</f>
        <v>M3XKM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395</v>
      </c>
      <c r="F11" s="4" t="s">
        <v>66</v>
      </c>
      <c r="G11" s="4" t="s">
        <v>67</v>
      </c>
      <c r="H11" s="4" t="s">
        <v>68</v>
      </c>
      <c r="I11" s="4" t="s">
        <v>69</v>
      </c>
      <c r="J11" s="226" t="s">
        <v>141</v>
      </c>
      <c r="K11" s="4" t="s">
        <v>71</v>
      </c>
    </row>
    <row r="12" spans="1:11" ht="23.25" customHeight="1">
      <c r="A12" s="25" t="str">
        <f>'VIAS BLOCO 2Refor'!A37</f>
        <v>PAVIMENTAÇÃO EM VIAS DE TERRA(m2)</v>
      </c>
      <c r="B12" s="14"/>
      <c r="C12" s="15"/>
      <c r="D12" s="15">
        <f>'VIAS BLOCO 2Refor'!I61</f>
        <v>28805.94</v>
      </c>
      <c r="E12" s="15">
        <v>0.3</v>
      </c>
      <c r="F12" s="16"/>
      <c r="G12" s="17">
        <f>D12*E12</f>
        <v>8641.7800000000007</v>
      </c>
      <c r="H12" s="332"/>
      <c r="I12" s="325">
        <v>15</v>
      </c>
      <c r="J12" s="156">
        <v>1.25</v>
      </c>
      <c r="K12" s="24">
        <f>G12*I12*J12</f>
        <v>162033.38</v>
      </c>
    </row>
    <row r="13" spans="1:11" ht="23.25" customHeight="1">
      <c r="A13" s="25"/>
      <c r="B13" s="18"/>
      <c r="C13" s="15"/>
      <c r="D13" s="15"/>
      <c r="E13" s="15"/>
      <c r="F13" s="19"/>
      <c r="G13" s="24"/>
      <c r="H13" s="19"/>
      <c r="I13" s="24"/>
      <c r="J13" s="156"/>
      <c r="K13" s="24"/>
    </row>
    <row r="14" spans="1:11" ht="23.25" customHeight="1">
      <c r="A14" s="25"/>
      <c r="B14" s="18"/>
      <c r="C14" s="15"/>
      <c r="D14" s="15"/>
      <c r="E14" s="15"/>
      <c r="F14" s="19"/>
      <c r="G14" s="24"/>
      <c r="H14" s="19"/>
      <c r="I14" s="24"/>
      <c r="J14" s="156"/>
      <c r="K14" s="24"/>
    </row>
    <row r="15" spans="1:11" ht="23.25" customHeight="1">
      <c r="A15" s="25"/>
      <c r="B15" s="18"/>
      <c r="C15" s="15"/>
      <c r="D15" s="15"/>
      <c r="E15" s="15"/>
      <c r="F15" s="19"/>
      <c r="G15" s="24"/>
      <c r="H15" s="19"/>
      <c r="I15" s="24"/>
      <c r="J15" s="156"/>
      <c r="K15" s="24"/>
    </row>
    <row r="16" spans="1:11" ht="23.25" customHeight="1">
      <c r="A16" s="25"/>
      <c r="B16" s="18"/>
      <c r="C16" s="15"/>
      <c r="D16" s="15"/>
      <c r="E16" s="15"/>
      <c r="F16" s="19"/>
      <c r="G16" s="24"/>
      <c r="H16" s="19"/>
      <c r="I16" s="24"/>
      <c r="J16" s="156"/>
      <c r="K16" s="24"/>
    </row>
    <row r="17" spans="1:11" ht="23.25" customHeight="1">
      <c r="A17" s="25"/>
      <c r="B17" s="18"/>
      <c r="C17" s="15"/>
      <c r="D17" s="15"/>
      <c r="E17" s="15"/>
      <c r="F17" s="19"/>
      <c r="G17" s="24"/>
      <c r="H17" s="19"/>
      <c r="I17" s="24"/>
      <c r="J17" s="156"/>
      <c r="K17" s="24"/>
    </row>
    <row r="18" spans="1:11" ht="23.25" customHeight="1">
      <c r="A18" s="25"/>
      <c r="B18" s="18"/>
      <c r="C18" s="15"/>
      <c r="D18" s="15"/>
      <c r="E18" s="15"/>
      <c r="F18" s="19"/>
      <c r="G18" s="24"/>
      <c r="H18" s="19"/>
      <c r="I18" s="24"/>
      <c r="J18" s="156"/>
      <c r="K18" s="24"/>
    </row>
    <row r="19" spans="1:11" ht="23.25" customHeight="1" thickBot="1">
      <c r="A19" s="25"/>
      <c r="B19" s="18"/>
      <c r="C19" s="15"/>
      <c r="D19" s="15"/>
      <c r="E19" s="15"/>
      <c r="F19" s="19"/>
      <c r="G19" s="24"/>
      <c r="H19" s="19"/>
      <c r="I19" s="24"/>
      <c r="J19" s="156"/>
      <c r="K19" s="24"/>
    </row>
    <row r="20" spans="1:11" ht="23.25" customHeight="1" thickBot="1">
      <c r="A20" s="770" t="s">
        <v>61</v>
      </c>
      <c r="B20" s="771"/>
      <c r="C20" s="771"/>
      <c r="D20" s="771"/>
      <c r="E20" s="771"/>
      <c r="F20" s="771"/>
      <c r="G20" s="771"/>
      <c r="H20" s="771"/>
      <c r="I20" s="771"/>
      <c r="J20" s="772"/>
      <c r="K20" s="341">
        <f>SUM(K12:K19)</f>
        <v>162033.38</v>
      </c>
    </row>
    <row r="21" spans="1:11">
      <c r="D21" s="6"/>
      <c r="G21" s="6"/>
      <c r="H21" s="6"/>
      <c r="I21" s="6"/>
      <c r="J21" s="6"/>
      <c r="K21" s="6"/>
    </row>
    <row r="22" spans="1:11">
      <c r="B22" s="6"/>
    </row>
  </sheetData>
  <sheetProtection algorithmName="SHA-512" hashValue="oFcTVww8S1zX8OUzSzMie2qEqMOfQdyAczd/2rnY71yOhQ0iWCCzQadEt+ILwke++UuzSCeM9Wj381QrLx9pzQ==" saltValue="BvdSj2JIXwUkOos4JZLOq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Planilha26">
    <tabColor theme="9" tint="0.59999389629810485"/>
    <pageSetUpPr fitToPage="1"/>
  </sheetPr>
  <dimension ref="A1:K22"/>
  <sheetViews>
    <sheetView view="pageBreakPreview" topLeftCell="A2"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'!A72</f>
        <v>4.4</v>
      </c>
      <c r="B5" s="778" t="str">
        <f>'ORÇAMENTO COM BDI '!F72</f>
        <v>REGULARIZAÇÃO E COMPACTAÇÃO DE SUBLEITO DE SOLO PREDOMINANTEMENTE ARGILOSO, PARA OBRAS DE CONSTRUÇÃO DE PAVIMENTOS. AF_09/2024</v>
      </c>
      <c r="C5" s="779"/>
      <c r="D5" s="779"/>
      <c r="E5" s="779"/>
      <c r="F5" s="779"/>
      <c r="G5" s="779"/>
      <c r="H5" s="779"/>
      <c r="I5" s="779"/>
      <c r="J5" s="780"/>
      <c r="K5" s="9" t="str">
        <f>'ORÇAMENTO COM BDI '!S72</f>
        <v>M2</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3.25" customHeight="1">
      <c r="A12" s="13" t="str">
        <f>'VIAS BLOCO 2Refor'!A37</f>
        <v>PAVIMENTAÇÃO EM VIAS DE TERRA(m2)</v>
      </c>
      <c r="B12" s="18"/>
      <c r="C12" s="15"/>
      <c r="D12" s="15">
        <f>'VIAS BLOCO 2Refor'!I61</f>
        <v>28805.94</v>
      </c>
      <c r="E12" s="15"/>
      <c r="F12" s="19"/>
      <c r="G12" s="24"/>
      <c r="H12" s="24"/>
      <c r="I12" s="24"/>
      <c r="J12" s="20"/>
      <c r="K12" s="24">
        <f>D12</f>
        <v>28805.94</v>
      </c>
    </row>
    <row r="13" spans="1:11" ht="23.25" customHeight="1">
      <c r="A13" s="13"/>
      <c r="B13" s="18"/>
      <c r="C13" s="15"/>
      <c r="D13" s="15"/>
      <c r="E13" s="15"/>
      <c r="F13" s="19"/>
      <c r="G13" s="24"/>
      <c r="H13" s="24"/>
      <c r="I13" s="24"/>
      <c r="J13" s="20"/>
      <c r="K13" s="24"/>
    </row>
    <row r="14" spans="1:11" ht="23.25" customHeight="1">
      <c r="A14" s="13"/>
      <c r="B14" s="18"/>
      <c r="C14" s="15"/>
      <c r="D14" s="15"/>
      <c r="E14" s="15"/>
      <c r="F14" s="19"/>
      <c r="G14" s="24"/>
      <c r="H14" s="24"/>
      <c r="I14" s="24"/>
      <c r="J14" s="20"/>
      <c r="K14" s="24"/>
    </row>
    <row r="15" spans="1:11" ht="23.25" customHeight="1">
      <c r="A15" s="13"/>
      <c r="B15" s="18"/>
      <c r="C15" s="15"/>
      <c r="D15" s="15"/>
      <c r="E15" s="15"/>
      <c r="F15" s="19"/>
      <c r="G15" s="24"/>
      <c r="H15" s="24"/>
      <c r="I15" s="24"/>
      <c r="J15" s="20"/>
      <c r="K15" s="24"/>
    </row>
    <row r="16" spans="1:11" ht="23.25" customHeight="1">
      <c r="A16" s="13"/>
      <c r="B16" s="18"/>
      <c r="C16" s="15"/>
      <c r="D16" s="15"/>
      <c r="E16" s="15"/>
      <c r="F16" s="19"/>
      <c r="G16" s="24"/>
      <c r="H16" s="24"/>
      <c r="I16" s="24"/>
      <c r="J16" s="20"/>
      <c r="K16" s="24"/>
    </row>
    <row r="17" spans="1:11" ht="23.25" customHeight="1">
      <c r="A17" s="13"/>
      <c r="B17" s="18"/>
      <c r="C17" s="15"/>
      <c r="D17" s="15"/>
      <c r="E17" s="15"/>
      <c r="F17" s="19"/>
      <c r="G17" s="24"/>
      <c r="H17" s="24"/>
      <c r="I17" s="24"/>
      <c r="J17" s="20"/>
      <c r="K17" s="24"/>
    </row>
    <row r="18" spans="1:11" ht="23.25" customHeight="1">
      <c r="A18" s="13"/>
      <c r="B18" s="18"/>
      <c r="C18" s="15"/>
      <c r="D18" s="15"/>
      <c r="E18" s="15"/>
      <c r="F18" s="19"/>
      <c r="G18" s="24"/>
      <c r="H18" s="24"/>
      <c r="I18" s="24"/>
      <c r="J18" s="20"/>
      <c r="K18" s="24"/>
    </row>
    <row r="19" spans="1:11" ht="23.25" customHeight="1" thickBot="1">
      <c r="A19" s="13"/>
      <c r="B19" s="18"/>
      <c r="C19" s="15"/>
      <c r="D19" s="15"/>
      <c r="E19" s="15"/>
      <c r="F19" s="19"/>
      <c r="G19" s="24"/>
      <c r="H19" s="24"/>
      <c r="I19" s="24"/>
      <c r="J19" s="20"/>
      <c r="K19" s="24"/>
    </row>
    <row r="20" spans="1:11" ht="23.25" customHeight="1" thickBot="1">
      <c r="A20" s="770" t="s">
        <v>61</v>
      </c>
      <c r="B20" s="771"/>
      <c r="C20" s="771"/>
      <c r="D20" s="771"/>
      <c r="E20" s="771"/>
      <c r="F20" s="771"/>
      <c r="G20" s="771"/>
      <c r="H20" s="771"/>
      <c r="I20" s="771"/>
      <c r="J20" s="772"/>
      <c r="K20" s="341">
        <f>SUM(K12:K19)</f>
        <v>28805.94</v>
      </c>
    </row>
    <row r="21" spans="1:11">
      <c r="D21" s="6"/>
      <c r="G21" s="6"/>
      <c r="H21" s="6"/>
      <c r="I21" s="6"/>
      <c r="J21" s="6"/>
      <c r="K21" s="6"/>
    </row>
    <row r="22" spans="1:11">
      <c r="B22" s="6"/>
    </row>
  </sheetData>
  <sheetProtection algorithmName="SHA-512" hashValue="CU8YPa3xS62YZ/boSi09ddAh/BbAP5nJcmIwKsMONK0PoaecjTx5K2o3xuTydSMPy0NJ656me4ldkyTOGVD8ig==" saltValue="mKN3jid4NKi5x5Ty6S6JmA==" spinCount="100000" sheet="1" objects="1" scenarios="1" selectLockedCells="1" selectUnlockedCells="1"/>
  <mergeCells count="11">
    <mergeCell ref="A6:K6"/>
    <mergeCell ref="A1:K1"/>
    <mergeCell ref="A2:K2"/>
    <mergeCell ref="A3:K3"/>
    <mergeCell ref="B4:J4"/>
    <mergeCell ref="B5:J5"/>
    <mergeCell ref="A7:K7"/>
    <mergeCell ref="A8:K8"/>
    <mergeCell ref="A9:K9"/>
    <mergeCell ref="A10:K10"/>
    <mergeCell ref="A20:J20"/>
  </mergeCells>
  <pageMargins left="0.511811024" right="0.511811024" top="0.78740157499999996" bottom="0.78740157499999996" header="0.31496062000000002" footer="0.31496062000000002"/>
  <pageSetup paperSize="9" scale="56" fitToHeight="0"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Planilha27">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'!A73</f>
        <v>4.5</v>
      </c>
      <c r="B5" s="778" t="str">
        <f>'ORÇAMENTO COM BDI '!F73</f>
        <v>CONSTRUÇÃO DE BASE E SUB-BASE PARA PAVIMENTAÇÃO DE BRITA GRADUADA SIMPLES, COM ESPESSURA DE 15 CM - EXCLUSIVE CARGA E TRANSPORTE. AF_09/2024 (BASE)</v>
      </c>
      <c r="C5" s="779"/>
      <c r="D5" s="779"/>
      <c r="E5" s="779"/>
      <c r="F5" s="779"/>
      <c r="G5" s="779"/>
      <c r="H5" s="779"/>
      <c r="I5" s="779"/>
      <c r="J5" s="780"/>
      <c r="K5" s="9" t="str">
        <f>'ORÇAMENTO COM BDI '!S73</f>
        <v>M3</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3.25" customHeight="1">
      <c r="A12" s="13" t="str">
        <f>'VIAS BLOCO 2Refor'!A37</f>
        <v>PAVIMENTAÇÃO EM VIAS DE TERRA(m2)</v>
      </c>
      <c r="B12" s="18"/>
      <c r="C12" s="15"/>
      <c r="D12" s="15">
        <f>'VIAS BLOCO 2Refor'!I61</f>
        <v>28805.94</v>
      </c>
      <c r="E12" s="15">
        <v>0.15</v>
      </c>
      <c r="F12" s="19"/>
      <c r="G12" s="24">
        <f>D12*E12</f>
        <v>4320.8900000000003</v>
      </c>
      <c r="H12" s="24"/>
      <c r="I12" s="24"/>
      <c r="J12" s="24"/>
      <c r="K12" s="24">
        <f>G12</f>
        <v>4320.8900000000003</v>
      </c>
    </row>
    <row r="13" spans="1:11" ht="23.25" customHeight="1">
      <c r="A13" s="13"/>
      <c r="B13" s="18"/>
      <c r="C13" s="15"/>
      <c r="D13" s="15"/>
      <c r="E13" s="15"/>
      <c r="F13" s="19"/>
      <c r="G13" s="24"/>
      <c r="H13" s="24"/>
      <c r="I13" s="24"/>
      <c r="J13" s="24"/>
      <c r="K13" s="24"/>
    </row>
    <row r="14" spans="1:11" ht="23.25" customHeight="1">
      <c r="A14" s="13"/>
      <c r="B14" s="18"/>
      <c r="C14" s="15"/>
      <c r="D14" s="15"/>
      <c r="E14" s="15"/>
      <c r="F14" s="19"/>
      <c r="G14" s="24"/>
      <c r="H14" s="24"/>
      <c r="I14" s="24"/>
      <c r="J14" s="24"/>
      <c r="K14" s="24"/>
    </row>
    <row r="15" spans="1:11" ht="23.25" customHeight="1">
      <c r="A15" s="13"/>
      <c r="B15" s="18"/>
      <c r="C15" s="15"/>
      <c r="D15" s="15"/>
      <c r="E15" s="15"/>
      <c r="F15" s="19"/>
      <c r="G15" s="24"/>
      <c r="H15" s="24"/>
      <c r="I15" s="24"/>
      <c r="J15" s="24"/>
      <c r="K15" s="24"/>
    </row>
    <row r="16" spans="1:11" ht="23.25" customHeight="1">
      <c r="A16" s="13"/>
      <c r="B16" s="18"/>
      <c r="C16" s="15"/>
      <c r="D16" s="15"/>
      <c r="E16" s="15"/>
      <c r="F16" s="19"/>
      <c r="G16" s="24"/>
      <c r="H16" s="24"/>
      <c r="I16" s="24"/>
      <c r="J16" s="24"/>
      <c r="K16" s="24"/>
    </row>
    <row r="17" spans="1:11" ht="23.25" customHeight="1">
      <c r="A17" s="13"/>
      <c r="B17" s="18"/>
      <c r="C17" s="15"/>
      <c r="D17" s="15"/>
      <c r="E17" s="15"/>
      <c r="F17" s="19"/>
      <c r="G17" s="24"/>
      <c r="H17" s="24"/>
      <c r="I17" s="24"/>
      <c r="J17" s="24"/>
      <c r="K17" s="24"/>
    </row>
    <row r="18" spans="1:11" ht="23.25" customHeight="1">
      <c r="A18" s="13"/>
      <c r="B18" s="18"/>
      <c r="C18" s="15"/>
      <c r="D18" s="15"/>
      <c r="E18" s="15"/>
      <c r="F18" s="19"/>
      <c r="G18" s="24"/>
      <c r="H18" s="24"/>
      <c r="I18" s="24"/>
      <c r="J18" s="24"/>
      <c r="K18" s="24"/>
    </row>
    <row r="19" spans="1:11" ht="23.25" customHeight="1" thickBot="1">
      <c r="A19" s="13"/>
      <c r="B19" s="18"/>
      <c r="C19" s="15"/>
      <c r="D19" s="15"/>
      <c r="E19" s="15"/>
      <c r="F19" s="19"/>
      <c r="G19" s="24"/>
      <c r="H19" s="24"/>
      <c r="I19" s="24"/>
      <c r="J19" s="24"/>
      <c r="K19" s="24"/>
    </row>
    <row r="20" spans="1:11" ht="23.25" customHeight="1" thickBot="1">
      <c r="A20" s="770" t="s">
        <v>61</v>
      </c>
      <c r="B20" s="771"/>
      <c r="C20" s="771"/>
      <c r="D20" s="771"/>
      <c r="E20" s="771"/>
      <c r="F20" s="771"/>
      <c r="G20" s="771"/>
      <c r="H20" s="771"/>
      <c r="I20" s="771"/>
      <c r="J20" s="772"/>
      <c r="K20" s="341">
        <f>SUM(K12:K19)</f>
        <v>4320.8900000000003</v>
      </c>
    </row>
    <row r="21" spans="1:11">
      <c r="D21" s="6"/>
      <c r="G21" s="6"/>
      <c r="H21" s="6"/>
      <c r="I21" s="6"/>
      <c r="J21" s="6"/>
      <c r="K21" s="6"/>
    </row>
    <row r="22" spans="1:11">
      <c r="B22" s="6"/>
    </row>
  </sheetData>
  <sheetProtection algorithmName="SHA-512" hashValue="7UzUqPHqoDbYlUqWSx+n26HjUcJgzedBdhTTvv1thlsSKjwaZwtchjg/tuRwOU8PLk3MUKeJDpnNC1MIACetKA==" saltValue="Ls2YgkLzS1gAsEe/Mc2eig==" spinCount="100000" sheet="1" objects="1" scenarios="1" selectLockedCells="1" selectUnlockedCells="1"/>
  <mergeCells count="11">
    <mergeCell ref="A6:K6"/>
    <mergeCell ref="A1:K1"/>
    <mergeCell ref="A2:K2"/>
    <mergeCell ref="A3:K3"/>
    <mergeCell ref="B4:J4"/>
    <mergeCell ref="B5:J5"/>
    <mergeCell ref="A7:K7"/>
    <mergeCell ref="A8:K8"/>
    <mergeCell ref="A9:K9"/>
    <mergeCell ref="A10:K10"/>
    <mergeCell ref="A20:J20"/>
  </mergeCells>
  <pageMargins left="0.511811024" right="0.511811024" top="0.78740157499999996" bottom="0.78740157499999996" header="0.31496062000000002" footer="0.31496062000000002"/>
  <pageSetup paperSize="9" scale="56" fitToHeight="0"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Planilha28">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'!A74</f>
        <v>4.6</v>
      </c>
      <c r="B5" s="778" t="str">
        <f>'ORÇAMENTO COM BDI '!F74</f>
        <v>TRANSPORTE COM CAMINHÃO BASCULANTE DE 10 M³, EM VIA URBANA PAVIMENTADA, DMT ATÉ 30 KM (UNIDADE: M3XKM). AF_07/2020  (TRANSPORTE DO MATERIAL PARA BASE - DMT ATÉ 15,00KM)</v>
      </c>
      <c r="C5" s="779"/>
      <c r="D5" s="779"/>
      <c r="E5" s="779"/>
      <c r="F5" s="779"/>
      <c r="G5" s="779"/>
      <c r="H5" s="779"/>
      <c r="I5" s="779"/>
      <c r="J5" s="780"/>
      <c r="K5" s="9" t="str">
        <f>'ORÇAMENTO COM BDI '!S74</f>
        <v>M3XKM</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226" t="s">
        <v>141</v>
      </c>
      <c r="K11" s="4" t="s">
        <v>71</v>
      </c>
    </row>
    <row r="12" spans="1:11" ht="23.25" customHeight="1">
      <c r="A12" s="13" t="str">
        <f>'VIAS BLOCO 2Refor'!A37</f>
        <v>PAVIMENTAÇÃO EM VIAS DE TERRA(m2)</v>
      </c>
      <c r="B12" s="18"/>
      <c r="C12" s="15"/>
      <c r="D12" s="15">
        <f>'VIAS BLOCO 2Refor'!I61</f>
        <v>28805.94</v>
      </c>
      <c r="E12" s="15">
        <v>0.15</v>
      </c>
      <c r="F12" s="19"/>
      <c r="G12" s="24">
        <f>D12*E12</f>
        <v>4320.8900000000003</v>
      </c>
      <c r="H12" s="24"/>
      <c r="I12" s="24">
        <v>15</v>
      </c>
      <c r="J12" s="24">
        <v>1.25</v>
      </c>
      <c r="K12" s="24">
        <f>G12*I12*J12</f>
        <v>81016.69</v>
      </c>
    </row>
    <row r="13" spans="1:11" ht="23.25" customHeight="1">
      <c r="A13" s="13"/>
      <c r="B13" s="18"/>
      <c r="C13" s="15"/>
      <c r="D13" s="15"/>
      <c r="E13" s="15"/>
      <c r="F13" s="19"/>
      <c r="G13" s="24"/>
      <c r="H13" s="24"/>
      <c r="I13" s="24"/>
      <c r="J13" s="24"/>
      <c r="K13" s="24"/>
    </row>
    <row r="14" spans="1:11" ht="23.25" customHeight="1">
      <c r="A14" s="13"/>
      <c r="B14" s="18"/>
      <c r="C14" s="15"/>
      <c r="D14" s="15"/>
      <c r="E14" s="15"/>
      <c r="F14" s="19"/>
      <c r="G14" s="24"/>
      <c r="H14" s="24"/>
      <c r="I14" s="24"/>
      <c r="J14" s="24"/>
      <c r="K14" s="24"/>
    </row>
    <row r="15" spans="1:11" ht="23.25" customHeight="1">
      <c r="A15" s="13"/>
      <c r="B15" s="18"/>
      <c r="C15" s="15"/>
      <c r="D15" s="15"/>
      <c r="E15" s="15"/>
      <c r="F15" s="19"/>
      <c r="G15" s="24"/>
      <c r="H15" s="24"/>
      <c r="I15" s="24"/>
      <c r="J15" s="24"/>
      <c r="K15" s="24"/>
    </row>
    <row r="16" spans="1:11" ht="23.25" customHeight="1">
      <c r="A16" s="13"/>
      <c r="B16" s="18"/>
      <c r="C16" s="15"/>
      <c r="D16" s="15"/>
      <c r="E16" s="15"/>
      <c r="F16" s="19"/>
      <c r="G16" s="24"/>
      <c r="H16" s="24"/>
      <c r="I16" s="24"/>
      <c r="J16" s="24"/>
      <c r="K16" s="24"/>
    </row>
    <row r="17" spans="1:11" ht="23.25" customHeight="1">
      <c r="A17" s="13"/>
      <c r="B17" s="18"/>
      <c r="C17" s="15"/>
      <c r="D17" s="15"/>
      <c r="E17" s="15"/>
      <c r="F17" s="19"/>
      <c r="G17" s="24"/>
      <c r="H17" s="24"/>
      <c r="I17" s="24"/>
      <c r="J17" s="24"/>
      <c r="K17" s="24"/>
    </row>
    <row r="18" spans="1:11" ht="23.25" customHeight="1">
      <c r="A18" s="13"/>
      <c r="B18" s="18"/>
      <c r="C18" s="15"/>
      <c r="D18" s="15"/>
      <c r="E18" s="15"/>
      <c r="F18" s="19"/>
      <c r="G18" s="24"/>
      <c r="H18" s="24"/>
      <c r="I18" s="24"/>
      <c r="J18" s="24"/>
      <c r="K18" s="24"/>
    </row>
    <row r="19" spans="1:11" ht="23.25" customHeight="1" thickBot="1">
      <c r="A19" s="13"/>
      <c r="B19" s="18"/>
      <c r="C19" s="15"/>
      <c r="D19" s="15"/>
      <c r="E19" s="15"/>
      <c r="F19" s="19"/>
      <c r="G19" s="24"/>
      <c r="H19" s="24"/>
      <c r="I19" s="24"/>
      <c r="J19" s="24"/>
      <c r="K19" s="24"/>
    </row>
    <row r="20" spans="1:11" ht="23.25" customHeight="1" thickBot="1">
      <c r="A20" s="770" t="s">
        <v>61</v>
      </c>
      <c r="B20" s="771"/>
      <c r="C20" s="771"/>
      <c r="D20" s="771"/>
      <c r="E20" s="771"/>
      <c r="F20" s="771"/>
      <c r="G20" s="771"/>
      <c r="H20" s="771"/>
      <c r="I20" s="771"/>
      <c r="J20" s="772"/>
      <c r="K20" s="341">
        <f>SUM(K12:K19)</f>
        <v>81016.69</v>
      </c>
    </row>
    <row r="21" spans="1:11">
      <c r="D21" s="6"/>
      <c r="G21" s="6"/>
      <c r="H21" s="6"/>
      <c r="I21" s="6"/>
      <c r="J21" s="6"/>
      <c r="K21" s="6"/>
    </row>
    <row r="22" spans="1:11">
      <c r="B22" s="6"/>
    </row>
  </sheetData>
  <sheetProtection algorithmName="SHA-512" hashValue="taIIt5LXJdOGNFrSUnzQbLRUbRNZ5e1jUjInAnS0L0VPCm2FjUF6jLwNuK10CEGbu91c4yZLDfKDLnl3xXuLaA==" saltValue="JqOC5HZUTW/9STOqzkbxb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Planilha29">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'!A75</f>
        <v>4.7</v>
      </c>
      <c r="B5" s="778" t="str">
        <f>'ORÇAMENTO COM BDI '!F75</f>
        <v>EXECUÇÃO DE IMPRIMAÇÃO COM EMULSÃO ASFÁLTICA PARA SERVIÇO DE IMPRIMAÇÃO (EAI)</v>
      </c>
      <c r="C5" s="779"/>
      <c r="D5" s="779"/>
      <c r="E5" s="779"/>
      <c r="F5" s="779"/>
      <c r="G5" s="779"/>
      <c r="H5" s="779"/>
      <c r="I5" s="779"/>
      <c r="J5" s="780"/>
      <c r="K5" s="9" t="str">
        <f>'ORÇAMENTO COM BDI '!S75</f>
        <v>M2</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3.25" customHeight="1">
      <c r="A12" s="13" t="str">
        <f>'VIAS BLOCO 2Refor'!A37</f>
        <v>PAVIMENTAÇÃO EM VIAS DE TERRA(m2)</v>
      </c>
      <c r="B12" s="18"/>
      <c r="C12" s="15"/>
      <c r="D12" s="15">
        <f>'VIAS BLOCO 2Refor'!I61</f>
        <v>28805.94</v>
      </c>
      <c r="E12" s="15"/>
      <c r="F12" s="19"/>
      <c r="G12" s="24"/>
      <c r="H12" s="24"/>
      <c r="I12" s="24"/>
      <c r="J12" s="20"/>
      <c r="K12" s="24">
        <f>D12</f>
        <v>28805.94</v>
      </c>
    </row>
    <row r="13" spans="1:11" ht="23.25" customHeight="1">
      <c r="A13" s="13"/>
      <c r="B13" s="18"/>
      <c r="C13" s="15"/>
      <c r="D13" s="15"/>
      <c r="E13" s="15"/>
      <c r="F13" s="19"/>
      <c r="G13" s="24"/>
      <c r="H13" s="24"/>
      <c r="I13" s="24"/>
      <c r="J13" s="20"/>
      <c r="K13" s="24"/>
    </row>
    <row r="14" spans="1:11" ht="23.25" customHeight="1">
      <c r="A14" s="13"/>
      <c r="B14" s="18"/>
      <c r="C14" s="15"/>
      <c r="D14" s="15"/>
      <c r="E14" s="15"/>
      <c r="F14" s="19"/>
      <c r="G14" s="24"/>
      <c r="H14" s="24"/>
      <c r="I14" s="24"/>
      <c r="J14" s="20"/>
      <c r="K14" s="24"/>
    </row>
    <row r="15" spans="1:11" ht="23.25" customHeight="1">
      <c r="A15" s="13"/>
      <c r="B15" s="18"/>
      <c r="C15" s="15"/>
      <c r="D15" s="15"/>
      <c r="E15" s="15"/>
      <c r="F15" s="19"/>
      <c r="G15" s="24"/>
      <c r="H15" s="24"/>
      <c r="I15" s="24"/>
      <c r="J15" s="20"/>
      <c r="K15" s="24"/>
    </row>
    <row r="16" spans="1:11" ht="23.25" customHeight="1">
      <c r="A16" s="13"/>
      <c r="B16" s="18"/>
      <c r="C16" s="15"/>
      <c r="D16" s="15"/>
      <c r="E16" s="15"/>
      <c r="F16" s="19"/>
      <c r="G16" s="24"/>
      <c r="H16" s="24"/>
      <c r="I16" s="24"/>
      <c r="J16" s="20"/>
      <c r="K16" s="24"/>
    </row>
    <row r="17" spans="1:11" ht="23.25" customHeight="1">
      <c r="A17" s="13"/>
      <c r="B17" s="18"/>
      <c r="C17" s="15"/>
      <c r="D17" s="15"/>
      <c r="E17" s="15"/>
      <c r="F17" s="19"/>
      <c r="G17" s="24"/>
      <c r="H17" s="24"/>
      <c r="I17" s="24"/>
      <c r="J17" s="20"/>
      <c r="K17" s="24"/>
    </row>
    <row r="18" spans="1:11" ht="23.25" customHeight="1">
      <c r="A18" s="13"/>
      <c r="B18" s="18"/>
      <c r="C18" s="15"/>
      <c r="D18" s="15"/>
      <c r="E18" s="15"/>
      <c r="F18" s="19"/>
      <c r="G18" s="24"/>
      <c r="H18" s="24"/>
      <c r="I18" s="24"/>
      <c r="J18" s="20"/>
      <c r="K18" s="24"/>
    </row>
    <row r="19" spans="1:11" ht="23.25" customHeight="1" thickBot="1">
      <c r="A19" s="13"/>
      <c r="B19" s="18"/>
      <c r="C19" s="15"/>
      <c r="D19" s="15"/>
      <c r="E19" s="15"/>
      <c r="F19" s="19"/>
      <c r="G19" s="24"/>
      <c r="H19" s="24"/>
      <c r="I19" s="24"/>
      <c r="J19" s="20"/>
      <c r="K19" s="24"/>
    </row>
    <row r="20" spans="1:11" ht="23.25" customHeight="1" thickBot="1">
      <c r="A20" s="770" t="s">
        <v>61</v>
      </c>
      <c r="B20" s="771"/>
      <c r="C20" s="771"/>
      <c r="D20" s="771"/>
      <c r="E20" s="771"/>
      <c r="F20" s="771"/>
      <c r="G20" s="771"/>
      <c r="H20" s="771"/>
      <c r="I20" s="771"/>
      <c r="J20" s="772"/>
      <c r="K20" s="341">
        <f>SUM(K12:K19)</f>
        <v>28805.94</v>
      </c>
    </row>
    <row r="21" spans="1:11">
      <c r="D21" s="6"/>
      <c r="G21" s="6"/>
      <c r="H21" s="6"/>
      <c r="I21" s="6"/>
      <c r="J21" s="6"/>
      <c r="K21" s="6"/>
    </row>
    <row r="22" spans="1:11">
      <c r="B22" s="6"/>
    </row>
  </sheetData>
  <sheetProtection algorithmName="SHA-512" hashValue="UW8Jptd+5cluCCMOZivu3xsReozpZ92BFf4WGPqcg+CMzi7rT0z78dkpowZh8rIn+Ij/cajm7U7qZtlKUXT8Hw==" saltValue="J2Dy/Ky+xQh3pRJyiugrN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Planilha30">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'!A76</f>
        <v>4.8</v>
      </c>
      <c r="B5" s="778" t="str">
        <f>'ORÇAMENTO COM BDI '!F76</f>
        <v>TRANSPORTE COM CAMINHÃO TANQUE DE TRANSPORTE DE MATERIAL ASFÁLTICO DE 30000 L, EM VIA URBANA PAVIMENTADA, DMT ATÉ 30KM (UNIDADE: TXKM). AF_07/2020 (EMULSÃO ASFÁLTICA PARA SERVIÇO DE IMPRIMAÇÃO - REFINARIA&gt;OBRA - DMT ATÉ 30,00KM - DMT TOTAL ATÉ 470,00KM)</v>
      </c>
      <c r="C5" s="779"/>
      <c r="D5" s="779"/>
      <c r="E5" s="779"/>
      <c r="F5" s="779"/>
      <c r="G5" s="779"/>
      <c r="H5" s="779"/>
      <c r="I5" s="779"/>
      <c r="J5" s="780"/>
      <c r="K5" s="9" t="str">
        <f>'ORÇAMENTO COM BDI '!S76</f>
        <v>TXKM</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108</v>
      </c>
      <c r="G11" s="4" t="s">
        <v>67</v>
      </c>
      <c r="H11" s="4" t="s">
        <v>68</v>
      </c>
      <c r="I11" s="4" t="s">
        <v>69</v>
      </c>
      <c r="J11" s="4" t="s">
        <v>70</v>
      </c>
      <c r="K11" s="4" t="s">
        <v>71</v>
      </c>
    </row>
    <row r="12" spans="1:11" ht="23.25" customHeight="1">
      <c r="A12" s="13" t="str">
        <f>'VIAS BLOCO 2Refor'!A37</f>
        <v>PAVIMENTAÇÃO EM VIAS DE TERRA(m2)</v>
      </c>
      <c r="B12" s="18"/>
      <c r="C12" s="15"/>
      <c r="D12" s="15">
        <f>'VIAS BLOCO 2Refor'!I61</f>
        <v>28805.94</v>
      </c>
      <c r="E12" s="15"/>
      <c r="F12" s="151">
        <v>1.1999999999999999E-3</v>
      </c>
      <c r="G12" s="24"/>
      <c r="H12" s="24">
        <f>D12*F12</f>
        <v>34.57</v>
      </c>
      <c r="I12" s="24">
        <v>30</v>
      </c>
      <c r="J12" s="20"/>
      <c r="K12" s="24">
        <f>H12*I12</f>
        <v>1037.0999999999999</v>
      </c>
    </row>
    <row r="13" spans="1:11" ht="23.25" customHeight="1">
      <c r="A13" s="13"/>
      <c r="B13" s="18"/>
      <c r="C13" s="15"/>
      <c r="D13" s="15"/>
      <c r="E13" s="15"/>
      <c r="F13" s="151"/>
      <c r="G13" s="24"/>
      <c r="H13" s="24"/>
      <c r="I13" s="24"/>
      <c r="J13" s="20"/>
      <c r="K13" s="24"/>
    </row>
    <row r="14" spans="1:11" ht="23.25" customHeight="1">
      <c r="A14" s="13"/>
      <c r="B14" s="18"/>
      <c r="C14" s="15"/>
      <c r="D14" s="15"/>
      <c r="E14" s="15"/>
      <c r="F14" s="151"/>
      <c r="G14" s="24"/>
      <c r="H14" s="24"/>
      <c r="I14" s="24"/>
      <c r="J14" s="20"/>
      <c r="K14" s="24"/>
    </row>
    <row r="15" spans="1:11" ht="23.25" customHeight="1">
      <c r="A15" s="13"/>
      <c r="B15" s="18"/>
      <c r="C15" s="15"/>
      <c r="D15" s="15"/>
      <c r="E15" s="15"/>
      <c r="F15" s="151"/>
      <c r="G15" s="24"/>
      <c r="H15" s="24"/>
      <c r="I15" s="24"/>
      <c r="J15" s="20"/>
      <c r="K15" s="24"/>
    </row>
    <row r="16" spans="1:11" ht="23.25" customHeight="1">
      <c r="A16" s="13"/>
      <c r="B16" s="18"/>
      <c r="C16" s="15"/>
      <c r="D16" s="15"/>
      <c r="E16" s="15"/>
      <c r="F16" s="151"/>
      <c r="G16" s="24"/>
      <c r="H16" s="24"/>
      <c r="I16" s="24"/>
      <c r="J16" s="20"/>
      <c r="K16" s="24"/>
    </row>
    <row r="17" spans="1:11" ht="23.25" customHeight="1">
      <c r="A17" s="13"/>
      <c r="B17" s="18"/>
      <c r="C17" s="15"/>
      <c r="D17" s="15"/>
      <c r="E17" s="15"/>
      <c r="F17" s="151"/>
      <c r="G17" s="24"/>
      <c r="H17" s="24"/>
      <c r="I17" s="24"/>
      <c r="J17" s="20"/>
      <c r="K17" s="24"/>
    </row>
    <row r="18" spans="1:11" ht="23.25" customHeight="1">
      <c r="A18" s="13"/>
      <c r="B18" s="18"/>
      <c r="C18" s="15"/>
      <c r="D18" s="15"/>
      <c r="E18" s="15"/>
      <c r="F18" s="151"/>
      <c r="G18" s="24"/>
      <c r="H18" s="24"/>
      <c r="I18" s="24"/>
      <c r="J18" s="20"/>
      <c r="K18" s="24"/>
    </row>
    <row r="19" spans="1:11" ht="23.25" customHeight="1" thickBot="1">
      <c r="A19" s="13"/>
      <c r="B19" s="18"/>
      <c r="C19" s="15"/>
      <c r="D19" s="15"/>
      <c r="E19" s="15"/>
      <c r="F19" s="151"/>
      <c r="G19" s="24"/>
      <c r="H19" s="24"/>
      <c r="I19" s="24"/>
      <c r="J19" s="20"/>
      <c r="K19" s="24"/>
    </row>
    <row r="20" spans="1:11" ht="23.25" customHeight="1" thickBot="1">
      <c r="A20" s="770" t="s">
        <v>61</v>
      </c>
      <c r="B20" s="771"/>
      <c r="C20" s="771"/>
      <c r="D20" s="771"/>
      <c r="E20" s="771"/>
      <c r="F20" s="771"/>
      <c r="G20" s="771"/>
      <c r="H20" s="771"/>
      <c r="I20" s="771"/>
      <c r="J20" s="772"/>
      <c r="K20" s="12">
        <f>SUM(K12:K19)</f>
        <v>1037.0999999999999</v>
      </c>
    </row>
    <row r="21" spans="1:11">
      <c r="D21" s="6"/>
      <c r="G21" s="6"/>
      <c r="H21" s="6"/>
      <c r="I21" s="6"/>
      <c r="J21" s="6"/>
      <c r="K21" s="6"/>
    </row>
    <row r="22" spans="1:11">
      <c r="B22" s="6"/>
    </row>
  </sheetData>
  <sheetProtection algorithmName="SHA-512" hashValue="p2C7zxPKA2Ym2uHOBr1WrW9ZlFv7frS7kU2LgEif0okq8HXpkageKb88/H+IfKf1rdJO4moZ+wVXBhTCyZIT8g==" saltValue="WQjPIoati69ebFxttQEbvw=="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Planilha31">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'!A77</f>
        <v>4.9</v>
      </c>
      <c r="B5" s="778" t="str">
        <f>'ORÇAMENTO COM BDI '!F77</f>
        <v>TRANSPORTE COM CAMINHÃO TANQUE DE TRANSPORTE DE MATERIAL ASFÁLTICO DE 30000 L, EM VIA URBANA PAVIMENTADA, ADICIONAL PARA DMT EXCEDENTE A 30 KM (UNIDADE: TXKM). AF_07/2020 (EMULSÃO ASFÁLTICA PARA SERVIÇO DE IMPRIMAÇÃO - REFINARIA&gt;OBRA - DMT EXCEDENTE A 30,00KM - DMT TOTAL ATÉ 470,00KM)</v>
      </c>
      <c r="C5" s="779"/>
      <c r="D5" s="779"/>
      <c r="E5" s="779"/>
      <c r="F5" s="779"/>
      <c r="G5" s="779"/>
      <c r="H5" s="779"/>
      <c r="I5" s="779"/>
      <c r="J5" s="780"/>
      <c r="K5" s="9" t="str">
        <f>'ORÇAMENTO COM BDI '!S77</f>
        <v>TXKM</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108</v>
      </c>
      <c r="G11" s="4" t="s">
        <v>67</v>
      </c>
      <c r="H11" s="4" t="s">
        <v>68</v>
      </c>
      <c r="I11" s="4" t="s">
        <v>69</v>
      </c>
      <c r="J11" s="4" t="s">
        <v>70</v>
      </c>
      <c r="K11" s="4" t="s">
        <v>71</v>
      </c>
    </row>
    <row r="12" spans="1:11" ht="23.25" customHeight="1">
      <c r="A12" s="13" t="str">
        <f>'VIAS BLOCO 2Refor'!A37</f>
        <v>PAVIMENTAÇÃO EM VIAS DE TERRA(m2)</v>
      </c>
      <c r="B12" s="18"/>
      <c r="C12" s="15"/>
      <c r="D12" s="15">
        <f>'VIAS BLOCO 2Refor'!I61</f>
        <v>28805.94</v>
      </c>
      <c r="E12" s="15"/>
      <c r="F12" s="151">
        <v>1.1999999999999999E-3</v>
      </c>
      <c r="G12" s="24"/>
      <c r="H12" s="24">
        <f>D12*F12</f>
        <v>34.57</v>
      </c>
      <c r="I12" s="24">
        <f>470-'4.8'!I12</f>
        <v>440</v>
      </c>
      <c r="J12" s="20"/>
      <c r="K12" s="24">
        <f>H12*I12</f>
        <v>15210.8</v>
      </c>
    </row>
    <row r="13" spans="1:11" ht="23.25" customHeight="1">
      <c r="A13" s="13"/>
      <c r="B13" s="18"/>
      <c r="C13" s="15"/>
      <c r="D13" s="15"/>
      <c r="E13" s="15"/>
      <c r="F13" s="151"/>
      <c r="G13" s="24"/>
      <c r="H13" s="24"/>
      <c r="I13" s="24"/>
      <c r="J13" s="20"/>
      <c r="K13" s="24"/>
    </row>
    <row r="14" spans="1:11" ht="23.25" customHeight="1">
      <c r="A14" s="13"/>
      <c r="B14" s="18"/>
      <c r="C14" s="15"/>
      <c r="D14" s="15"/>
      <c r="E14" s="15"/>
      <c r="F14" s="151"/>
      <c r="G14" s="24"/>
      <c r="H14" s="24"/>
      <c r="I14" s="24"/>
      <c r="J14" s="20"/>
      <c r="K14" s="24"/>
    </row>
    <row r="15" spans="1:11" ht="23.25" customHeight="1">
      <c r="A15" s="13"/>
      <c r="B15" s="18"/>
      <c r="C15" s="15"/>
      <c r="D15" s="15"/>
      <c r="E15" s="15"/>
      <c r="F15" s="151"/>
      <c r="G15" s="24"/>
      <c r="H15" s="24"/>
      <c r="I15" s="24"/>
      <c r="J15" s="20"/>
      <c r="K15" s="24"/>
    </row>
    <row r="16" spans="1:11" ht="23.25" customHeight="1">
      <c r="A16" s="13"/>
      <c r="B16" s="18"/>
      <c r="C16" s="15"/>
      <c r="D16" s="15"/>
      <c r="E16" s="15"/>
      <c r="F16" s="151"/>
      <c r="G16" s="24"/>
      <c r="H16" s="24"/>
      <c r="I16" s="24"/>
      <c r="J16" s="20"/>
      <c r="K16" s="24"/>
    </row>
    <row r="17" spans="1:11" ht="23.25" customHeight="1">
      <c r="A17" s="13"/>
      <c r="B17" s="18"/>
      <c r="C17" s="15"/>
      <c r="D17" s="15"/>
      <c r="E17" s="15"/>
      <c r="F17" s="151"/>
      <c r="G17" s="24"/>
      <c r="H17" s="24"/>
      <c r="I17" s="24"/>
      <c r="J17" s="20"/>
      <c r="K17" s="24"/>
    </row>
    <row r="18" spans="1:11" ht="23.25" customHeight="1">
      <c r="A18" s="13"/>
      <c r="B18" s="18"/>
      <c r="C18" s="15"/>
      <c r="D18" s="15"/>
      <c r="E18" s="15"/>
      <c r="F18" s="151"/>
      <c r="G18" s="24"/>
      <c r="H18" s="24"/>
      <c r="I18" s="24"/>
      <c r="J18" s="20"/>
      <c r="K18" s="24"/>
    </row>
    <row r="19" spans="1:11" ht="23.25" customHeight="1" thickBot="1">
      <c r="A19" s="13"/>
      <c r="B19" s="18"/>
      <c r="C19" s="15"/>
      <c r="D19" s="15"/>
      <c r="E19" s="15"/>
      <c r="F19" s="151"/>
      <c r="G19" s="24"/>
      <c r="H19" s="24"/>
      <c r="I19" s="24"/>
      <c r="J19" s="20"/>
      <c r="K19" s="24"/>
    </row>
    <row r="20" spans="1:11" ht="23.25" customHeight="1" thickBot="1">
      <c r="A20" s="770" t="s">
        <v>61</v>
      </c>
      <c r="B20" s="771"/>
      <c r="C20" s="771"/>
      <c r="D20" s="771"/>
      <c r="E20" s="771"/>
      <c r="F20" s="771"/>
      <c r="G20" s="771"/>
      <c r="H20" s="771"/>
      <c r="I20" s="771"/>
      <c r="J20" s="772"/>
      <c r="K20" s="12">
        <f>SUM(K12:K19)</f>
        <v>15210.8</v>
      </c>
    </row>
    <row r="21" spans="1:11">
      <c r="D21" s="6"/>
      <c r="G21" s="6"/>
      <c r="H21" s="6"/>
      <c r="I21" s="6"/>
      <c r="J21" s="6"/>
      <c r="K21" s="6"/>
    </row>
    <row r="22" spans="1:11">
      <c r="B22" s="6"/>
    </row>
  </sheetData>
  <sheetProtection algorithmName="SHA-512" hashValue="CxT6zLkWAecWRhBOW04bFEfnZBwilEm0CA2k5OZjdgcheGYCstO5pKPfn8yJByeNACIHQVEJqeL7VxDWEWBbmA==" saltValue="9SGd7LSupG36CiL1yz3Ko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Planilha32">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'!A78</f>
        <v>4.10</v>
      </c>
      <c r="B5" s="778" t="str">
        <f>'ORÇAMENTO COM BDI '!F78</f>
        <v xml:space="preserve">EXECUÇÃO DE PINTURA DE LIGAÇÃO COM EMULSÃO ASFÁLTICA RR-2C. </v>
      </c>
      <c r="C5" s="779"/>
      <c r="D5" s="779"/>
      <c r="E5" s="779"/>
      <c r="F5" s="779"/>
      <c r="G5" s="779"/>
      <c r="H5" s="779"/>
      <c r="I5" s="779"/>
      <c r="J5" s="780"/>
      <c r="K5" s="9" t="str">
        <f>'ORÇAMENTO COM BDI '!S78</f>
        <v>M2</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108</v>
      </c>
      <c r="G11" s="4" t="s">
        <v>67</v>
      </c>
      <c r="H11" s="4" t="s">
        <v>68</v>
      </c>
      <c r="I11" s="4" t="s">
        <v>69</v>
      </c>
      <c r="J11" s="4" t="s">
        <v>70</v>
      </c>
      <c r="K11" s="4" t="s">
        <v>71</v>
      </c>
    </row>
    <row r="12" spans="1:11" ht="23.25" customHeight="1">
      <c r="A12" s="13" t="str">
        <f>'VIAS BLOCO 2Refor'!A37</f>
        <v>PAVIMENTAÇÃO EM VIAS DE TERRA(m2)</v>
      </c>
      <c r="B12" s="18"/>
      <c r="C12" s="15"/>
      <c r="D12" s="15">
        <f>'VIAS BLOCO 2Refor'!I61</f>
        <v>28805.94</v>
      </c>
      <c r="E12" s="15"/>
      <c r="F12" s="19"/>
      <c r="G12" s="24"/>
      <c r="H12" s="24"/>
      <c r="I12" s="24"/>
      <c r="J12" s="20"/>
      <c r="K12" s="24">
        <f>D12</f>
        <v>28805.94</v>
      </c>
    </row>
    <row r="13" spans="1:11" ht="23.25" customHeight="1">
      <c r="A13" s="13"/>
      <c r="B13" s="18"/>
      <c r="C13" s="15"/>
      <c r="D13" s="15"/>
      <c r="E13" s="15"/>
      <c r="F13" s="19"/>
      <c r="G13" s="24"/>
      <c r="H13" s="24"/>
      <c r="I13" s="24"/>
      <c r="J13" s="20"/>
      <c r="K13" s="24"/>
    </row>
    <row r="14" spans="1:11" ht="23.25" customHeight="1">
      <c r="A14" s="13"/>
      <c r="B14" s="18"/>
      <c r="C14" s="15"/>
      <c r="D14" s="15"/>
      <c r="E14" s="15"/>
      <c r="F14" s="19"/>
      <c r="G14" s="24"/>
      <c r="H14" s="24"/>
      <c r="I14" s="24"/>
      <c r="J14" s="20"/>
      <c r="K14" s="24"/>
    </row>
    <row r="15" spans="1:11" ht="23.25" customHeight="1">
      <c r="A15" s="13"/>
      <c r="B15" s="18"/>
      <c r="C15" s="15"/>
      <c r="D15" s="15"/>
      <c r="E15" s="15"/>
      <c r="F15" s="19"/>
      <c r="G15" s="24"/>
      <c r="H15" s="24"/>
      <c r="I15" s="24"/>
      <c r="J15" s="20"/>
      <c r="K15" s="24"/>
    </row>
    <row r="16" spans="1:11" ht="23.25" customHeight="1">
      <c r="A16" s="13"/>
      <c r="B16" s="18"/>
      <c r="C16" s="15"/>
      <c r="D16" s="15"/>
      <c r="E16" s="15"/>
      <c r="F16" s="19"/>
      <c r="G16" s="24"/>
      <c r="H16" s="24"/>
      <c r="I16" s="24"/>
      <c r="J16" s="20"/>
      <c r="K16" s="24"/>
    </row>
    <row r="17" spans="1:11" ht="23.25" customHeight="1">
      <c r="A17" s="13"/>
      <c r="B17" s="18"/>
      <c r="C17" s="15"/>
      <c r="D17" s="15"/>
      <c r="E17" s="15"/>
      <c r="F17" s="19"/>
      <c r="G17" s="24"/>
      <c r="H17" s="24"/>
      <c r="I17" s="24"/>
      <c r="J17" s="20"/>
      <c r="K17" s="24"/>
    </row>
    <row r="18" spans="1:11" ht="23.25" customHeight="1">
      <c r="A18" s="13"/>
      <c r="B18" s="18"/>
      <c r="C18" s="15"/>
      <c r="D18" s="15"/>
      <c r="E18" s="15"/>
      <c r="F18" s="19"/>
      <c r="G18" s="24"/>
      <c r="H18" s="24"/>
      <c r="I18" s="24"/>
      <c r="J18" s="20"/>
      <c r="K18" s="24"/>
    </row>
    <row r="19" spans="1:11" ht="23.25" customHeight="1" thickBot="1">
      <c r="A19" s="13"/>
      <c r="B19" s="18"/>
      <c r="C19" s="15"/>
      <c r="D19" s="15"/>
      <c r="E19" s="15"/>
      <c r="F19" s="19"/>
      <c r="G19" s="24"/>
      <c r="H19" s="24"/>
      <c r="I19" s="24"/>
      <c r="J19" s="20"/>
      <c r="K19" s="24"/>
    </row>
    <row r="20" spans="1:11" ht="23.25" customHeight="1" thickBot="1">
      <c r="A20" s="770" t="s">
        <v>61</v>
      </c>
      <c r="B20" s="771"/>
      <c r="C20" s="771"/>
      <c r="D20" s="771"/>
      <c r="E20" s="771"/>
      <c r="F20" s="771"/>
      <c r="G20" s="771"/>
      <c r="H20" s="771"/>
      <c r="I20" s="771"/>
      <c r="J20" s="772"/>
      <c r="K20" s="12">
        <f>SUM(K12:K19)</f>
        <v>28805.94</v>
      </c>
    </row>
    <row r="21" spans="1:11">
      <c r="D21" s="6"/>
      <c r="G21" s="6"/>
      <c r="H21" s="6"/>
      <c r="I21" s="6"/>
      <c r="J21" s="6"/>
      <c r="K21" s="6"/>
    </row>
    <row r="22" spans="1:11">
      <c r="B22" s="6"/>
    </row>
  </sheetData>
  <sheetProtection algorithmName="SHA-512" hashValue="8w8azFCSPpPzy22Ix1nOG1oajMD1li7fH3r8GHD3ACBN8PoW+oCWdYo3YzONBGqAIEXAmbDPIW9CGoN6AlPDcw==" saltValue="xRWjFk0kPp28V8GlnXlQIw=="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Planilha33">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'!A79</f>
        <v>4.11</v>
      </c>
      <c r="B5" s="778" t="str">
        <f>'ORÇAMENTO COM BDI '!F79</f>
        <v>TRANSPORTE COM CAMINHÃO TANQUE DE TRANSPORTE DE MATERIAL ASFÁLTICO DE 30000 L, EM VIA URBANA PAVIMENTADA, DMT ATÉ 30KM (UNIDADE: TXKM). AF_07/2020 (EMULSÃO ASFÁLTICA RR-2C - REFINARIA&gt;OBRA  - DMT ATÉ 30,00KM - DMT TOTAL ATÉ 470,00KM)</v>
      </c>
      <c r="C5" s="779"/>
      <c r="D5" s="779"/>
      <c r="E5" s="779"/>
      <c r="F5" s="779"/>
      <c r="G5" s="779"/>
      <c r="H5" s="779"/>
      <c r="I5" s="779"/>
      <c r="J5" s="780"/>
      <c r="K5" s="9" t="str">
        <f>'ORÇAMENTO COM BDI '!S79</f>
        <v>TXKM</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108</v>
      </c>
      <c r="G11" s="4" t="s">
        <v>67</v>
      </c>
      <c r="H11" s="4" t="s">
        <v>68</v>
      </c>
      <c r="I11" s="4" t="s">
        <v>69</v>
      </c>
      <c r="J11" s="4" t="s">
        <v>70</v>
      </c>
      <c r="K11" s="4" t="s">
        <v>71</v>
      </c>
    </row>
    <row r="12" spans="1:11" ht="23.25" customHeight="1">
      <c r="A12" s="13" t="str">
        <f>'VIAS BLOCO 2Refor'!A37</f>
        <v>PAVIMENTAÇÃO EM VIAS DE TERRA(m2)</v>
      </c>
      <c r="B12" s="18"/>
      <c r="C12" s="15"/>
      <c r="D12" s="15">
        <f>'VIAS BLOCO 2Refor'!I61</f>
        <v>28805.94</v>
      </c>
      <c r="E12" s="15"/>
      <c r="F12" s="151">
        <v>5.0000000000000001E-4</v>
      </c>
      <c r="G12" s="24"/>
      <c r="H12" s="24">
        <f>D12*F12</f>
        <v>14.4</v>
      </c>
      <c r="I12" s="24">
        <v>30</v>
      </c>
      <c r="J12" s="20"/>
      <c r="K12" s="24">
        <f>H12*I12</f>
        <v>432</v>
      </c>
    </row>
    <row r="13" spans="1:11" ht="23.25" customHeight="1">
      <c r="A13" s="13"/>
      <c r="B13" s="18"/>
      <c r="C13" s="15"/>
      <c r="D13" s="15"/>
      <c r="E13" s="15"/>
      <c r="F13" s="151"/>
      <c r="G13" s="24"/>
      <c r="H13" s="24"/>
      <c r="I13" s="24"/>
      <c r="J13" s="20"/>
      <c r="K13" s="24"/>
    </row>
    <row r="14" spans="1:11" ht="23.25" customHeight="1">
      <c r="A14" s="13"/>
      <c r="B14" s="18"/>
      <c r="C14" s="15"/>
      <c r="D14" s="15"/>
      <c r="E14" s="15"/>
      <c r="F14" s="151"/>
      <c r="G14" s="24"/>
      <c r="H14" s="24"/>
      <c r="I14" s="24"/>
      <c r="J14" s="20"/>
      <c r="K14" s="24"/>
    </row>
    <row r="15" spans="1:11" ht="23.25" customHeight="1">
      <c r="A15" s="13"/>
      <c r="B15" s="18"/>
      <c r="C15" s="15"/>
      <c r="D15" s="15"/>
      <c r="E15" s="15"/>
      <c r="F15" s="151"/>
      <c r="G15" s="24"/>
      <c r="H15" s="24"/>
      <c r="I15" s="24"/>
      <c r="J15" s="20"/>
      <c r="K15" s="24"/>
    </row>
    <row r="16" spans="1:11" ht="23.25" customHeight="1">
      <c r="A16" s="13"/>
      <c r="B16" s="18"/>
      <c r="C16" s="15"/>
      <c r="D16" s="15"/>
      <c r="E16" s="15"/>
      <c r="F16" s="151"/>
      <c r="G16" s="24"/>
      <c r="H16" s="24"/>
      <c r="I16" s="24"/>
      <c r="J16" s="20"/>
      <c r="K16" s="24"/>
    </row>
    <row r="17" spans="1:11" ht="23.25" customHeight="1">
      <c r="A17" s="13"/>
      <c r="B17" s="18"/>
      <c r="C17" s="15"/>
      <c r="D17" s="15"/>
      <c r="E17" s="15"/>
      <c r="F17" s="151"/>
      <c r="G17" s="24"/>
      <c r="H17" s="24"/>
      <c r="I17" s="24"/>
      <c r="J17" s="20"/>
      <c r="K17" s="24"/>
    </row>
    <row r="18" spans="1:11" ht="23.25" customHeight="1">
      <c r="A18" s="13"/>
      <c r="B18" s="18"/>
      <c r="C18" s="15"/>
      <c r="D18" s="15"/>
      <c r="E18" s="15"/>
      <c r="F18" s="151"/>
      <c r="G18" s="24"/>
      <c r="H18" s="24"/>
      <c r="I18" s="24"/>
      <c r="J18" s="20"/>
      <c r="K18" s="24"/>
    </row>
    <row r="19" spans="1:11" ht="23.25" customHeight="1" thickBot="1">
      <c r="A19" s="13"/>
      <c r="B19" s="18"/>
      <c r="C19" s="15"/>
      <c r="D19" s="15"/>
      <c r="E19" s="15"/>
      <c r="F19" s="151"/>
      <c r="G19" s="24"/>
      <c r="H19" s="24"/>
      <c r="I19" s="24"/>
      <c r="J19" s="20"/>
      <c r="K19" s="24"/>
    </row>
    <row r="20" spans="1:11" ht="23.25" customHeight="1" thickBot="1">
      <c r="A20" s="770" t="s">
        <v>61</v>
      </c>
      <c r="B20" s="771"/>
      <c r="C20" s="771"/>
      <c r="D20" s="771"/>
      <c r="E20" s="771"/>
      <c r="F20" s="771"/>
      <c r="G20" s="771"/>
      <c r="H20" s="771"/>
      <c r="I20" s="771"/>
      <c r="J20" s="772"/>
      <c r="K20" s="12">
        <f>SUM(K12:K19)</f>
        <v>432</v>
      </c>
    </row>
    <row r="21" spans="1:11">
      <c r="D21" s="6"/>
      <c r="G21" s="6"/>
      <c r="H21" s="6"/>
      <c r="I21" s="6"/>
      <c r="J21" s="6"/>
      <c r="K21" s="6"/>
    </row>
    <row r="22" spans="1:11">
      <c r="B22" s="6"/>
    </row>
  </sheetData>
  <sheetProtection algorithmName="SHA-512" hashValue="axGlfiCONYRNKLj8Eh5rEeq9jx7+k5UA3Y+MrPhdF/Ft/ucDqUvSY8pH9iIMgAdBJfbtyv3XRkjTvUBawLRfUQ==" saltValue="GnQpcPADf/qzTgRxlFvHfw=="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Planilha38">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'!A80</f>
        <v>4.12</v>
      </c>
      <c r="B5" s="778" t="str">
        <f>'ORÇAMENTO COM BDI '!F80</f>
        <v>TRANSPORTE COM CAMINHÃO TANQUE DE TRANSPORTE DE MATERIAL ASFÁLTICO DE 30000 L, EM VIA URBANA PAVIMENTADA, ADICIONAL PARA DMT EXCEDENTE A 30 KM (UNIDADE: TXKM). AF_07/2020 (EMULSÃO ASFÁLTICA RR-2C - REFINARIA&gt;OBRA - DMT EXCEDENTE A 30,00KM - DMT TOTAL ATÉ 470,00KM)</v>
      </c>
      <c r="C5" s="779"/>
      <c r="D5" s="779"/>
      <c r="E5" s="779"/>
      <c r="F5" s="779"/>
      <c r="G5" s="779"/>
      <c r="H5" s="779"/>
      <c r="I5" s="779"/>
      <c r="J5" s="780"/>
      <c r="K5" s="9" t="str">
        <f>'ORÇAMENTO COM BDI '!S80</f>
        <v>TXKM</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108</v>
      </c>
      <c r="G11" s="4" t="s">
        <v>67</v>
      </c>
      <c r="H11" s="4" t="s">
        <v>68</v>
      </c>
      <c r="I11" s="4" t="s">
        <v>69</v>
      </c>
      <c r="J11" s="4" t="s">
        <v>70</v>
      </c>
      <c r="K11" s="4" t="s">
        <v>71</v>
      </c>
    </row>
    <row r="12" spans="1:11" ht="23.25" customHeight="1">
      <c r="A12" s="13" t="str">
        <f>'VIAS BLOCO 2Refor'!A37</f>
        <v>PAVIMENTAÇÃO EM VIAS DE TERRA(m2)</v>
      </c>
      <c r="B12" s="18"/>
      <c r="C12" s="15"/>
      <c r="D12" s="15">
        <f>'VIAS BLOCO 2Refor'!I61</f>
        <v>28805.94</v>
      </c>
      <c r="E12" s="15"/>
      <c r="F12" s="151">
        <v>5.0000000000000001E-4</v>
      </c>
      <c r="G12" s="24"/>
      <c r="H12" s="24">
        <f>D12*F12</f>
        <v>14.4</v>
      </c>
      <c r="I12" s="24">
        <f>470-'4.11'!I12</f>
        <v>440</v>
      </c>
      <c r="J12" s="20"/>
      <c r="K12" s="24">
        <f>H12*I12</f>
        <v>6336</v>
      </c>
    </row>
    <row r="13" spans="1:11" ht="23.25" customHeight="1">
      <c r="A13" s="13"/>
      <c r="B13" s="18"/>
      <c r="C13" s="15"/>
      <c r="D13" s="15"/>
      <c r="E13" s="15"/>
      <c r="F13" s="151"/>
      <c r="G13" s="24"/>
      <c r="H13" s="24"/>
      <c r="I13" s="24"/>
      <c r="J13" s="20"/>
      <c r="K13" s="24"/>
    </row>
    <row r="14" spans="1:11" ht="23.25" customHeight="1">
      <c r="A14" s="13"/>
      <c r="B14" s="18"/>
      <c r="C14" s="15"/>
      <c r="D14" s="15"/>
      <c r="E14" s="15"/>
      <c r="F14" s="151"/>
      <c r="G14" s="24"/>
      <c r="H14" s="24"/>
      <c r="I14" s="24"/>
      <c r="J14" s="20"/>
      <c r="K14" s="24"/>
    </row>
    <row r="15" spans="1:11" ht="23.25" customHeight="1">
      <c r="A15" s="13"/>
      <c r="B15" s="18"/>
      <c r="C15" s="15"/>
      <c r="D15" s="15"/>
      <c r="E15" s="15"/>
      <c r="F15" s="151"/>
      <c r="G15" s="24"/>
      <c r="H15" s="24"/>
      <c r="I15" s="24"/>
      <c r="J15" s="20"/>
      <c r="K15" s="24"/>
    </row>
    <row r="16" spans="1:11" ht="23.25" customHeight="1">
      <c r="A16" s="13"/>
      <c r="B16" s="18"/>
      <c r="C16" s="15"/>
      <c r="D16" s="15"/>
      <c r="E16" s="15"/>
      <c r="F16" s="151"/>
      <c r="G16" s="24"/>
      <c r="H16" s="24"/>
      <c r="I16" s="24"/>
      <c r="J16" s="20"/>
      <c r="K16" s="24"/>
    </row>
    <row r="17" spans="1:11" ht="23.25" customHeight="1">
      <c r="A17" s="13"/>
      <c r="B17" s="18"/>
      <c r="C17" s="15"/>
      <c r="D17" s="15"/>
      <c r="E17" s="15"/>
      <c r="F17" s="151"/>
      <c r="G17" s="24"/>
      <c r="H17" s="24"/>
      <c r="I17" s="24"/>
      <c r="J17" s="20"/>
      <c r="K17" s="24"/>
    </row>
    <row r="18" spans="1:11" ht="23.25" customHeight="1">
      <c r="A18" s="13"/>
      <c r="B18" s="18"/>
      <c r="C18" s="15"/>
      <c r="D18" s="15"/>
      <c r="E18" s="15"/>
      <c r="F18" s="151"/>
      <c r="G18" s="24"/>
      <c r="H18" s="24"/>
      <c r="I18" s="24"/>
      <c r="J18" s="20"/>
      <c r="K18" s="24"/>
    </row>
    <row r="19" spans="1:11" ht="23.25" customHeight="1" thickBot="1">
      <c r="A19" s="13"/>
      <c r="B19" s="18"/>
      <c r="C19" s="15"/>
      <c r="D19" s="15"/>
      <c r="E19" s="15"/>
      <c r="F19" s="151"/>
      <c r="G19" s="24"/>
      <c r="H19" s="24"/>
      <c r="I19" s="24"/>
      <c r="J19" s="20"/>
      <c r="K19" s="24"/>
    </row>
    <row r="20" spans="1:11" ht="23.25" customHeight="1" thickBot="1">
      <c r="A20" s="770" t="s">
        <v>61</v>
      </c>
      <c r="B20" s="771"/>
      <c r="C20" s="771"/>
      <c r="D20" s="771"/>
      <c r="E20" s="771"/>
      <c r="F20" s="771"/>
      <c r="G20" s="771"/>
      <c r="H20" s="771"/>
      <c r="I20" s="771"/>
      <c r="J20" s="772"/>
      <c r="K20" s="12">
        <f>SUM(K12:K19)</f>
        <v>6336</v>
      </c>
    </row>
    <row r="21" spans="1:11">
      <c r="D21" s="6"/>
      <c r="G21" s="6"/>
      <c r="H21" s="6"/>
      <c r="I21" s="6"/>
      <c r="J21" s="6"/>
      <c r="K21" s="6"/>
    </row>
    <row r="22" spans="1:11">
      <c r="B22" s="6"/>
    </row>
  </sheetData>
  <sheetProtection algorithmName="SHA-512" hashValue="F8Q+vl9b29AnPV9d2Rd5LyoqQHWlO1xRs/TR5AF9d8w299P5j8PMJ9IYTygWuja0HDJbDnxcCedC3jcA3uZjoA==" saltValue="8wdDSffUBOEhlg43ZHLi9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Planilha39">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'!A81</f>
        <v>4.13</v>
      </c>
      <c r="B5" s="778" t="str">
        <f>'ORÇAMENTO COM BDI '!F81</f>
        <v>EXECUÇÃO E APLICAÇÃO DE CONCRETO BETUMINOSO USINADO A QUENTE (CBUQ), MASSA COMERCIAL, INCLUINDO FORNECIMENTO E TRANSPORTE DOS AGREGADOS E MATERIAL BETUMINOSO, EXCLUSIVE TRANSPORTE DA MASSA ASFÁLTICA ATÉ A PISTA (ESPESSURA = 4 CM)</v>
      </c>
      <c r="C5" s="779"/>
      <c r="D5" s="779"/>
      <c r="E5" s="779"/>
      <c r="F5" s="779"/>
      <c r="G5" s="779"/>
      <c r="H5" s="779"/>
      <c r="I5" s="779"/>
      <c r="J5" s="780"/>
      <c r="K5" s="9" t="str">
        <f>'ORÇAMENTO COM BDI '!S81</f>
        <v>M3</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3.25" customHeight="1">
      <c r="A12" s="13" t="str">
        <f>'VIAS BLOCO 2Refor'!A37</f>
        <v>PAVIMENTAÇÃO EM VIAS DE TERRA(m2)</v>
      </c>
      <c r="B12" s="18"/>
      <c r="C12" s="15"/>
      <c r="D12" s="15">
        <f>'VIAS BLOCO 2Refor'!I61</f>
        <v>28805.94</v>
      </c>
      <c r="E12" s="15">
        <v>0.04</v>
      </c>
      <c r="F12" s="19"/>
      <c r="G12" s="24">
        <f>D12*E12</f>
        <v>1152.24</v>
      </c>
      <c r="H12" s="24"/>
      <c r="I12" s="24"/>
      <c r="J12" s="20"/>
      <c r="K12" s="24">
        <f>G12</f>
        <v>1152.24</v>
      </c>
    </row>
    <row r="13" spans="1:11" ht="23.25" customHeight="1">
      <c r="A13" s="13"/>
      <c r="B13" s="18"/>
      <c r="C13" s="15"/>
      <c r="D13" s="15"/>
      <c r="E13" s="15"/>
      <c r="F13" s="19"/>
      <c r="G13" s="24"/>
      <c r="H13" s="24"/>
      <c r="I13" s="24"/>
      <c r="J13" s="20"/>
      <c r="K13" s="24"/>
    </row>
    <row r="14" spans="1:11" ht="23.25" customHeight="1">
      <c r="A14" s="13"/>
      <c r="B14" s="18"/>
      <c r="C14" s="15"/>
      <c r="D14" s="15"/>
      <c r="E14" s="15"/>
      <c r="F14" s="19"/>
      <c r="G14" s="24"/>
      <c r="H14" s="24"/>
      <c r="I14" s="24"/>
      <c r="J14" s="20"/>
      <c r="K14" s="24"/>
    </row>
    <row r="15" spans="1:11" ht="23.25" customHeight="1">
      <c r="A15" s="13"/>
      <c r="B15" s="18"/>
      <c r="C15" s="15"/>
      <c r="D15" s="15"/>
      <c r="E15" s="15"/>
      <c r="F15" s="19"/>
      <c r="G15" s="24"/>
      <c r="H15" s="24"/>
      <c r="I15" s="24"/>
      <c r="J15" s="20"/>
      <c r="K15" s="24"/>
    </row>
    <row r="16" spans="1:11" ht="23.25" customHeight="1">
      <c r="A16" s="13"/>
      <c r="B16" s="18"/>
      <c r="C16" s="15"/>
      <c r="D16" s="15"/>
      <c r="E16" s="15"/>
      <c r="F16" s="19"/>
      <c r="G16" s="24"/>
      <c r="H16" s="24"/>
      <c r="I16" s="24"/>
      <c r="J16" s="20"/>
      <c r="K16" s="24"/>
    </row>
    <row r="17" spans="1:11" ht="23.25" customHeight="1">
      <c r="A17" s="13"/>
      <c r="B17" s="18"/>
      <c r="C17" s="15"/>
      <c r="D17" s="15"/>
      <c r="E17" s="15"/>
      <c r="F17" s="19"/>
      <c r="G17" s="24"/>
      <c r="H17" s="24"/>
      <c r="I17" s="24"/>
      <c r="J17" s="20"/>
      <c r="K17" s="24"/>
    </row>
    <row r="18" spans="1:11" ht="23.25" customHeight="1">
      <c r="A18" s="13"/>
      <c r="B18" s="18"/>
      <c r="C18" s="15"/>
      <c r="D18" s="15"/>
      <c r="E18" s="15"/>
      <c r="F18" s="19"/>
      <c r="G18" s="24"/>
      <c r="H18" s="24"/>
      <c r="I18" s="24"/>
      <c r="J18" s="20"/>
      <c r="K18" s="24"/>
    </row>
    <row r="19" spans="1:11" ht="23.25" customHeight="1" thickBot="1">
      <c r="A19" s="13"/>
      <c r="B19" s="18"/>
      <c r="C19" s="15"/>
      <c r="D19" s="15"/>
      <c r="E19" s="15"/>
      <c r="F19" s="19"/>
      <c r="G19" s="24"/>
      <c r="H19" s="24"/>
      <c r="I19" s="24"/>
      <c r="J19" s="20"/>
      <c r="K19" s="24"/>
    </row>
    <row r="20" spans="1:11" ht="23.25" customHeight="1" thickBot="1">
      <c r="A20" s="770" t="s">
        <v>61</v>
      </c>
      <c r="B20" s="771"/>
      <c r="C20" s="771"/>
      <c r="D20" s="771"/>
      <c r="E20" s="771"/>
      <c r="F20" s="771"/>
      <c r="G20" s="771"/>
      <c r="H20" s="771"/>
      <c r="I20" s="771"/>
      <c r="J20" s="772"/>
      <c r="K20" s="12">
        <f>SUM(K12:K19)</f>
        <v>1152.24</v>
      </c>
    </row>
    <row r="21" spans="1:11">
      <c r="D21" s="6"/>
      <c r="G21" s="6"/>
      <c r="H21" s="6"/>
      <c r="I21" s="6"/>
      <c r="J21" s="6"/>
      <c r="K21" s="6"/>
    </row>
    <row r="22" spans="1:11">
      <c r="B22" s="6"/>
    </row>
  </sheetData>
  <sheetProtection algorithmName="SHA-512" hashValue="aOemuNb7m6enoZPnJrfyktAz9G9WKOV2yTJv2WLeiZf4EDPHwFTQFHWFCsgl2uPJr4OsTz/DfK2Z9tMH8lMRTw==" saltValue="Si91Ljo1nXXbqGdCYFvT4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Planilha37">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'!A82</f>
        <v>4.14</v>
      </c>
      <c r="B5" s="778" t="str">
        <f>'ORÇAMENTO COM BDI '!F82</f>
        <v>TRANSPORTE COM CAMINHÃO BASCULANTE DE 10 M³, EM VIA URBANA PAVIMENTADA, DMT ATÉ 30 KM (UNIDADE: TXKM). AF_07/2020 (MASSA CBUQ - USINA&gt;OBRA - DMT ATÉ 15,00KM)</v>
      </c>
      <c r="C5" s="779"/>
      <c r="D5" s="779"/>
      <c r="E5" s="779"/>
      <c r="F5" s="779"/>
      <c r="G5" s="779"/>
      <c r="H5" s="779"/>
      <c r="I5" s="779"/>
      <c r="J5" s="780"/>
      <c r="K5" s="9" t="str">
        <f>'ORÇAMENTO COM BDI '!S82</f>
        <v>TXKM</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3.25" customHeight="1">
      <c r="A12" s="13" t="str">
        <f>'VIAS BLOCO 2Refor'!A37</f>
        <v>PAVIMENTAÇÃO EM VIAS DE TERRA(m2)</v>
      </c>
      <c r="B12" s="18"/>
      <c r="C12" s="15"/>
      <c r="D12" s="15">
        <f>'VIAS BLOCO 2Refor'!I61</f>
        <v>28805.94</v>
      </c>
      <c r="E12" s="15">
        <v>0.04</v>
      </c>
      <c r="F12" s="19">
        <v>2.4</v>
      </c>
      <c r="G12" s="24">
        <f>D12*E12</f>
        <v>1152.24</v>
      </c>
      <c r="H12" s="24">
        <f>F12*G12</f>
        <v>2765.38</v>
      </c>
      <c r="I12" s="24">
        <v>15</v>
      </c>
      <c r="J12" s="20"/>
      <c r="K12" s="24">
        <f>H12*I12</f>
        <v>41480.699999999997</v>
      </c>
    </row>
    <row r="13" spans="1:11" ht="23.25" customHeight="1">
      <c r="A13" s="13"/>
      <c r="B13" s="18"/>
      <c r="C13" s="15"/>
      <c r="D13" s="15"/>
      <c r="E13" s="15"/>
      <c r="F13" s="19"/>
      <c r="G13" s="24"/>
      <c r="H13" s="24"/>
      <c r="I13" s="24"/>
      <c r="J13" s="20"/>
      <c r="K13" s="24"/>
    </row>
    <row r="14" spans="1:11" ht="23.25" customHeight="1">
      <c r="A14" s="13"/>
      <c r="B14" s="18"/>
      <c r="C14" s="15"/>
      <c r="D14" s="15"/>
      <c r="E14" s="15"/>
      <c r="F14" s="19"/>
      <c r="G14" s="24"/>
      <c r="H14" s="24"/>
      <c r="I14" s="24"/>
      <c r="J14" s="20"/>
      <c r="K14" s="24"/>
    </row>
    <row r="15" spans="1:11" ht="23.25" customHeight="1">
      <c r="A15" s="13"/>
      <c r="B15" s="18"/>
      <c r="C15" s="15"/>
      <c r="D15" s="15"/>
      <c r="E15" s="15"/>
      <c r="F15" s="19"/>
      <c r="G15" s="24"/>
      <c r="H15" s="24"/>
      <c r="I15" s="24"/>
      <c r="J15" s="20"/>
      <c r="K15" s="24"/>
    </row>
    <row r="16" spans="1:11" ht="23.25" customHeight="1">
      <c r="A16" s="13"/>
      <c r="B16" s="18"/>
      <c r="C16" s="15"/>
      <c r="D16" s="15"/>
      <c r="E16" s="15"/>
      <c r="F16" s="19"/>
      <c r="G16" s="24"/>
      <c r="H16" s="24"/>
      <c r="I16" s="24"/>
      <c r="J16" s="20"/>
      <c r="K16" s="24"/>
    </row>
    <row r="17" spans="1:11" ht="23.25" customHeight="1">
      <c r="A17" s="13"/>
      <c r="B17" s="18"/>
      <c r="C17" s="15"/>
      <c r="D17" s="15"/>
      <c r="E17" s="15"/>
      <c r="F17" s="19"/>
      <c r="G17" s="24"/>
      <c r="H17" s="24"/>
      <c r="I17" s="24"/>
      <c r="J17" s="20"/>
      <c r="K17" s="24"/>
    </row>
    <row r="18" spans="1:11" ht="23.25" customHeight="1">
      <c r="A18" s="13"/>
      <c r="B18" s="18"/>
      <c r="C18" s="15"/>
      <c r="D18" s="15"/>
      <c r="E18" s="15"/>
      <c r="F18" s="19"/>
      <c r="G18" s="24"/>
      <c r="H18" s="24"/>
      <c r="I18" s="24"/>
      <c r="J18" s="20"/>
      <c r="K18" s="24"/>
    </row>
    <row r="19" spans="1:11" ht="23.25" customHeight="1" thickBot="1">
      <c r="A19" s="13"/>
      <c r="B19" s="18"/>
      <c r="C19" s="15"/>
      <c r="D19" s="15"/>
      <c r="E19" s="15"/>
      <c r="F19" s="19"/>
      <c r="G19" s="24"/>
      <c r="H19" s="24"/>
      <c r="I19" s="24"/>
      <c r="J19" s="20"/>
      <c r="K19" s="24"/>
    </row>
    <row r="20" spans="1:11" ht="23.25" customHeight="1" thickBot="1">
      <c r="A20" s="770" t="s">
        <v>61</v>
      </c>
      <c r="B20" s="771"/>
      <c r="C20" s="771"/>
      <c r="D20" s="771"/>
      <c r="E20" s="771"/>
      <c r="F20" s="771"/>
      <c r="G20" s="771"/>
      <c r="H20" s="771"/>
      <c r="I20" s="771"/>
      <c r="J20" s="772"/>
      <c r="K20" s="12">
        <f>SUM(K12:K19)</f>
        <v>41480.699999999997</v>
      </c>
    </row>
    <row r="21" spans="1:11">
      <c r="D21" s="6"/>
      <c r="G21" s="6"/>
      <c r="H21" s="6"/>
      <c r="I21" s="6"/>
      <c r="J21" s="6"/>
      <c r="K21" s="6"/>
    </row>
    <row r="22" spans="1:11">
      <c r="B22" s="6"/>
    </row>
  </sheetData>
  <sheetProtection algorithmName="SHA-512" hashValue="UCJdYYrHiZWnDmUq3Ln3S794x115OIYG8NhcaUnheoPzclwF2rcP5p/TKJwlAWUkwiVABfOfE0BaZn+ab0Gr/w==" saltValue="9OsMOUyCdECakypzLLZLK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Planilha53">
    <tabColor theme="9" tint="0.59999389629810485"/>
    <pageSetUpPr fitToPage="1"/>
  </sheetPr>
  <dimension ref="A1:K22"/>
  <sheetViews>
    <sheetView view="pageBreakPreview" topLeftCell="A4" zoomScaleNormal="100" zoomScaleSheetLayoutView="100" workbookViewId="0">
      <selection activeCell="P16" sqref="P16"/>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'!A84</f>
        <v>5.1</v>
      </c>
      <c r="B5" s="778" t="str">
        <f>'ORÇAMENTO COM BDI '!F84</f>
        <v>LOCAÇÃO TOPOGRÁFICA ACIMA DE CINQUENTA (50) PONTOS REFERENCIAIS, INCLUSIVE ESTACA (PIQUETE) DE MARCAÇÃO</v>
      </c>
      <c r="C5" s="779"/>
      <c r="D5" s="779"/>
      <c r="E5" s="779"/>
      <c r="F5" s="779"/>
      <c r="G5" s="779"/>
      <c r="H5" s="779"/>
      <c r="I5" s="779"/>
      <c r="J5" s="780"/>
      <c r="K5" s="9" t="str">
        <f>'ORÇAMENTO COM BDI '!S84</f>
        <v>UN</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249</v>
      </c>
      <c r="E11" s="4" t="s">
        <v>65</v>
      </c>
      <c r="F11" s="4" t="s">
        <v>66</v>
      </c>
      <c r="G11" s="4" t="s">
        <v>67</v>
      </c>
      <c r="H11" s="4" t="s">
        <v>68</v>
      </c>
      <c r="I11" s="4" t="s">
        <v>69</v>
      </c>
      <c r="J11" s="328" t="s">
        <v>427</v>
      </c>
      <c r="K11" s="4" t="s">
        <v>71</v>
      </c>
    </row>
    <row r="12" spans="1:11" ht="23.25" customHeight="1">
      <c r="A12" s="13" t="str">
        <f>'VIAS BLOCO 2Refor'!A5</f>
        <v>RECAPEAMENTO (m2)</v>
      </c>
      <c r="B12" s="14"/>
      <c r="C12" s="15">
        <f>'VIAS BLOCO 2Refor'!J63</f>
        <v>3676.8</v>
      </c>
      <c r="D12" s="15"/>
      <c r="E12" s="15"/>
      <c r="F12" s="16"/>
      <c r="G12" s="17"/>
      <c r="H12" s="17"/>
      <c r="I12" s="332"/>
      <c r="J12" s="325">
        <f>INT(C12/20)</f>
        <v>183</v>
      </c>
      <c r="K12" s="325">
        <f>J12</f>
        <v>183</v>
      </c>
    </row>
    <row r="13" spans="1:11" ht="23.25" customHeight="1">
      <c r="A13" s="13" t="str">
        <f>'VIAS BLOCO 2Refor'!A27</f>
        <v>RECICLAGEM (m2)</v>
      </c>
      <c r="B13" s="18"/>
      <c r="C13" s="15">
        <f>'VIAS BLOCO 2Refor'!J65</f>
        <v>1016.8</v>
      </c>
      <c r="D13" s="15"/>
      <c r="E13" s="15"/>
      <c r="F13" s="19"/>
      <c r="G13" s="24"/>
      <c r="H13" s="24"/>
      <c r="I13" s="19"/>
      <c r="J13" s="24">
        <f>INT(C13/20)</f>
        <v>50</v>
      </c>
      <c r="K13" s="24">
        <f>J13</f>
        <v>50</v>
      </c>
    </row>
    <row r="14" spans="1:11" ht="23.25" customHeight="1">
      <c r="A14" s="25" t="str">
        <f>'VIAS BLOCO 2Refor'!A21</f>
        <v>RECAPEAMENTO COM CAMADA DE BINDER</v>
      </c>
      <c r="B14" s="18"/>
      <c r="C14" s="15">
        <f>'VIAS BLOCO 2Refor'!J64</f>
        <v>80.599999999999994</v>
      </c>
      <c r="D14" s="15"/>
      <c r="E14" s="15"/>
      <c r="F14" s="19"/>
      <c r="G14" s="24"/>
      <c r="H14" s="24"/>
      <c r="I14" s="19"/>
      <c r="J14" s="24">
        <f>INT(C14/20)</f>
        <v>4</v>
      </c>
      <c r="K14" s="24">
        <f>J14</f>
        <v>4</v>
      </c>
    </row>
    <row r="15" spans="1:11" ht="23.25" customHeight="1">
      <c r="A15" s="13"/>
      <c r="B15" s="18"/>
      <c r="C15" s="15"/>
      <c r="D15" s="15"/>
      <c r="E15" s="15"/>
      <c r="F15" s="19"/>
      <c r="G15" s="24"/>
      <c r="H15" s="24"/>
      <c r="I15" s="19"/>
      <c r="J15" s="20"/>
      <c r="K15" s="20"/>
    </row>
    <row r="16" spans="1:11" ht="23.25" customHeight="1">
      <c r="A16" s="13"/>
      <c r="B16" s="18"/>
      <c r="C16" s="15"/>
      <c r="D16" s="15"/>
      <c r="E16" s="15"/>
      <c r="F16" s="23"/>
      <c r="G16" s="20"/>
      <c r="H16" s="20"/>
      <c r="I16" s="155"/>
      <c r="J16" s="20"/>
      <c r="K16" s="20"/>
    </row>
    <row r="17" spans="1:11" ht="23.25" customHeight="1">
      <c r="A17" s="13"/>
      <c r="B17" s="18"/>
      <c r="C17" s="15"/>
      <c r="D17" s="15"/>
      <c r="E17" s="15"/>
      <c r="F17" s="19"/>
      <c r="G17" s="20"/>
      <c r="H17" s="20"/>
      <c r="I17" s="155"/>
      <c r="J17" s="20"/>
      <c r="K17" s="20"/>
    </row>
    <row r="18" spans="1:11" ht="23.25" customHeight="1">
      <c r="A18" s="13"/>
      <c r="B18" s="18"/>
      <c r="C18" s="15"/>
      <c r="D18" s="15"/>
      <c r="E18" s="15"/>
      <c r="F18" s="23"/>
      <c r="G18" s="20"/>
      <c r="H18" s="20"/>
      <c r="I18" s="155"/>
      <c r="J18" s="20"/>
      <c r="K18" s="20"/>
    </row>
    <row r="19" spans="1:11" ht="23.25" customHeight="1" thickBot="1">
      <c r="A19" s="13"/>
      <c r="B19" s="18"/>
      <c r="C19" s="15"/>
      <c r="D19" s="15"/>
      <c r="E19" s="15"/>
      <c r="F19" s="21"/>
      <c r="G19" s="22"/>
      <c r="H19" s="22"/>
      <c r="I19" s="333"/>
      <c r="J19" s="158"/>
      <c r="K19" s="158"/>
    </row>
    <row r="20" spans="1:11" ht="23.25" customHeight="1" thickBot="1">
      <c r="A20" s="770" t="s">
        <v>61</v>
      </c>
      <c r="B20" s="771"/>
      <c r="C20" s="771"/>
      <c r="D20" s="771"/>
      <c r="E20" s="771"/>
      <c r="F20" s="771"/>
      <c r="G20" s="771"/>
      <c r="H20" s="771"/>
      <c r="I20" s="771"/>
      <c r="J20" s="793"/>
      <c r="K20" s="12">
        <f>SUM(K12:K19)</f>
        <v>237</v>
      </c>
    </row>
    <row r="21" spans="1:11">
      <c r="D21" s="6"/>
      <c r="G21" s="6"/>
      <c r="H21" s="6"/>
      <c r="I21" s="6"/>
      <c r="J21" s="6"/>
      <c r="K21" s="6"/>
    </row>
    <row r="22" spans="1:11">
      <c r="B22" s="6"/>
    </row>
  </sheetData>
  <sheetProtection algorithmName="SHA-512" hashValue="5AUyNeu8nR6jYwHHamS/14UROqoImLaXmoGnHv7TSVZNYPeXTywfKtlw0ynGxaJBPfG3GkktH+RdgomIwYO++g==" saltValue="IfvvChXOl3RjTlhcGUIXQ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Planilha58">
    <tabColor theme="9" tint="0.59999389629810485"/>
    <pageSetUpPr fitToPage="1"/>
  </sheetPr>
  <dimension ref="A1:K22"/>
  <sheetViews>
    <sheetView view="pageBreakPreview" topLeftCell="A4"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'!A85</f>
        <v>5.2</v>
      </c>
      <c r="B5" s="778" t="str">
        <f>'ORÇAMENTO COM BDI '!F85</f>
        <v>FRESAGEM DE PAVIMENTO ASFÁLTICO (PROFUNDIDADE ATÉ 5,0 CM) - EXCLUSIVE TRANSPORTE. AF_11/2019</v>
      </c>
      <c r="C5" s="779"/>
      <c r="D5" s="779"/>
      <c r="E5" s="779"/>
      <c r="F5" s="779"/>
      <c r="G5" s="779"/>
      <c r="H5" s="779"/>
      <c r="I5" s="779"/>
      <c r="J5" s="780"/>
      <c r="K5" s="9" t="str">
        <f>'ORÇAMENTO COM BDI '!S85</f>
        <v>M2</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328" t="s">
        <v>71</v>
      </c>
    </row>
    <row r="12" spans="1:11" ht="23.25" customHeight="1">
      <c r="A12" s="25" t="str">
        <f>'VIAS BLOCO 2Refor'!A5</f>
        <v>RECAPEAMENTO (m2)</v>
      </c>
      <c r="B12" s="14"/>
      <c r="C12" s="15"/>
      <c r="D12" s="15">
        <f>'VIAS BLOCO 2Refor'!I19</f>
        <v>33074.879999999997</v>
      </c>
      <c r="E12" s="15"/>
      <c r="F12" s="16"/>
      <c r="G12" s="17"/>
      <c r="H12" s="17"/>
      <c r="I12" s="17"/>
      <c r="J12" s="332"/>
      <c r="K12" s="325">
        <f>D12</f>
        <v>33074.879999999997</v>
      </c>
    </row>
    <row r="13" spans="1:11" ht="23.25" customHeight="1">
      <c r="A13" s="25" t="str">
        <f>'VIAS BLOCO 2Refor'!A21</f>
        <v>RECAPEAMENTO COM CAMADA DE BINDER</v>
      </c>
      <c r="B13" s="18"/>
      <c r="C13" s="15"/>
      <c r="D13" s="15">
        <f>'VIAS BLOCO 2Refor'!I24</f>
        <v>1252.57</v>
      </c>
      <c r="E13" s="15"/>
      <c r="F13" s="19"/>
      <c r="G13" s="24"/>
      <c r="H13" s="24"/>
      <c r="I13" s="24"/>
      <c r="J13" s="19"/>
      <c r="K13" s="24">
        <f>D13</f>
        <v>1252.57</v>
      </c>
    </row>
    <row r="14" spans="1:11" ht="23.25" customHeight="1">
      <c r="A14" s="25"/>
      <c r="B14" s="18"/>
      <c r="C14" s="15"/>
      <c r="D14" s="15"/>
      <c r="E14" s="15"/>
      <c r="F14" s="19"/>
      <c r="G14" s="24"/>
      <c r="H14" s="24"/>
      <c r="I14" s="24"/>
      <c r="J14" s="19"/>
      <c r="K14" s="24"/>
    </row>
    <row r="15" spans="1:11" ht="23.25" customHeight="1">
      <c r="A15" s="25"/>
      <c r="B15" s="18"/>
      <c r="C15" s="15"/>
      <c r="D15" s="15"/>
      <c r="E15" s="15"/>
      <c r="F15" s="19"/>
      <c r="G15" s="24"/>
      <c r="H15" s="24"/>
      <c r="I15" s="24"/>
      <c r="J15" s="19"/>
      <c r="K15" s="24"/>
    </row>
    <row r="16" spans="1:11" ht="23.25" customHeight="1">
      <c r="A16" s="25"/>
      <c r="B16" s="18"/>
      <c r="C16" s="15"/>
      <c r="D16" s="15"/>
      <c r="E16" s="15"/>
      <c r="F16" s="19"/>
      <c r="G16" s="24"/>
      <c r="H16" s="24"/>
      <c r="I16" s="24"/>
      <c r="J16" s="19"/>
      <c r="K16" s="24"/>
    </row>
    <row r="17" spans="1:11" ht="23.25" customHeight="1">
      <c r="A17" s="25"/>
      <c r="B17" s="18"/>
      <c r="C17" s="15"/>
      <c r="D17" s="15"/>
      <c r="E17" s="15"/>
      <c r="F17" s="19"/>
      <c r="G17" s="24"/>
      <c r="H17" s="24"/>
      <c r="I17" s="24"/>
      <c r="J17" s="19"/>
      <c r="K17" s="24"/>
    </row>
    <row r="18" spans="1:11" ht="23.25" customHeight="1">
      <c r="A18" s="25"/>
      <c r="B18" s="18"/>
      <c r="C18" s="15"/>
      <c r="D18" s="15"/>
      <c r="E18" s="15"/>
      <c r="F18" s="19"/>
      <c r="G18" s="24"/>
      <c r="H18" s="24"/>
      <c r="I18" s="24"/>
      <c r="J18" s="19"/>
      <c r="K18" s="24"/>
    </row>
    <row r="19" spans="1:11" ht="23.25" customHeight="1" thickBot="1">
      <c r="A19" s="25"/>
      <c r="B19" s="18"/>
      <c r="C19" s="15"/>
      <c r="D19" s="15"/>
      <c r="E19" s="15"/>
      <c r="F19" s="19"/>
      <c r="G19" s="24"/>
      <c r="H19" s="24"/>
      <c r="I19" s="24"/>
      <c r="J19" s="19"/>
      <c r="K19" s="24"/>
    </row>
    <row r="20" spans="1:11" ht="23.25" customHeight="1" thickBot="1">
      <c r="A20" s="794" t="s">
        <v>61</v>
      </c>
      <c r="B20" s="795"/>
      <c r="C20" s="795"/>
      <c r="D20" s="795"/>
      <c r="E20" s="795"/>
      <c r="F20" s="795"/>
      <c r="G20" s="795"/>
      <c r="H20" s="795"/>
      <c r="I20" s="795"/>
      <c r="J20" s="796"/>
      <c r="K20" s="341">
        <f>SUM(K12:K19)</f>
        <v>34327.449999999997</v>
      </c>
    </row>
    <row r="21" spans="1:11">
      <c r="D21" s="6"/>
      <c r="G21" s="6"/>
      <c r="H21" s="6"/>
      <c r="I21" s="6"/>
      <c r="J21" s="6"/>
      <c r="K21" s="6"/>
    </row>
    <row r="22" spans="1:11">
      <c r="B22" s="6"/>
    </row>
  </sheetData>
  <sheetProtection algorithmName="SHA-512" hashValue="JZzJTJC/buBe58wPcj6w/Mv/kjGCKUO7RQwdEK9xoMzt/ok1a7Ykxt3FexTZNs90N8d5umLjw6Vd6OJ+VWBnmg==" saltValue="qBTLgYzMh2NVgeS2IScKWA==" spinCount="100000" sheet="1" objects="1" scenarios="1" selectLockedCells="1" selectUnlockedCells="1"/>
  <mergeCells count="11">
    <mergeCell ref="A6:K6"/>
    <mergeCell ref="A1:K1"/>
    <mergeCell ref="A2:K2"/>
    <mergeCell ref="A3:K3"/>
    <mergeCell ref="B4:J4"/>
    <mergeCell ref="B5:J5"/>
    <mergeCell ref="A7:K7"/>
    <mergeCell ref="A8:K8"/>
    <mergeCell ref="A9:K9"/>
    <mergeCell ref="A10:K10"/>
    <mergeCell ref="A20:J20"/>
  </mergeCells>
  <pageMargins left="0.511811024" right="0.511811024" top="0.78740157499999996" bottom="0.78740157499999996" header="0.31496062000000002" footer="0.31496062000000002"/>
  <pageSetup paperSize="9" scale="56" fitToHeight="0"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Planilha59">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'!A86</f>
        <v>5.3</v>
      </c>
      <c r="B5" s="778" t="str">
        <f>'ORÇAMENTO COM BDI '!F86</f>
        <v xml:space="preserve">TRANSPORTE COM CAMINHÃO BASCULANTE DE 10 M³, EM VIA URBANA PAVIMENTADA, DMT ATÉ 30 KM (UNIDADE: M3XKM). AF_07/2020 (TRANSPORTE DE MATERIAL PROVENIENTE DA FRESAGEM - OBRA&gt;BOTA-FORA - DMT ATÉ 15,00KM) </v>
      </c>
      <c r="C5" s="779"/>
      <c r="D5" s="779"/>
      <c r="E5" s="779"/>
      <c r="F5" s="779"/>
      <c r="G5" s="779"/>
      <c r="H5" s="779"/>
      <c r="I5" s="779"/>
      <c r="J5" s="780"/>
      <c r="K5" s="9" t="str">
        <f>'ORÇAMENTO COM BDI '!S86</f>
        <v>M3XKM</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340" t="s">
        <v>141</v>
      </c>
      <c r="K11" s="153" t="s">
        <v>71</v>
      </c>
    </row>
    <row r="12" spans="1:11" ht="23.25" customHeight="1">
      <c r="A12" s="25" t="str">
        <f>'VIAS BLOCO 2Refor'!A5</f>
        <v>RECAPEAMENTO (m2)</v>
      </c>
      <c r="B12" s="14"/>
      <c r="C12" s="15"/>
      <c r="D12" s="15">
        <f>'VIAS BLOCO 2Refor'!I19</f>
        <v>33074.879999999997</v>
      </c>
      <c r="E12" s="15">
        <v>0.03</v>
      </c>
      <c r="F12" s="16"/>
      <c r="G12" s="325">
        <f>D12*E12</f>
        <v>992.25</v>
      </c>
      <c r="H12" s="359"/>
      <c r="I12" s="332">
        <v>15</v>
      </c>
      <c r="J12" s="325">
        <v>1.25</v>
      </c>
      <c r="K12" s="156">
        <f>G12*I12*J12</f>
        <v>18604.689999999999</v>
      </c>
    </row>
    <row r="13" spans="1:11" ht="23.25" customHeight="1">
      <c r="A13" s="25" t="str">
        <f>'VIAS BLOCO 2Refor'!A21</f>
        <v>RECAPEAMENTO COM CAMADA DE BINDER</v>
      </c>
      <c r="B13" s="18"/>
      <c r="C13" s="15"/>
      <c r="D13" s="15">
        <f>'VIAS BLOCO 2Refor'!I24</f>
        <v>1252.57</v>
      </c>
      <c r="E13" s="15">
        <v>0.03</v>
      </c>
      <c r="F13" s="19"/>
      <c r="G13" s="24">
        <f>D13*E13</f>
        <v>37.58</v>
      </c>
      <c r="H13" s="336"/>
      <c r="I13" s="19">
        <v>15</v>
      </c>
      <c r="J13" s="24">
        <v>1.25</v>
      </c>
      <c r="K13" s="156">
        <f>G13*I13*J13</f>
        <v>704.63</v>
      </c>
    </row>
    <row r="14" spans="1:11" ht="23.25" customHeight="1">
      <c r="A14" s="25"/>
      <c r="B14" s="18"/>
      <c r="C14" s="15"/>
      <c r="D14" s="15"/>
      <c r="E14" s="15"/>
      <c r="F14" s="19"/>
      <c r="G14" s="24"/>
      <c r="H14" s="336"/>
      <c r="I14" s="19"/>
      <c r="J14" s="24"/>
      <c r="K14" s="156"/>
    </row>
    <row r="15" spans="1:11" ht="23.25" customHeight="1">
      <c r="A15" s="25"/>
      <c r="B15" s="18"/>
      <c r="C15" s="15"/>
      <c r="D15" s="15"/>
      <c r="E15" s="15"/>
      <c r="F15" s="19"/>
      <c r="G15" s="24"/>
      <c r="H15" s="336"/>
      <c r="I15" s="19"/>
      <c r="J15" s="24"/>
      <c r="K15" s="156"/>
    </row>
    <row r="16" spans="1:11" ht="23.25" customHeight="1">
      <c r="A16" s="25"/>
      <c r="B16" s="18"/>
      <c r="C16" s="15"/>
      <c r="D16" s="15"/>
      <c r="E16" s="15"/>
      <c r="F16" s="19"/>
      <c r="G16" s="24"/>
      <c r="H16" s="336"/>
      <c r="I16" s="19"/>
      <c r="J16" s="24"/>
      <c r="K16" s="156"/>
    </row>
    <row r="17" spans="1:11" ht="23.25" customHeight="1">
      <c r="A17" s="25"/>
      <c r="B17" s="18"/>
      <c r="C17" s="15"/>
      <c r="D17" s="15"/>
      <c r="E17" s="15"/>
      <c r="F17" s="19"/>
      <c r="G17" s="24"/>
      <c r="H17" s="336"/>
      <c r="I17" s="19"/>
      <c r="J17" s="24"/>
      <c r="K17" s="156"/>
    </row>
    <row r="18" spans="1:11" ht="23.25" customHeight="1">
      <c r="A18" s="25"/>
      <c r="B18" s="18"/>
      <c r="C18" s="15"/>
      <c r="D18" s="15"/>
      <c r="E18" s="15"/>
      <c r="F18" s="19"/>
      <c r="G18" s="24"/>
      <c r="H18" s="336"/>
      <c r="I18" s="19"/>
      <c r="J18" s="24"/>
      <c r="K18" s="156"/>
    </row>
    <row r="19" spans="1:11" ht="23.25" customHeight="1" thickBot="1">
      <c r="A19" s="25"/>
      <c r="B19" s="18"/>
      <c r="C19" s="15"/>
      <c r="D19" s="15"/>
      <c r="E19" s="15"/>
      <c r="F19" s="19"/>
      <c r="G19" s="337"/>
      <c r="H19" s="336"/>
      <c r="I19" s="19"/>
      <c r="J19" s="24"/>
      <c r="K19" s="156"/>
    </row>
    <row r="20" spans="1:11" ht="23.25" customHeight="1" thickBot="1">
      <c r="A20" s="794" t="s">
        <v>61</v>
      </c>
      <c r="B20" s="795"/>
      <c r="C20" s="795"/>
      <c r="D20" s="795"/>
      <c r="E20" s="795"/>
      <c r="F20" s="795"/>
      <c r="G20" s="795"/>
      <c r="H20" s="795"/>
      <c r="I20" s="795"/>
      <c r="J20" s="796"/>
      <c r="K20" s="341">
        <f>SUM(K12:K19)</f>
        <v>19309.32</v>
      </c>
    </row>
    <row r="21" spans="1:11">
      <c r="D21" s="6"/>
      <c r="G21" s="6"/>
      <c r="H21" s="6"/>
      <c r="I21" s="6"/>
      <c r="J21" s="6"/>
      <c r="K21" s="6"/>
    </row>
    <row r="22" spans="1:11">
      <c r="B22" s="6"/>
    </row>
  </sheetData>
  <sheetProtection algorithmName="SHA-512" hashValue="8UU9VrcPpDDI4WOgFaWziQMGU8fBs/isxr3pll/0N0ZS8vM22uGensntz26leC61Jt9FklOcwdN5Vxtr4qvDfA==" saltValue="fz6SZueakaIKoNIRqKVa/A==" spinCount="100000" sheet="1" objects="1" scenarios="1" selectLockedCells="1" selectUnlockedCells="1"/>
  <mergeCells count="11">
    <mergeCell ref="A6:K6"/>
    <mergeCell ref="A1:K1"/>
    <mergeCell ref="A2:K2"/>
    <mergeCell ref="A3:K3"/>
    <mergeCell ref="B4:J4"/>
    <mergeCell ref="B5:J5"/>
    <mergeCell ref="A7:K7"/>
    <mergeCell ref="A8:K8"/>
    <mergeCell ref="A9:K9"/>
    <mergeCell ref="A10:K10"/>
    <mergeCell ref="A20:J20"/>
  </mergeCells>
  <pageMargins left="0.511811024" right="0.511811024" top="0.78740157499999996" bottom="0.78740157499999996" header="0.31496062000000002" footer="0.31496062000000002"/>
  <pageSetup paperSize="9" scale="56" fitToHeight="0"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Planilha60">
    <tabColor theme="9" tint="0.59999389629810485"/>
    <pageSetUpPr fitToPage="1"/>
  </sheetPr>
  <dimension ref="A1:K22"/>
  <sheetViews>
    <sheetView view="pageBreakPreview" topLeftCell="A4"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'!A87</f>
        <v>5.4</v>
      </c>
      <c r="B5" s="778" t="str">
        <f>'ORÇAMENTO COM BDI '!F87</f>
        <v>RECOMPOSIÇÃO DE BASE E OU SUB-BASE PARA REMENDO PROFUNDO DE BRITA GRADUADA SIMPLES - INCLUSO RETIRADA E COLOCAÇÃO DO MATERIAL. AF_12/2020</v>
      </c>
      <c r="C5" s="779"/>
      <c r="D5" s="779"/>
      <c r="E5" s="779"/>
      <c r="F5" s="779"/>
      <c r="G5" s="779"/>
      <c r="H5" s="779"/>
      <c r="I5" s="779"/>
      <c r="J5" s="780"/>
      <c r="K5" s="9" t="str">
        <f>'ORÇAMENTO COM BDI '!S87</f>
        <v>M3</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3.25" customHeight="1">
      <c r="A12" s="25" t="str">
        <f>'VIAS BLOCO 2Refor'!A5</f>
        <v>RECAPEAMENTO (m2)</v>
      </c>
      <c r="B12" s="14"/>
      <c r="C12" s="15"/>
      <c r="D12" s="15">
        <f>'VIAS BLOCO 2Refor'!I19</f>
        <v>33074.879999999997</v>
      </c>
      <c r="E12" s="15">
        <v>0.5</v>
      </c>
      <c r="F12" s="16"/>
      <c r="G12" s="330">
        <f>D12*E12</f>
        <v>16537.439999999999</v>
      </c>
      <c r="H12" s="17"/>
      <c r="I12" s="17"/>
      <c r="J12" s="324">
        <v>0.05</v>
      </c>
      <c r="K12" s="15">
        <f>G12*J12</f>
        <v>826.87</v>
      </c>
    </row>
    <row r="13" spans="1:11" ht="23.25" customHeight="1">
      <c r="A13" s="25" t="str">
        <f>'VIAS BLOCO 2Refor'!A21</f>
        <v>RECAPEAMENTO COM CAMADA DE BINDER</v>
      </c>
      <c r="B13" s="18"/>
      <c r="C13" s="15"/>
      <c r="D13" s="15">
        <f>'VIAS BLOCO 2Refor'!I24</f>
        <v>1252.57</v>
      </c>
      <c r="E13" s="15">
        <f>E12</f>
        <v>0.5</v>
      </c>
      <c r="F13" s="19"/>
      <c r="G13" s="18">
        <f>D13*E13</f>
        <v>626.29</v>
      </c>
      <c r="H13" s="24"/>
      <c r="I13" s="24"/>
      <c r="J13" s="360">
        <f>J12</f>
        <v>0.05</v>
      </c>
      <c r="K13" s="15">
        <f>G13*J13</f>
        <v>31.31</v>
      </c>
    </row>
    <row r="14" spans="1:11" ht="23.25" customHeight="1">
      <c r="A14" s="13"/>
      <c r="B14" s="18"/>
      <c r="C14" s="15"/>
      <c r="D14" s="15"/>
      <c r="E14" s="15"/>
      <c r="F14" s="19"/>
      <c r="G14" s="18"/>
      <c r="H14" s="20"/>
      <c r="I14" s="20"/>
      <c r="J14" s="20"/>
      <c r="K14" s="15"/>
    </row>
    <row r="15" spans="1:11" ht="23.25" customHeight="1">
      <c r="A15" s="13"/>
      <c r="B15" s="18"/>
      <c r="C15" s="15"/>
      <c r="D15" s="15"/>
      <c r="E15" s="15"/>
      <c r="F15" s="19"/>
      <c r="G15" s="18"/>
      <c r="H15" s="20"/>
      <c r="I15" s="20"/>
      <c r="J15" s="20"/>
      <c r="K15" s="15"/>
    </row>
    <row r="16" spans="1:11" ht="23.25" customHeight="1">
      <c r="A16" s="13"/>
      <c r="B16" s="18"/>
      <c r="C16" s="15"/>
      <c r="D16" s="15"/>
      <c r="E16" s="15"/>
      <c r="F16" s="23"/>
      <c r="G16" s="18"/>
      <c r="H16" s="20"/>
      <c r="I16" s="20"/>
      <c r="J16" s="20"/>
      <c r="K16" s="15"/>
    </row>
    <row r="17" spans="1:11" ht="23.25" customHeight="1">
      <c r="A17" s="13"/>
      <c r="B17" s="18"/>
      <c r="C17" s="15"/>
      <c r="D17" s="15"/>
      <c r="E17" s="15"/>
      <c r="F17" s="19"/>
      <c r="G17" s="18"/>
      <c r="H17" s="20"/>
      <c r="I17" s="20"/>
      <c r="J17" s="20"/>
      <c r="K17" s="15"/>
    </row>
    <row r="18" spans="1:11" ht="23.25" customHeight="1">
      <c r="A18" s="13"/>
      <c r="B18" s="18"/>
      <c r="C18" s="15"/>
      <c r="D18" s="15"/>
      <c r="E18" s="15"/>
      <c r="F18" s="23"/>
      <c r="G18" s="18"/>
      <c r="H18" s="20"/>
      <c r="I18" s="20"/>
      <c r="J18" s="20"/>
      <c r="K18" s="15"/>
    </row>
    <row r="19" spans="1:11" ht="23.25" customHeight="1" thickBot="1">
      <c r="A19" s="13"/>
      <c r="B19" s="18"/>
      <c r="C19" s="15"/>
      <c r="D19" s="15"/>
      <c r="E19" s="15"/>
      <c r="F19" s="21"/>
      <c r="G19" s="331"/>
      <c r="H19" s="22"/>
      <c r="I19" s="22"/>
      <c r="J19" s="22"/>
      <c r="K19" s="15"/>
    </row>
    <row r="20" spans="1:11" ht="23.25" customHeight="1" thickBot="1">
      <c r="A20" s="770" t="s">
        <v>61</v>
      </c>
      <c r="B20" s="771"/>
      <c r="C20" s="771"/>
      <c r="D20" s="771"/>
      <c r="E20" s="771"/>
      <c r="F20" s="771"/>
      <c r="G20" s="771"/>
      <c r="H20" s="771"/>
      <c r="I20" s="771"/>
      <c r="J20" s="772"/>
      <c r="K20" s="12">
        <f>SUM(K12:K19)</f>
        <v>858.18</v>
      </c>
    </row>
    <row r="21" spans="1:11">
      <c r="D21" s="6"/>
      <c r="G21" s="6"/>
      <c r="H21" s="6"/>
      <c r="I21" s="6"/>
      <c r="J21" s="6"/>
      <c r="K21" s="6"/>
    </row>
    <row r="22" spans="1:11">
      <c r="B22" s="6"/>
    </row>
  </sheetData>
  <sheetProtection algorithmName="SHA-512" hashValue="u1pspbC5eunbcxb0IgkKnY5pkAWxULQDpIKwVwnO14SW9d+AdkqyaXRmK3DHtg3C7tTNOlnMVB/7ss1aG9YRMg==" saltValue="kU0ejiCQjrr09HqLkHUXAw==" spinCount="100000" sheet="1" objects="1" scenarios="1" selectLockedCells="1" selectUnlockedCells="1"/>
  <mergeCells count="11">
    <mergeCell ref="A6:K6"/>
    <mergeCell ref="A1:K1"/>
    <mergeCell ref="A2:K2"/>
    <mergeCell ref="A3:K3"/>
    <mergeCell ref="B4:J4"/>
    <mergeCell ref="B5:J5"/>
    <mergeCell ref="A7:K7"/>
    <mergeCell ref="A8:K8"/>
    <mergeCell ref="A9:K9"/>
    <mergeCell ref="A10:K10"/>
    <mergeCell ref="A20:J20"/>
  </mergeCells>
  <pageMargins left="0.511811024" right="0.511811024" top="0.78740157499999996" bottom="0.78740157499999996" header="0.31496062000000002" footer="0.31496062000000002"/>
  <pageSetup paperSize="9" scale="56" fitToHeight="0"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Planilha61">
    <tabColor theme="9" tint="0.59999389629810485"/>
    <pageSetUpPr fitToPage="1"/>
  </sheetPr>
  <dimension ref="A1:K24"/>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'!A88</f>
        <v>5.5</v>
      </c>
      <c r="B5" s="778" t="str">
        <f>'ORÇAMENTO COM BDI '!F88</f>
        <v>RECICLAGEM COM INCORPORAÇÃO DO REVESTIMENTO ASFÁLTICO À BASE E ADIÇÃO DE 3% DE CIMENTO - 100% PROCTOR MODIFICADO</v>
      </c>
      <c r="C5" s="779"/>
      <c r="D5" s="779"/>
      <c r="E5" s="779"/>
      <c r="F5" s="779"/>
      <c r="G5" s="779"/>
      <c r="H5" s="779"/>
      <c r="I5" s="779"/>
      <c r="J5" s="780"/>
      <c r="K5" s="9" t="str">
        <f>'ORÇAMENTO COM BDI '!S88</f>
        <v>M3</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328" t="s">
        <v>67</v>
      </c>
      <c r="H11" s="4" t="s">
        <v>68</v>
      </c>
      <c r="I11" s="4" t="s">
        <v>69</v>
      </c>
      <c r="J11" s="4" t="s">
        <v>70</v>
      </c>
      <c r="K11" s="4" t="s">
        <v>71</v>
      </c>
    </row>
    <row r="12" spans="1:11" ht="23.25" customHeight="1">
      <c r="A12" s="25" t="str">
        <f>'VIAS BLOCO 2Refor'!A27</f>
        <v>RECICLAGEM (m2)</v>
      </c>
      <c r="B12" s="14"/>
      <c r="C12" s="15"/>
      <c r="D12" s="15">
        <f>'VIAS BLOCO 2Refor'!I34</f>
        <v>7628.35</v>
      </c>
      <c r="E12" s="15">
        <v>0.2</v>
      </c>
      <c r="F12" s="16"/>
      <c r="G12" s="325">
        <f>D12*E12</f>
        <v>1525.67</v>
      </c>
      <c r="H12" s="326"/>
      <c r="I12" s="17"/>
      <c r="J12" s="17"/>
      <c r="K12" s="24">
        <f t="shared" ref="K12" si="0">G12</f>
        <v>1525.67</v>
      </c>
    </row>
    <row r="13" spans="1:11" ht="23.25" customHeight="1">
      <c r="A13" s="25"/>
      <c r="B13" s="18"/>
      <c r="C13" s="15"/>
      <c r="D13" s="15"/>
      <c r="E13" s="15"/>
      <c r="F13" s="19"/>
      <c r="G13" s="24"/>
      <c r="H13" s="156"/>
      <c r="I13" s="24"/>
      <c r="J13" s="24"/>
      <c r="K13" s="24"/>
    </row>
    <row r="14" spans="1:11" ht="23.25" customHeight="1">
      <c r="A14" s="25"/>
      <c r="B14" s="18"/>
      <c r="C14" s="15"/>
      <c r="D14" s="15"/>
      <c r="E14" s="15"/>
      <c r="F14" s="19"/>
      <c r="G14" s="24"/>
      <c r="H14" s="156"/>
      <c r="I14" s="24"/>
      <c r="J14" s="24"/>
      <c r="K14" s="24"/>
    </row>
    <row r="15" spans="1:11" ht="23.25" customHeight="1">
      <c r="A15" s="25"/>
      <c r="B15" s="18"/>
      <c r="C15" s="15"/>
      <c r="D15" s="15"/>
      <c r="E15" s="15"/>
      <c r="F15" s="19"/>
      <c r="G15" s="24"/>
      <c r="H15" s="156"/>
      <c r="I15" s="24"/>
      <c r="J15" s="24"/>
      <c r="K15" s="24"/>
    </row>
    <row r="16" spans="1:11" ht="23.25" customHeight="1">
      <c r="A16" s="25"/>
      <c r="B16" s="18"/>
      <c r="C16" s="15"/>
      <c r="D16" s="15"/>
      <c r="E16" s="15"/>
      <c r="F16" s="19"/>
      <c r="G16" s="24"/>
      <c r="H16" s="156"/>
      <c r="I16" s="24"/>
      <c r="J16" s="24"/>
      <c r="K16" s="24"/>
    </row>
    <row r="17" spans="1:11" ht="23.25" customHeight="1">
      <c r="A17" s="25"/>
      <c r="B17" s="18"/>
      <c r="C17" s="15"/>
      <c r="D17" s="15"/>
      <c r="E17" s="15"/>
      <c r="F17" s="19"/>
      <c r="G17" s="24"/>
      <c r="H17" s="156"/>
      <c r="I17" s="24"/>
      <c r="J17" s="24"/>
      <c r="K17" s="24"/>
    </row>
    <row r="18" spans="1:11" ht="23.25" customHeight="1">
      <c r="A18" s="25"/>
      <c r="B18" s="18"/>
      <c r="C18" s="15"/>
      <c r="D18" s="15"/>
      <c r="E18" s="15"/>
      <c r="F18" s="19"/>
      <c r="G18" s="24"/>
      <c r="H18" s="156"/>
      <c r="I18" s="24"/>
      <c r="J18" s="24"/>
      <c r="K18" s="24"/>
    </row>
    <row r="19" spans="1:11" ht="23.25" customHeight="1">
      <c r="A19" s="25"/>
      <c r="B19" s="18"/>
      <c r="C19" s="15"/>
      <c r="D19" s="15"/>
      <c r="E19" s="15"/>
      <c r="F19" s="19"/>
      <c r="G19" s="24"/>
      <c r="H19" s="156"/>
      <c r="I19" s="24"/>
      <c r="J19" s="24"/>
      <c r="K19" s="24"/>
    </row>
    <row r="20" spans="1:11" ht="23.25" customHeight="1">
      <c r="A20" s="25"/>
      <c r="B20" s="18"/>
      <c r="C20" s="15"/>
      <c r="D20" s="15"/>
      <c r="E20" s="15"/>
      <c r="F20" s="19"/>
      <c r="G20" s="24"/>
      <c r="H20" s="156"/>
      <c r="I20" s="24"/>
      <c r="J20" s="24"/>
      <c r="K20" s="24"/>
    </row>
    <row r="21" spans="1:11" ht="23.25" customHeight="1" thickBot="1">
      <c r="A21" s="25"/>
      <c r="B21" s="18"/>
      <c r="C21" s="15"/>
      <c r="D21" s="15"/>
      <c r="E21" s="15"/>
      <c r="F21" s="19"/>
      <c r="G21" s="337"/>
      <c r="H21" s="156"/>
      <c r="I21" s="24"/>
      <c r="J21" s="24"/>
      <c r="K21" s="24"/>
    </row>
    <row r="22" spans="1:11" ht="23.25" customHeight="1" thickBot="1">
      <c r="A22" s="770" t="s">
        <v>61</v>
      </c>
      <c r="B22" s="771"/>
      <c r="C22" s="771"/>
      <c r="D22" s="771"/>
      <c r="E22" s="771"/>
      <c r="F22" s="771"/>
      <c r="G22" s="792"/>
      <c r="H22" s="771"/>
      <c r="I22" s="771"/>
      <c r="J22" s="772"/>
      <c r="K22" s="12">
        <f>SUM(K12:K21)</f>
        <v>1525.67</v>
      </c>
    </row>
    <row r="23" spans="1:11">
      <c r="D23" s="6"/>
      <c r="G23" s="6"/>
      <c r="H23" s="6"/>
      <c r="I23" s="6"/>
      <c r="J23" s="6"/>
      <c r="K23" s="6"/>
    </row>
    <row r="24" spans="1:11">
      <c r="B24" s="6"/>
    </row>
  </sheetData>
  <sheetProtection algorithmName="SHA-512" hashValue="fMDydgDJGuMrIZUAmbqGU12n4O0eCFya7sOytv+zhHal3zcI6mYJVwpKXgJT1RmvIB2Uab673f3JEMn7e+g9Pw==" saltValue="i92hy0pFrzLWgrKXTZ2bvw==" spinCount="100000" sheet="1" objects="1" scenarios="1" selectLockedCells="1" selectUnlockedCells="1"/>
  <mergeCells count="11">
    <mergeCell ref="A6:K6"/>
    <mergeCell ref="A1:K1"/>
    <mergeCell ref="A2:K2"/>
    <mergeCell ref="A3:K3"/>
    <mergeCell ref="B4:J4"/>
    <mergeCell ref="B5:J5"/>
    <mergeCell ref="A7:K7"/>
    <mergeCell ref="A8:K8"/>
    <mergeCell ref="A9:K9"/>
    <mergeCell ref="A10:K10"/>
    <mergeCell ref="A22:J22"/>
  </mergeCells>
  <pageMargins left="0.511811024" right="0.511811024" top="0.78740157499999996" bottom="0.78740157499999996" header="0.31496062000000002" footer="0.31496062000000002"/>
  <pageSetup paperSize="9" scale="56" fitToHeight="0"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Planilha62">
    <tabColor theme="9" tint="0.59999389629810485"/>
    <pageSetUpPr fitToPage="1"/>
  </sheetPr>
  <dimension ref="A1:K24"/>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'!A89</f>
        <v>5.6</v>
      </c>
      <c r="B5" s="778" t="str">
        <f>'ORÇAMENTO COM BDI '!F89</f>
        <v>CONSTRUÇÃO DE BASE E SUB-BASE PARA PAVIMENTAÇÃO DE BRITA GRADUADA SIMPLES, COM ESPESSURA DE 15 CM - EXCLUSIVE CARGA E TRANSPORTE. AF_09/2024 (CORREÇÃO GRANULOMÉTRICA - RECICLAGEM)</v>
      </c>
      <c r="C5" s="779"/>
      <c r="D5" s="779"/>
      <c r="E5" s="779"/>
      <c r="F5" s="779"/>
      <c r="G5" s="779"/>
      <c r="H5" s="779"/>
      <c r="I5" s="779"/>
      <c r="J5" s="780"/>
      <c r="K5" s="9" t="str">
        <f>'ORÇAMENTO COM BDI '!S89</f>
        <v>M3</v>
      </c>
    </row>
    <row r="6" spans="1:11" ht="14.25" customHeight="1" thickBot="1">
      <c r="A6" s="781"/>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328" t="s">
        <v>70</v>
      </c>
      <c r="K11" s="328" t="s">
        <v>71</v>
      </c>
    </row>
    <row r="12" spans="1:11" ht="23.25" customHeight="1">
      <c r="A12" s="25" t="str">
        <f>'VIAS BLOCO 2Refor'!A27</f>
        <v>RECICLAGEM (m2)</v>
      </c>
      <c r="B12" s="14"/>
      <c r="C12" s="15"/>
      <c r="D12" s="15">
        <f>'VIAS BLOCO 2Refor'!I34</f>
        <v>7628.35</v>
      </c>
      <c r="E12" s="15">
        <v>0.1</v>
      </c>
      <c r="F12" s="16"/>
      <c r="G12" s="325">
        <f>D12*E12</f>
        <v>762.84</v>
      </c>
      <c r="H12" s="332"/>
      <c r="I12" s="332"/>
      <c r="J12" s="332"/>
      <c r="K12" s="325">
        <f>G12</f>
        <v>762.84</v>
      </c>
    </row>
    <row r="13" spans="1:11" ht="23.25" customHeight="1">
      <c r="A13" s="25"/>
      <c r="B13" s="18"/>
      <c r="C13" s="15"/>
      <c r="D13" s="15"/>
      <c r="E13" s="15"/>
      <c r="F13" s="19"/>
      <c r="G13" s="24"/>
      <c r="H13" s="155"/>
      <c r="I13" s="19"/>
      <c r="J13" s="19"/>
      <c r="K13" s="24"/>
    </row>
    <row r="14" spans="1:11" ht="23.25" customHeight="1">
      <c r="A14" s="25"/>
      <c r="B14" s="18"/>
      <c r="C14" s="15"/>
      <c r="D14" s="15"/>
      <c r="E14" s="15"/>
      <c r="F14" s="19"/>
      <c r="G14" s="24"/>
      <c r="H14" s="155"/>
      <c r="I14" s="19"/>
      <c r="J14" s="19"/>
      <c r="K14" s="24"/>
    </row>
    <row r="15" spans="1:11" ht="23.25" customHeight="1">
      <c r="A15" s="25"/>
      <c r="B15" s="18"/>
      <c r="C15" s="15"/>
      <c r="D15" s="15"/>
      <c r="E15" s="15"/>
      <c r="F15" s="19"/>
      <c r="G15" s="24"/>
      <c r="H15" s="155"/>
      <c r="I15" s="19"/>
      <c r="J15" s="19"/>
      <c r="K15" s="24"/>
    </row>
    <row r="16" spans="1:11" ht="23.25" customHeight="1">
      <c r="A16" s="25"/>
      <c r="B16" s="18"/>
      <c r="C16" s="15"/>
      <c r="D16" s="15"/>
      <c r="E16" s="15"/>
      <c r="F16" s="19"/>
      <c r="G16" s="24"/>
      <c r="H16" s="155"/>
      <c r="I16" s="19"/>
      <c r="J16" s="19"/>
      <c r="K16" s="24"/>
    </row>
    <row r="17" spans="1:11" ht="23.25" customHeight="1">
      <c r="A17" s="25"/>
      <c r="B17" s="18"/>
      <c r="C17" s="15"/>
      <c r="D17" s="15"/>
      <c r="E17" s="15"/>
      <c r="F17" s="19"/>
      <c r="G17" s="24"/>
      <c r="H17" s="155"/>
      <c r="I17" s="19"/>
      <c r="J17" s="19"/>
      <c r="K17" s="24"/>
    </row>
    <row r="18" spans="1:11" ht="23.25" customHeight="1">
      <c r="A18" s="25"/>
      <c r="B18" s="18"/>
      <c r="C18" s="15"/>
      <c r="D18" s="15"/>
      <c r="E18" s="15"/>
      <c r="F18" s="19"/>
      <c r="G18" s="24"/>
      <c r="H18" s="155"/>
      <c r="I18" s="19"/>
      <c r="J18" s="19"/>
      <c r="K18" s="24"/>
    </row>
    <row r="19" spans="1:11" ht="23.25" customHeight="1">
      <c r="A19" s="25"/>
      <c r="B19" s="18"/>
      <c r="C19" s="15"/>
      <c r="D19" s="15"/>
      <c r="E19" s="15"/>
      <c r="F19" s="19"/>
      <c r="G19" s="24"/>
      <c r="H19" s="155"/>
      <c r="I19" s="19"/>
      <c r="J19" s="19"/>
      <c r="K19" s="24"/>
    </row>
    <row r="20" spans="1:11" ht="23.25" customHeight="1">
      <c r="A20" s="25"/>
      <c r="B20" s="18"/>
      <c r="C20" s="15"/>
      <c r="D20" s="15"/>
      <c r="E20" s="15"/>
      <c r="F20" s="19"/>
      <c r="G20" s="24"/>
      <c r="H20" s="155"/>
      <c r="I20" s="19"/>
      <c r="J20" s="19"/>
      <c r="K20" s="24"/>
    </row>
    <row r="21" spans="1:11" ht="23.25" customHeight="1" thickBot="1">
      <c r="A21" s="25"/>
      <c r="B21" s="18"/>
      <c r="C21" s="15"/>
      <c r="D21" s="15"/>
      <c r="E21" s="15"/>
      <c r="F21" s="19"/>
      <c r="G21" s="337"/>
      <c r="H21" s="155"/>
      <c r="I21" s="339"/>
      <c r="J21" s="339"/>
      <c r="K21" s="337"/>
    </row>
    <row r="22" spans="1:11" ht="23.25" customHeight="1" thickBot="1">
      <c r="A22" s="770" t="s">
        <v>61</v>
      </c>
      <c r="B22" s="771"/>
      <c r="C22" s="771"/>
      <c r="D22" s="771"/>
      <c r="E22" s="771"/>
      <c r="F22" s="771"/>
      <c r="G22" s="771"/>
      <c r="H22" s="771"/>
      <c r="I22" s="792"/>
      <c r="J22" s="793"/>
      <c r="K22" s="338">
        <f>SUM(K12:K21)</f>
        <v>762.84</v>
      </c>
    </row>
    <row r="23" spans="1:11">
      <c r="D23" s="6"/>
      <c r="G23" s="6"/>
      <c r="H23" s="6"/>
      <c r="I23" s="6"/>
      <c r="J23" s="6"/>
      <c r="K23" s="6"/>
    </row>
    <row r="24" spans="1:11">
      <c r="B24" s="6"/>
    </row>
  </sheetData>
  <sheetProtection algorithmName="SHA-512" hashValue="jxpF90j51A28/63QjJbjRQRi1Xp3jyGTMGaSOIMYhu3o8qRg9+vlCvCa5cnpLX0fUz4XnqEhucojRs1SFbKzUQ==" saltValue="ZB74G/TPEWkznlJaefqvQw==" spinCount="100000" sheet="1" objects="1" scenarios="1" selectLockedCells="1" selectUnlockedCells="1"/>
  <mergeCells count="11">
    <mergeCell ref="A6:K6"/>
    <mergeCell ref="A1:K1"/>
    <mergeCell ref="A2:K2"/>
    <mergeCell ref="A3:K3"/>
    <mergeCell ref="B4:J4"/>
    <mergeCell ref="B5:J5"/>
    <mergeCell ref="A7:K7"/>
    <mergeCell ref="A8:K8"/>
    <mergeCell ref="A9:K9"/>
    <mergeCell ref="A10:K10"/>
    <mergeCell ref="A22:J22"/>
  </mergeCells>
  <pageMargins left="0.511811024" right="0.511811024" top="0.78740157499999996" bottom="0.78740157499999996" header="0.31496062000000002" footer="0.31496062000000002"/>
  <pageSetup paperSize="9" scale="56" fitToHeight="0"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Planilha41">
    <tabColor theme="9" tint="0.59999389629810485"/>
    <pageSetUpPr fitToPage="1"/>
  </sheetPr>
  <dimension ref="A1:K24"/>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'!A90</f>
        <v>5.7</v>
      </c>
      <c r="B5" s="778" t="str">
        <f>'ORÇAMENTO COM BDI '!F90</f>
        <v xml:space="preserve">TRANSPORTE COM CAMINHÃO BASCULANTE DE 10 M³, EM VIA URBANA PAVIMENTADA, DMT ATÉ 30 KM (UNIDADE: M3XKM). AF_07/2020 (TRANSPORTE MATERIAL PARA CORREÇÃO GRANULOMÉTRICA - MINERADORA&gt;OBRA - DMT ATÉ 15,00KM) </v>
      </c>
      <c r="C5" s="779"/>
      <c r="D5" s="779"/>
      <c r="E5" s="779"/>
      <c r="F5" s="779"/>
      <c r="G5" s="779"/>
      <c r="H5" s="779"/>
      <c r="I5" s="779"/>
      <c r="J5" s="780"/>
      <c r="K5" s="9" t="str">
        <f>'ORÇAMENTO COM BDI '!S90</f>
        <v>M3XKM</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226" t="s">
        <v>141</v>
      </c>
      <c r="K11" s="4" t="s">
        <v>71</v>
      </c>
    </row>
    <row r="12" spans="1:11" ht="23.25" customHeight="1">
      <c r="A12" s="25" t="str">
        <f>'VIAS BLOCO 2Refor'!A27</f>
        <v>RECICLAGEM (m2)</v>
      </c>
      <c r="B12" s="18"/>
      <c r="C12" s="15"/>
      <c r="D12" s="15">
        <f>'VIAS BLOCO 2Refor'!I34</f>
        <v>7628.35</v>
      </c>
      <c r="E12" s="15">
        <v>0.1</v>
      </c>
      <c r="F12" s="19"/>
      <c r="G12" s="24">
        <f>D12*E12</f>
        <v>762.84</v>
      </c>
      <c r="H12" s="24"/>
      <c r="I12" s="24">
        <v>15</v>
      </c>
      <c r="J12" s="24">
        <v>1.25</v>
      </c>
      <c r="K12" s="24">
        <f>G12*I12*J12</f>
        <v>14303.25</v>
      </c>
    </row>
    <row r="13" spans="1:11" ht="23.25" customHeight="1">
      <c r="A13" s="25"/>
      <c r="B13" s="18"/>
      <c r="C13" s="15"/>
      <c r="D13" s="15"/>
      <c r="E13" s="15"/>
      <c r="F13" s="19"/>
      <c r="G13" s="24"/>
      <c r="H13" s="24"/>
      <c r="I13" s="24"/>
      <c r="J13" s="24"/>
      <c r="K13" s="24"/>
    </row>
    <row r="14" spans="1:11" ht="23.25" customHeight="1">
      <c r="A14" s="25"/>
      <c r="B14" s="18"/>
      <c r="C14" s="15"/>
      <c r="D14" s="15"/>
      <c r="E14" s="15"/>
      <c r="F14" s="19"/>
      <c r="G14" s="24"/>
      <c r="H14" s="24"/>
      <c r="I14" s="24"/>
      <c r="J14" s="24"/>
      <c r="K14" s="24"/>
    </row>
    <row r="15" spans="1:11" ht="23.25" customHeight="1">
      <c r="A15" s="25"/>
      <c r="B15" s="18"/>
      <c r="C15" s="15"/>
      <c r="D15" s="15"/>
      <c r="E15" s="15"/>
      <c r="F15" s="19"/>
      <c r="G15" s="24"/>
      <c r="H15" s="24"/>
      <c r="I15" s="24"/>
      <c r="J15" s="24"/>
      <c r="K15" s="24"/>
    </row>
    <row r="16" spans="1:11" ht="23.25" customHeight="1">
      <c r="A16" s="25"/>
      <c r="B16" s="18"/>
      <c r="C16" s="15"/>
      <c r="D16" s="15"/>
      <c r="E16" s="15"/>
      <c r="F16" s="19"/>
      <c r="G16" s="24"/>
      <c r="H16" s="24"/>
      <c r="I16" s="24"/>
      <c r="J16" s="24"/>
      <c r="K16" s="24"/>
    </row>
    <row r="17" spans="1:11" ht="23.25" customHeight="1">
      <c r="A17" s="25"/>
      <c r="B17" s="18"/>
      <c r="C17" s="15"/>
      <c r="D17" s="15"/>
      <c r="E17" s="15"/>
      <c r="F17" s="19"/>
      <c r="G17" s="24"/>
      <c r="H17" s="24"/>
      <c r="I17" s="24"/>
      <c r="J17" s="24"/>
      <c r="K17" s="24"/>
    </row>
    <row r="18" spans="1:11" ht="23.25" customHeight="1">
      <c r="A18" s="25"/>
      <c r="B18" s="18"/>
      <c r="C18" s="15"/>
      <c r="D18" s="15"/>
      <c r="E18" s="15"/>
      <c r="F18" s="19"/>
      <c r="G18" s="24"/>
      <c r="H18" s="24"/>
      <c r="I18" s="24"/>
      <c r="J18" s="24"/>
      <c r="K18" s="24"/>
    </row>
    <row r="19" spans="1:11" ht="23.25" customHeight="1">
      <c r="A19" s="25"/>
      <c r="B19" s="18"/>
      <c r="C19" s="15"/>
      <c r="D19" s="15"/>
      <c r="E19" s="15"/>
      <c r="F19" s="19"/>
      <c r="G19" s="24"/>
      <c r="H19" s="20"/>
      <c r="I19" s="24"/>
      <c r="J19" s="24"/>
      <c r="K19" s="24"/>
    </row>
    <row r="20" spans="1:11" ht="23.25" customHeight="1">
      <c r="A20" s="25"/>
      <c r="B20" s="18"/>
      <c r="C20" s="15"/>
      <c r="D20" s="15"/>
      <c r="E20" s="15"/>
      <c r="F20" s="19"/>
      <c r="G20" s="24"/>
      <c r="H20" s="20"/>
      <c r="I20" s="24"/>
      <c r="J20" s="24"/>
      <c r="K20" s="24"/>
    </row>
    <row r="21" spans="1:11" ht="23.25" customHeight="1" thickBot="1">
      <c r="A21" s="25"/>
      <c r="B21" s="18"/>
      <c r="C21" s="15"/>
      <c r="D21" s="15"/>
      <c r="E21" s="15"/>
      <c r="F21" s="19"/>
      <c r="G21" s="337"/>
      <c r="H21" s="20"/>
      <c r="I21" s="24"/>
      <c r="J21" s="24"/>
      <c r="K21" s="24"/>
    </row>
    <row r="22" spans="1:11" ht="23.25" customHeight="1" thickBot="1">
      <c r="A22" s="770" t="s">
        <v>61</v>
      </c>
      <c r="B22" s="771"/>
      <c r="C22" s="771"/>
      <c r="D22" s="771"/>
      <c r="E22" s="771"/>
      <c r="F22" s="771"/>
      <c r="G22" s="771"/>
      <c r="H22" s="771"/>
      <c r="I22" s="771"/>
      <c r="J22" s="772"/>
      <c r="K22" s="12">
        <f>SUM(K12:K21)</f>
        <v>14303.25</v>
      </c>
    </row>
    <row r="23" spans="1:11">
      <c r="D23" s="6"/>
      <c r="G23" s="6"/>
      <c r="H23" s="6"/>
      <c r="I23" s="6"/>
      <c r="J23" s="6"/>
      <c r="K23" s="6"/>
    </row>
    <row r="24" spans="1:11">
      <c r="B24" s="6"/>
    </row>
  </sheetData>
  <sheetProtection algorithmName="SHA-512" hashValue="aj4GGBB3jWp/E7sJ6H1zzMuDXyAHdjc//pntjWuCNc/AezPWEamLYl9v38EfKoZWj3PiQwSD1/IG/tTXqouF3w==" saltValue="09fcMWpsd1V0196Onuds5g==" spinCount="100000" sheet="1" objects="1" scenarios="1" selectLockedCells="1" selectUnlockedCells="1"/>
  <mergeCells count="11">
    <mergeCell ref="A7:K7"/>
    <mergeCell ref="A8:K8"/>
    <mergeCell ref="A9:K9"/>
    <mergeCell ref="A10:K10"/>
    <mergeCell ref="A22:J22"/>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Planilha63">
    <tabColor theme="9" tint="0.59999389629810485"/>
    <pageSetUpPr fitToPage="1"/>
  </sheetPr>
  <dimension ref="A1:K24"/>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'!A91</f>
        <v>5.8</v>
      </c>
      <c r="B5" s="778" t="str">
        <f>'ORÇAMENTO COM BDI '!F91</f>
        <v>CONSTRUÇÃO DE BASE E SUB-BASE PARA PAVIMENTAÇÃO DE BRITA GRADUADA SIMPLES, COM ESPESSURA DE 15 CM - EXCLUSIVE CARGA E TRANSPORTE. AF_09/2024 (RECONFORMAÇÃO DA BASE PARA OTIMIZAÇÃO DO GREIDE DA PISTA -  RECICLAGEM)</v>
      </c>
      <c r="C5" s="779"/>
      <c r="D5" s="779"/>
      <c r="E5" s="779"/>
      <c r="F5" s="779"/>
      <c r="G5" s="779"/>
      <c r="H5" s="779"/>
      <c r="I5" s="779"/>
      <c r="J5" s="780"/>
      <c r="K5" s="9" t="str">
        <f>'ORÇAMENTO COM BDI '!S91</f>
        <v>M3</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3.25" customHeight="1">
      <c r="A12" s="25" t="str">
        <f>'VIAS BLOCO 2Refor'!A27</f>
        <v>RECICLAGEM (m2)</v>
      </c>
      <c r="B12" s="14"/>
      <c r="C12" s="15"/>
      <c r="D12" s="15">
        <f>'VIAS BLOCO 2Refor'!I34</f>
        <v>7628.35</v>
      </c>
      <c r="E12" s="15">
        <v>0.2</v>
      </c>
      <c r="F12" s="16"/>
      <c r="G12" s="325">
        <f>D12*E12</f>
        <v>1525.67</v>
      </c>
      <c r="H12" s="24"/>
      <c r="I12" s="24"/>
      <c r="J12" s="20"/>
      <c r="K12" s="24">
        <f>G12</f>
        <v>1525.67</v>
      </c>
    </row>
    <row r="13" spans="1:11" ht="23.25" customHeight="1">
      <c r="A13" s="25"/>
      <c r="B13" s="18"/>
      <c r="C13" s="15"/>
      <c r="D13" s="15"/>
      <c r="E13" s="15"/>
      <c r="F13" s="19"/>
      <c r="G13" s="24"/>
      <c r="H13" s="24"/>
      <c r="I13" s="24"/>
      <c r="J13" s="20"/>
      <c r="K13" s="24"/>
    </row>
    <row r="14" spans="1:11" ht="23.25" customHeight="1">
      <c r="A14" s="25"/>
      <c r="B14" s="18"/>
      <c r="C14" s="15"/>
      <c r="D14" s="15"/>
      <c r="E14" s="15"/>
      <c r="F14" s="19"/>
      <c r="G14" s="24"/>
      <c r="H14" s="24"/>
      <c r="I14" s="24"/>
      <c r="J14" s="20"/>
      <c r="K14" s="24"/>
    </row>
    <row r="15" spans="1:11" ht="23.25" customHeight="1">
      <c r="A15" s="25"/>
      <c r="B15" s="18"/>
      <c r="C15" s="15"/>
      <c r="D15" s="15"/>
      <c r="E15" s="15"/>
      <c r="F15" s="19"/>
      <c r="G15" s="24"/>
      <c r="H15" s="24"/>
      <c r="I15" s="24"/>
      <c r="J15" s="20"/>
      <c r="K15" s="24"/>
    </row>
    <row r="16" spans="1:11" ht="23.25" customHeight="1">
      <c r="A16" s="25"/>
      <c r="B16" s="18"/>
      <c r="C16" s="15"/>
      <c r="D16" s="15"/>
      <c r="E16" s="15"/>
      <c r="F16" s="19"/>
      <c r="G16" s="24"/>
      <c r="H16" s="24"/>
      <c r="I16" s="24"/>
      <c r="J16" s="20"/>
      <c r="K16" s="24"/>
    </row>
    <row r="17" spans="1:11" ht="23.25" customHeight="1">
      <c r="A17" s="25"/>
      <c r="B17" s="18"/>
      <c r="C17" s="15"/>
      <c r="D17" s="15"/>
      <c r="E17" s="15"/>
      <c r="F17" s="19"/>
      <c r="G17" s="24"/>
      <c r="H17" s="24"/>
      <c r="I17" s="24"/>
      <c r="J17" s="20"/>
      <c r="K17" s="24"/>
    </row>
    <row r="18" spans="1:11" ht="23.25" customHeight="1">
      <c r="A18" s="25"/>
      <c r="B18" s="18"/>
      <c r="C18" s="15"/>
      <c r="D18" s="15"/>
      <c r="E18" s="15"/>
      <c r="F18" s="19"/>
      <c r="G18" s="24"/>
      <c r="H18" s="24"/>
      <c r="I18" s="24"/>
      <c r="J18" s="20"/>
      <c r="K18" s="24"/>
    </row>
    <row r="19" spans="1:11" ht="23.25" customHeight="1">
      <c r="A19" s="25"/>
      <c r="B19" s="18"/>
      <c r="C19" s="15"/>
      <c r="D19" s="15"/>
      <c r="E19" s="15"/>
      <c r="F19" s="19"/>
      <c r="G19" s="24"/>
      <c r="H19" s="24"/>
      <c r="I19" s="24"/>
      <c r="J19" s="20"/>
      <c r="K19" s="24"/>
    </row>
    <row r="20" spans="1:11" ht="23.25" customHeight="1">
      <c r="A20" s="25"/>
      <c r="B20" s="18"/>
      <c r="C20" s="15"/>
      <c r="D20" s="15"/>
      <c r="E20" s="15"/>
      <c r="F20" s="19"/>
      <c r="G20" s="24"/>
      <c r="H20" s="24"/>
      <c r="I20" s="24"/>
      <c r="J20" s="20"/>
      <c r="K20" s="24"/>
    </row>
    <row r="21" spans="1:11" ht="23.25" customHeight="1" thickBot="1">
      <c r="A21" s="25"/>
      <c r="B21" s="18"/>
      <c r="C21" s="15"/>
      <c r="D21" s="15"/>
      <c r="E21" s="15"/>
      <c r="F21" s="19"/>
      <c r="G21" s="337"/>
      <c r="H21" s="24"/>
      <c r="I21" s="24"/>
      <c r="J21" s="20"/>
      <c r="K21" s="24"/>
    </row>
    <row r="22" spans="1:11" ht="23.25" customHeight="1" thickBot="1">
      <c r="A22" s="770" t="s">
        <v>61</v>
      </c>
      <c r="B22" s="771"/>
      <c r="C22" s="771"/>
      <c r="D22" s="771"/>
      <c r="E22" s="771"/>
      <c r="F22" s="771"/>
      <c r="G22" s="771"/>
      <c r="H22" s="771"/>
      <c r="I22" s="771"/>
      <c r="J22" s="772"/>
      <c r="K22" s="12">
        <f>SUM(K12:K21)</f>
        <v>1525.67</v>
      </c>
    </row>
    <row r="23" spans="1:11">
      <c r="D23" s="6"/>
      <c r="G23" s="6"/>
      <c r="H23" s="6"/>
      <c r="I23" s="6"/>
      <c r="J23" s="6"/>
      <c r="K23" s="6"/>
    </row>
    <row r="24" spans="1:11">
      <c r="B24" s="6"/>
    </row>
  </sheetData>
  <sheetProtection algorithmName="SHA-512" hashValue="LQgN2HjpCUd3hcVkYcjBbIqd9SHjGvwRdCjpuhV+fYKskMd16Xyjgg3gx9P/i3+WXKAskiM8tZbFQfsfktmo+Q==" saltValue="7/R7akgp8yzT+ZctLYoapA==" spinCount="100000" sheet="1" objects="1" scenarios="1" selectLockedCells="1" selectUnlockedCells="1"/>
  <mergeCells count="11">
    <mergeCell ref="A7:K7"/>
    <mergeCell ref="A8:K8"/>
    <mergeCell ref="A9:K9"/>
    <mergeCell ref="A10:K10"/>
    <mergeCell ref="A22:J22"/>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Planilha64">
    <tabColor theme="9" tint="0.59999389629810485"/>
    <pageSetUpPr fitToPage="1"/>
  </sheetPr>
  <dimension ref="A1:K24"/>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'!A92</f>
        <v>5.9</v>
      </c>
      <c r="B5" s="778" t="str">
        <f>'ORÇAMENTO COM BDI '!F92</f>
        <v>TRANSPORTE COM CAMINHÃO BASCULANTE DE 10 M³, EM VIA URBANA PAVIMENTADA, DMT ATÉ 30 KM (UNIDADE: M3XKM). AF_07/2020 (TRANSPORTE DE MATERIAL PARA A RECONFORMAÇÃO DA BASE PARA OTIMIZAÇÃO DO GREIDE DA PISTA - MINERADORA&gt;OBRA - DMT ATÉ 15,00KM)</v>
      </c>
      <c r="C5" s="779"/>
      <c r="D5" s="779"/>
      <c r="E5" s="779"/>
      <c r="F5" s="779"/>
      <c r="G5" s="779"/>
      <c r="H5" s="779"/>
      <c r="I5" s="779"/>
      <c r="J5" s="780"/>
      <c r="K5" s="9" t="str">
        <f>'ORÇAMENTO COM BDI '!S92</f>
        <v>M3XKM</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226" t="s">
        <v>141</v>
      </c>
      <c r="K11" s="4" t="s">
        <v>71</v>
      </c>
    </row>
    <row r="12" spans="1:11" ht="23.25" customHeight="1">
      <c r="A12" s="25" t="str">
        <f>'VIAS BLOCO 2Refor'!A27</f>
        <v>RECICLAGEM (m2)</v>
      </c>
      <c r="B12" s="18"/>
      <c r="C12" s="15"/>
      <c r="D12" s="15">
        <f>'VIAS BLOCO 2Refor'!I34</f>
        <v>7628.35</v>
      </c>
      <c r="E12" s="15">
        <v>0.2</v>
      </c>
      <c r="F12" s="19"/>
      <c r="G12" s="24">
        <f>D12*E12</f>
        <v>1525.67</v>
      </c>
      <c r="H12" s="24"/>
      <c r="I12" s="24">
        <v>15</v>
      </c>
      <c r="J12" s="24">
        <v>1.25</v>
      </c>
      <c r="K12" s="24">
        <f>G12*I12*J12</f>
        <v>28606.31</v>
      </c>
    </row>
    <row r="13" spans="1:11" ht="23.25" customHeight="1">
      <c r="A13" s="25"/>
      <c r="B13" s="18"/>
      <c r="C13" s="15"/>
      <c r="D13" s="15"/>
      <c r="E13" s="15"/>
      <c r="F13" s="19"/>
      <c r="G13" s="24"/>
      <c r="H13" s="24"/>
      <c r="I13" s="24"/>
      <c r="J13" s="24"/>
      <c r="K13" s="24"/>
    </row>
    <row r="14" spans="1:11" ht="23.25" customHeight="1">
      <c r="A14" s="25"/>
      <c r="B14" s="18"/>
      <c r="C14" s="15"/>
      <c r="D14" s="15"/>
      <c r="E14" s="15"/>
      <c r="F14" s="19"/>
      <c r="G14" s="24"/>
      <c r="H14" s="24"/>
      <c r="I14" s="24"/>
      <c r="J14" s="24"/>
      <c r="K14" s="24"/>
    </row>
    <row r="15" spans="1:11" ht="23.25" customHeight="1">
      <c r="A15" s="25"/>
      <c r="B15" s="18"/>
      <c r="C15" s="15"/>
      <c r="D15" s="15"/>
      <c r="E15" s="15"/>
      <c r="F15" s="19"/>
      <c r="G15" s="24"/>
      <c r="H15" s="24"/>
      <c r="I15" s="24"/>
      <c r="J15" s="24"/>
      <c r="K15" s="24"/>
    </row>
    <row r="16" spans="1:11" ht="23.25" customHeight="1">
      <c r="A16" s="25"/>
      <c r="B16" s="18"/>
      <c r="C16" s="15"/>
      <c r="D16" s="15"/>
      <c r="E16" s="15"/>
      <c r="F16" s="19"/>
      <c r="G16" s="24"/>
      <c r="H16" s="24"/>
      <c r="I16" s="24"/>
      <c r="J16" s="24"/>
      <c r="K16" s="24"/>
    </row>
    <row r="17" spans="1:11" ht="23.25" customHeight="1">
      <c r="A17" s="25"/>
      <c r="B17" s="18"/>
      <c r="C17" s="15"/>
      <c r="D17" s="15"/>
      <c r="E17" s="15"/>
      <c r="F17" s="19"/>
      <c r="G17" s="24"/>
      <c r="H17" s="24"/>
      <c r="I17" s="24"/>
      <c r="J17" s="24"/>
      <c r="K17" s="24"/>
    </row>
    <row r="18" spans="1:11" ht="23.25" customHeight="1">
      <c r="A18" s="25"/>
      <c r="B18" s="18"/>
      <c r="C18" s="15"/>
      <c r="D18" s="15"/>
      <c r="E18" s="15"/>
      <c r="F18" s="19"/>
      <c r="G18" s="24"/>
      <c r="H18" s="20"/>
      <c r="I18" s="24"/>
      <c r="J18" s="24"/>
      <c r="K18" s="24"/>
    </row>
    <row r="19" spans="1:11" ht="23.25" customHeight="1">
      <c r="A19" s="25"/>
      <c r="B19" s="18"/>
      <c r="C19" s="15"/>
      <c r="D19" s="15"/>
      <c r="E19" s="15"/>
      <c r="F19" s="19"/>
      <c r="G19" s="24"/>
      <c r="H19" s="20"/>
      <c r="I19" s="24"/>
      <c r="J19" s="24"/>
      <c r="K19" s="24"/>
    </row>
    <row r="20" spans="1:11" ht="23.25" customHeight="1">
      <c r="A20" s="25"/>
      <c r="B20" s="18"/>
      <c r="C20" s="15"/>
      <c r="D20" s="15"/>
      <c r="E20" s="15"/>
      <c r="F20" s="19"/>
      <c r="G20" s="24"/>
      <c r="H20" s="20"/>
      <c r="I20" s="24"/>
      <c r="J20" s="24"/>
      <c r="K20" s="24"/>
    </row>
    <row r="21" spans="1:11" ht="23.25" customHeight="1" thickBot="1">
      <c r="A21" s="25"/>
      <c r="B21" s="18"/>
      <c r="C21" s="15"/>
      <c r="D21" s="15"/>
      <c r="E21" s="15"/>
      <c r="F21" s="19"/>
      <c r="G21" s="337"/>
      <c r="H21" s="22"/>
      <c r="I21" s="24"/>
      <c r="J21" s="24"/>
      <c r="K21" s="24"/>
    </row>
    <row r="22" spans="1:11" ht="23.25" customHeight="1" thickBot="1">
      <c r="A22" s="770" t="s">
        <v>61</v>
      </c>
      <c r="B22" s="771"/>
      <c r="C22" s="771"/>
      <c r="D22" s="771"/>
      <c r="E22" s="771"/>
      <c r="F22" s="771"/>
      <c r="G22" s="771"/>
      <c r="H22" s="771"/>
      <c r="I22" s="771"/>
      <c r="J22" s="772"/>
      <c r="K22" s="12">
        <f>SUM(K12:K21)</f>
        <v>28606.31</v>
      </c>
    </row>
    <row r="23" spans="1:11">
      <c r="D23" s="6"/>
      <c r="G23" s="6"/>
      <c r="H23" s="6"/>
      <c r="I23" s="6"/>
      <c r="J23" s="6"/>
      <c r="K23" s="6"/>
    </row>
    <row r="24" spans="1:11">
      <c r="B24" s="6"/>
    </row>
  </sheetData>
  <sheetProtection algorithmName="SHA-512" hashValue="0V2B2g2OVHA4uuzdk1wTak4HqU+9Lv2kvvMjb9u5K1GaNhSp2F9gyn/KIrRDIPv0Etnd8a0UgLY56zDnaf86cw==" saltValue="Xt9ji9r+eIiF9k/GveZfZQ==" spinCount="100000" sheet="1" objects="1" scenarios="1" selectLockedCells="1" selectUnlockedCells="1"/>
  <mergeCells count="11">
    <mergeCell ref="A7:K7"/>
    <mergeCell ref="A8:K8"/>
    <mergeCell ref="A9:K9"/>
    <mergeCell ref="A10:K10"/>
    <mergeCell ref="A22:J22"/>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theme="9" tint="0.59999389629810485"/>
    <pageSetUpPr fitToPage="1"/>
  </sheetPr>
  <dimension ref="A1:K24"/>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'!A93</f>
        <v>5.10</v>
      </c>
      <c r="B5" s="778" t="str">
        <f>'ORÇAMENTO COM BDI '!F93</f>
        <v>EXECUÇÃO DE IMPRIMAÇÃO COM EMULSÃO ASFÁLTICA PARA SERVIÇO DE IMPRIMAÇÃO (EAI)</v>
      </c>
      <c r="C5" s="779"/>
      <c r="D5" s="779"/>
      <c r="E5" s="779"/>
      <c r="F5" s="779"/>
      <c r="G5" s="779"/>
      <c r="H5" s="779"/>
      <c r="I5" s="779"/>
      <c r="J5" s="780"/>
      <c r="K5" s="9" t="str">
        <f>'ORÇAMENTO COM BDI '!S93</f>
        <v>M2</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3.25" customHeight="1">
      <c r="A12" s="13" t="str">
        <f>'VIAS BLOCO 2Refor'!A27</f>
        <v>RECICLAGEM (m2)</v>
      </c>
      <c r="B12" s="18"/>
      <c r="C12" s="15"/>
      <c r="D12" s="15">
        <f>'VIAS BLOCO 2Refor'!I34</f>
        <v>7628.35</v>
      </c>
      <c r="E12" s="15"/>
      <c r="F12" s="336"/>
      <c r="G12" s="24"/>
      <c r="H12" s="24"/>
      <c r="I12" s="24"/>
      <c r="J12" s="20"/>
      <c r="K12" s="24">
        <f t="shared" ref="K12" si="0">D12</f>
        <v>7628.35</v>
      </c>
    </row>
    <row r="13" spans="1:11" ht="23.25" customHeight="1">
      <c r="A13" s="13"/>
      <c r="B13" s="18"/>
      <c r="C13" s="15"/>
      <c r="D13" s="15"/>
      <c r="E13" s="15"/>
      <c r="F13" s="336"/>
      <c r="G13" s="24"/>
      <c r="H13" s="24"/>
      <c r="I13" s="24"/>
      <c r="J13" s="20"/>
      <c r="K13" s="24"/>
    </row>
    <row r="14" spans="1:11" ht="23.25" customHeight="1">
      <c r="A14" s="13"/>
      <c r="B14" s="18"/>
      <c r="C14" s="15"/>
      <c r="D14" s="15"/>
      <c r="E14" s="15"/>
      <c r="F14" s="336"/>
      <c r="G14" s="24"/>
      <c r="H14" s="24"/>
      <c r="I14" s="24"/>
      <c r="J14" s="20"/>
      <c r="K14" s="24"/>
    </row>
    <row r="15" spans="1:11" ht="23.25" customHeight="1">
      <c r="A15" s="13"/>
      <c r="B15" s="18"/>
      <c r="C15" s="15"/>
      <c r="D15" s="15"/>
      <c r="E15" s="15"/>
      <c r="F15" s="336"/>
      <c r="G15" s="24"/>
      <c r="H15" s="24"/>
      <c r="I15" s="24"/>
      <c r="J15" s="20"/>
      <c r="K15" s="24"/>
    </row>
    <row r="16" spans="1:11" ht="23.25" customHeight="1">
      <c r="A16" s="13"/>
      <c r="B16" s="18"/>
      <c r="C16" s="15"/>
      <c r="D16" s="15"/>
      <c r="E16" s="15"/>
      <c r="F16" s="336"/>
      <c r="G16" s="24"/>
      <c r="H16" s="24"/>
      <c r="I16" s="24"/>
      <c r="J16" s="20"/>
      <c r="K16" s="24"/>
    </row>
    <row r="17" spans="1:11" ht="23.25" customHeight="1">
      <c r="A17" s="13"/>
      <c r="B17" s="18"/>
      <c r="C17" s="15"/>
      <c r="D17" s="15"/>
      <c r="E17" s="15"/>
      <c r="F17" s="336"/>
      <c r="G17" s="24"/>
      <c r="H17" s="24"/>
      <c r="I17" s="24"/>
      <c r="J17" s="20"/>
      <c r="K17" s="24"/>
    </row>
    <row r="18" spans="1:11" ht="23.25" customHeight="1">
      <c r="A18" s="13"/>
      <c r="B18" s="18"/>
      <c r="C18" s="15"/>
      <c r="D18" s="15"/>
      <c r="E18" s="15"/>
      <c r="F18" s="336"/>
      <c r="G18" s="24"/>
      <c r="H18" s="24"/>
      <c r="I18" s="24"/>
      <c r="J18" s="20"/>
      <c r="K18" s="24"/>
    </row>
    <row r="19" spans="1:11" ht="23.25" customHeight="1">
      <c r="A19" s="13"/>
      <c r="B19" s="18"/>
      <c r="C19" s="15"/>
      <c r="D19" s="15"/>
      <c r="E19" s="15"/>
      <c r="F19" s="336"/>
      <c r="G19" s="24"/>
      <c r="H19" s="24"/>
      <c r="I19" s="24"/>
      <c r="J19" s="20"/>
      <c r="K19" s="24"/>
    </row>
    <row r="20" spans="1:11" ht="23.25" customHeight="1">
      <c r="A20" s="13"/>
      <c r="B20" s="18"/>
      <c r="C20" s="15"/>
      <c r="D20" s="15"/>
      <c r="E20" s="15"/>
      <c r="F20" s="336"/>
      <c r="G20" s="24"/>
      <c r="H20" s="24"/>
      <c r="I20" s="24"/>
      <c r="J20" s="20"/>
      <c r="K20" s="24"/>
    </row>
    <row r="21" spans="1:11" ht="23.25" customHeight="1" thickBot="1">
      <c r="A21" s="13"/>
      <c r="B21" s="18"/>
      <c r="C21" s="15"/>
      <c r="D21" s="15"/>
      <c r="E21" s="15"/>
      <c r="F21" s="336"/>
      <c r="G21" s="24"/>
      <c r="H21" s="24"/>
      <c r="I21" s="24"/>
      <c r="J21" s="20"/>
      <c r="K21" s="24"/>
    </row>
    <row r="22" spans="1:11" ht="23.25" customHeight="1" thickBot="1">
      <c r="A22" s="770" t="s">
        <v>61</v>
      </c>
      <c r="B22" s="771"/>
      <c r="C22" s="771"/>
      <c r="D22" s="771"/>
      <c r="E22" s="771"/>
      <c r="F22" s="771"/>
      <c r="G22" s="771"/>
      <c r="H22" s="771"/>
      <c r="I22" s="771"/>
      <c r="J22" s="772"/>
      <c r="K22" s="12">
        <f>SUM(K12:K21)</f>
        <v>7628.35</v>
      </c>
    </row>
    <row r="23" spans="1:11">
      <c r="D23" s="6"/>
      <c r="G23" s="6"/>
      <c r="H23" s="6"/>
      <c r="I23" s="6"/>
      <c r="J23" s="6"/>
      <c r="K23" s="6"/>
    </row>
    <row r="24" spans="1:11">
      <c r="B24" s="6"/>
    </row>
  </sheetData>
  <sheetProtection algorithmName="SHA-512" hashValue="NtKcOqRnOINjWWy7VaLeBEDm3p3JygArE25X70DYMGXtnNS32wmdG5208TrC9j1P8pdBS4y3IE7ZGvtxXldt7g==" saltValue="89c0T7kL7tJrUV6gLZpVTg==" spinCount="100000" sheet="1" objects="1" scenarios="1" selectLockedCells="1" selectUnlockedCells="1"/>
  <mergeCells count="11">
    <mergeCell ref="A7:K7"/>
    <mergeCell ref="A8:K8"/>
    <mergeCell ref="A9:K9"/>
    <mergeCell ref="A10:K10"/>
    <mergeCell ref="A22:J22"/>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theme="9" tint="0.59999389629810485"/>
    <pageSetUpPr fitToPage="1"/>
  </sheetPr>
  <dimension ref="A1:K24"/>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'!A94</f>
        <v>5.11</v>
      </c>
      <c r="B5" s="778" t="str">
        <f>'ORÇAMENTO COM BDI '!F94</f>
        <v>TRANSPORTE COM CAMINHÃO TANQUE DE TRANSPORTE DE MATERIAL ASFÁLTICO DE 30000 L, EM VIA URBANA PAVIMENTADA, DMT ATÉ 30KM (UNIDADE: TXKM). AF_07/2020 (EMULSÃO ASFÁLTICA PARA SERVIÇO DE IMPRIMAÇÃO - REFINARIA&gt;OBRA - DMT ATÉ 30,00KM - DMT TOTAL ATÉ 470,00KM)</v>
      </c>
      <c r="C5" s="779"/>
      <c r="D5" s="779"/>
      <c r="E5" s="779"/>
      <c r="F5" s="779"/>
      <c r="G5" s="779"/>
      <c r="H5" s="779"/>
      <c r="I5" s="779"/>
      <c r="J5" s="780"/>
      <c r="K5" s="9" t="str">
        <f>'ORÇAMENTO COM BDI '!S94</f>
        <v>TXKM</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108</v>
      </c>
      <c r="G11" s="4" t="s">
        <v>67</v>
      </c>
      <c r="H11" s="4" t="s">
        <v>68</v>
      </c>
      <c r="I11" s="4" t="s">
        <v>69</v>
      </c>
      <c r="J11" s="4" t="s">
        <v>70</v>
      </c>
      <c r="K11" s="4" t="s">
        <v>71</v>
      </c>
    </row>
    <row r="12" spans="1:11" ht="23.25" customHeight="1">
      <c r="A12" s="13" t="str">
        <f>'VIAS BLOCO 2Refor'!A27</f>
        <v>RECICLAGEM (m2)</v>
      </c>
      <c r="B12" s="18"/>
      <c r="C12" s="15"/>
      <c r="D12" s="15">
        <f>'VIAS BLOCO 2Refor'!I34</f>
        <v>7628.35</v>
      </c>
      <c r="E12" s="15"/>
      <c r="F12" s="151">
        <v>1.1999999999999999E-3</v>
      </c>
      <c r="G12" s="24"/>
      <c r="H12" s="24">
        <f>D12*F12</f>
        <v>9.15</v>
      </c>
      <c r="I12" s="24">
        <v>30</v>
      </c>
      <c r="J12" s="20"/>
      <c r="K12" s="24">
        <f>H12*I12</f>
        <v>274.5</v>
      </c>
    </row>
    <row r="13" spans="1:11" ht="23.25" customHeight="1">
      <c r="A13" s="13"/>
      <c r="B13" s="18"/>
      <c r="C13" s="15"/>
      <c r="D13" s="15"/>
      <c r="E13" s="15"/>
      <c r="F13" s="151"/>
      <c r="G13" s="24"/>
      <c r="H13" s="24"/>
      <c r="I13" s="24"/>
      <c r="J13" s="20"/>
      <c r="K13" s="24"/>
    </row>
    <row r="14" spans="1:11" ht="23.25" customHeight="1">
      <c r="A14" s="13"/>
      <c r="B14" s="18"/>
      <c r="C14" s="15"/>
      <c r="D14" s="15"/>
      <c r="E14" s="15"/>
      <c r="F14" s="151"/>
      <c r="G14" s="24"/>
      <c r="H14" s="24"/>
      <c r="I14" s="24"/>
      <c r="J14" s="20"/>
      <c r="K14" s="24"/>
    </row>
    <row r="15" spans="1:11" ht="23.25" customHeight="1">
      <c r="A15" s="13"/>
      <c r="B15" s="18"/>
      <c r="C15" s="15"/>
      <c r="D15" s="15"/>
      <c r="E15" s="15"/>
      <c r="F15" s="151"/>
      <c r="G15" s="24"/>
      <c r="H15" s="24"/>
      <c r="I15" s="24"/>
      <c r="J15" s="20"/>
      <c r="K15" s="24"/>
    </row>
    <row r="16" spans="1:11" ht="23.25" customHeight="1">
      <c r="A16" s="13"/>
      <c r="B16" s="18"/>
      <c r="C16" s="15"/>
      <c r="D16" s="15"/>
      <c r="E16" s="15"/>
      <c r="F16" s="151"/>
      <c r="G16" s="24"/>
      <c r="H16" s="24"/>
      <c r="I16" s="24"/>
      <c r="J16" s="20"/>
      <c r="K16" s="24"/>
    </row>
    <row r="17" spans="1:11" ht="23.25" customHeight="1">
      <c r="A17" s="13"/>
      <c r="B17" s="18"/>
      <c r="C17" s="15"/>
      <c r="D17" s="15"/>
      <c r="E17" s="15"/>
      <c r="F17" s="151"/>
      <c r="G17" s="24"/>
      <c r="H17" s="24"/>
      <c r="I17" s="24"/>
      <c r="J17" s="20"/>
      <c r="K17" s="24"/>
    </row>
    <row r="18" spans="1:11" ht="23.25" customHeight="1">
      <c r="A18" s="13"/>
      <c r="B18" s="18"/>
      <c r="C18" s="15"/>
      <c r="D18" s="15"/>
      <c r="E18" s="15"/>
      <c r="F18" s="151"/>
      <c r="G18" s="24"/>
      <c r="H18" s="24"/>
      <c r="I18" s="24"/>
      <c r="J18" s="20"/>
      <c r="K18" s="24"/>
    </row>
    <row r="19" spans="1:11" ht="23.25" customHeight="1">
      <c r="A19" s="13"/>
      <c r="B19" s="18"/>
      <c r="C19" s="15"/>
      <c r="D19" s="15"/>
      <c r="E19" s="15"/>
      <c r="F19" s="151"/>
      <c r="G19" s="24"/>
      <c r="H19" s="24"/>
      <c r="I19" s="24"/>
      <c r="J19" s="20"/>
      <c r="K19" s="24"/>
    </row>
    <row r="20" spans="1:11" ht="23.25" customHeight="1">
      <c r="A20" s="13"/>
      <c r="B20" s="18"/>
      <c r="C20" s="15"/>
      <c r="D20" s="15"/>
      <c r="E20" s="15"/>
      <c r="F20" s="151"/>
      <c r="G20" s="20"/>
      <c r="H20" s="24"/>
      <c r="I20" s="24"/>
      <c r="J20" s="20"/>
      <c r="K20" s="24"/>
    </row>
    <row r="21" spans="1:11" ht="23.25" customHeight="1" thickBot="1">
      <c r="A21" s="13"/>
      <c r="B21" s="18"/>
      <c r="C21" s="15"/>
      <c r="D21" s="15"/>
      <c r="E21" s="15"/>
      <c r="F21" s="151"/>
      <c r="G21" s="20"/>
      <c r="H21" s="24"/>
      <c r="I21" s="24"/>
      <c r="J21" s="20"/>
      <c r="K21" s="24"/>
    </row>
    <row r="22" spans="1:11" ht="23.25" customHeight="1" thickBot="1">
      <c r="A22" s="770" t="s">
        <v>61</v>
      </c>
      <c r="B22" s="771"/>
      <c r="C22" s="771"/>
      <c r="D22" s="771"/>
      <c r="E22" s="771"/>
      <c r="F22" s="771"/>
      <c r="G22" s="771"/>
      <c r="H22" s="771"/>
      <c r="I22" s="771"/>
      <c r="J22" s="772"/>
      <c r="K22" s="12">
        <f>SUM(K12:K21)</f>
        <v>274.5</v>
      </c>
    </row>
    <row r="23" spans="1:11">
      <c r="D23" s="6"/>
      <c r="G23" s="6"/>
      <c r="H23" s="6"/>
      <c r="I23" s="6"/>
      <c r="J23" s="6"/>
      <c r="K23" s="6"/>
    </row>
    <row r="24" spans="1:11">
      <c r="B24" s="6"/>
    </row>
  </sheetData>
  <sheetProtection algorithmName="SHA-512" hashValue="ZR9tgA5uorfAjf0J/DX0kopaYh5I7wkd7I8EPqMMmPU8PPPWuu0uvSZgg8IS8ritFy1y1OWbtVqjct779fQieg==" saltValue="Z5rP6Q/51mQL2+Sxf8aCQg==" spinCount="100000" sheet="1" objects="1" scenarios="1" selectLockedCells="1" selectUnlockedCells="1"/>
  <mergeCells count="11">
    <mergeCell ref="A7:K7"/>
    <mergeCell ref="A8:K8"/>
    <mergeCell ref="A9:K9"/>
    <mergeCell ref="A10:K10"/>
    <mergeCell ref="A22:J22"/>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theme="9" tint="0.59999389629810485"/>
    <pageSetUpPr fitToPage="1"/>
  </sheetPr>
  <dimension ref="A1:K24"/>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'!A95</f>
        <v>5.12</v>
      </c>
      <c r="B5" s="778" t="str">
        <f>'ORÇAMENTO COM BDI '!F95</f>
        <v>TRANSPORTE COM CAMINHÃO TANQUE DE TRANSPORTE DE MATERIAL ASFÁLTICO DE 30000 L, EM VIA URBANA PAVIMENTADA, ADICIONAL PARA DMT EXCEDENTE A 30 KM (UNIDADE: TXKM). AF_07/2020 (EMULSÃO ASFÁLTICA PARA SERVIÇO DE IMPRIMAÇÃO - REFINARIA&gt;OBRA - DMT EXCEDENTE A 30,00KM - DMT TOTAL ATÉ 470,00KM)</v>
      </c>
      <c r="C5" s="779"/>
      <c r="D5" s="779"/>
      <c r="E5" s="779"/>
      <c r="F5" s="779"/>
      <c r="G5" s="779"/>
      <c r="H5" s="779"/>
      <c r="I5" s="779"/>
      <c r="J5" s="780"/>
      <c r="K5" s="9" t="str">
        <f>'ORÇAMENTO COM BDI '!S95</f>
        <v>TXKM</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108</v>
      </c>
      <c r="G11" s="4" t="s">
        <v>67</v>
      </c>
      <c r="H11" s="4" t="s">
        <v>68</v>
      </c>
      <c r="I11" s="4" t="s">
        <v>69</v>
      </c>
      <c r="J11" s="4" t="s">
        <v>70</v>
      </c>
      <c r="K11" s="4" t="s">
        <v>71</v>
      </c>
    </row>
    <row r="12" spans="1:11" ht="23.25" customHeight="1">
      <c r="A12" s="13" t="str">
        <f>'VIAS BLOCO 2Refor'!A27</f>
        <v>RECICLAGEM (m2)</v>
      </c>
      <c r="B12" s="18"/>
      <c r="C12" s="15"/>
      <c r="D12" s="15">
        <f>'VIAS BLOCO 2Refor'!I34</f>
        <v>7628.35</v>
      </c>
      <c r="E12" s="15"/>
      <c r="F12" s="151">
        <v>1.1999999999999999E-3</v>
      </c>
      <c r="G12" s="24"/>
      <c r="H12" s="24">
        <f>D12*F12</f>
        <v>9.15</v>
      </c>
      <c r="I12" s="24">
        <f>470-'5.11'!I12</f>
        <v>440</v>
      </c>
      <c r="J12" s="20"/>
      <c r="K12" s="24">
        <f>H12*I12</f>
        <v>4026</v>
      </c>
    </row>
    <row r="13" spans="1:11" ht="23.25" customHeight="1">
      <c r="A13" s="13"/>
      <c r="B13" s="18"/>
      <c r="C13" s="15"/>
      <c r="D13" s="15"/>
      <c r="E13" s="15"/>
      <c r="F13" s="151"/>
      <c r="G13" s="24"/>
      <c r="H13" s="24"/>
      <c r="I13" s="24"/>
      <c r="J13" s="20"/>
      <c r="K13" s="24"/>
    </row>
    <row r="14" spans="1:11" ht="23.25" customHeight="1">
      <c r="A14" s="13"/>
      <c r="B14" s="18"/>
      <c r="C14" s="15"/>
      <c r="D14" s="15"/>
      <c r="E14" s="15"/>
      <c r="F14" s="151"/>
      <c r="G14" s="24"/>
      <c r="H14" s="24"/>
      <c r="I14" s="24"/>
      <c r="J14" s="20"/>
      <c r="K14" s="24"/>
    </row>
    <row r="15" spans="1:11" ht="23.25" customHeight="1">
      <c r="A15" s="13"/>
      <c r="B15" s="18"/>
      <c r="C15" s="15"/>
      <c r="D15" s="15"/>
      <c r="E15" s="15"/>
      <c r="F15" s="151"/>
      <c r="G15" s="24"/>
      <c r="H15" s="24"/>
      <c r="I15" s="24"/>
      <c r="J15" s="20"/>
      <c r="K15" s="24"/>
    </row>
    <row r="16" spans="1:11" ht="23.25" customHeight="1">
      <c r="A16" s="13"/>
      <c r="B16" s="18"/>
      <c r="C16" s="15"/>
      <c r="D16" s="15"/>
      <c r="E16" s="15"/>
      <c r="F16" s="151"/>
      <c r="G16" s="24"/>
      <c r="H16" s="24"/>
      <c r="I16" s="24"/>
      <c r="J16" s="20"/>
      <c r="K16" s="24"/>
    </row>
    <row r="17" spans="1:11" ht="23.25" customHeight="1">
      <c r="A17" s="13"/>
      <c r="B17" s="18"/>
      <c r="C17" s="15"/>
      <c r="D17" s="15"/>
      <c r="E17" s="15"/>
      <c r="F17" s="151"/>
      <c r="G17" s="24"/>
      <c r="H17" s="24"/>
      <c r="I17" s="24"/>
      <c r="J17" s="20"/>
      <c r="K17" s="24"/>
    </row>
    <row r="18" spans="1:11" ht="23.25" customHeight="1">
      <c r="A18" s="13"/>
      <c r="B18" s="18"/>
      <c r="C18" s="15"/>
      <c r="D18" s="15"/>
      <c r="E18" s="15"/>
      <c r="F18" s="151"/>
      <c r="G18" s="24"/>
      <c r="H18" s="24"/>
      <c r="I18" s="24"/>
      <c r="J18" s="20"/>
      <c r="K18" s="24"/>
    </row>
    <row r="19" spans="1:11" ht="23.25" customHeight="1">
      <c r="A19" s="13"/>
      <c r="B19" s="18"/>
      <c r="C19" s="15"/>
      <c r="D19" s="15"/>
      <c r="E19" s="15"/>
      <c r="F19" s="151"/>
      <c r="G19" s="24"/>
      <c r="H19" s="24"/>
      <c r="I19" s="24"/>
      <c r="J19" s="20"/>
      <c r="K19" s="24"/>
    </row>
    <row r="20" spans="1:11" ht="23.25" customHeight="1">
      <c r="A20" s="13"/>
      <c r="B20" s="18"/>
      <c r="C20" s="15"/>
      <c r="D20" s="15"/>
      <c r="E20" s="15"/>
      <c r="F20" s="151"/>
      <c r="G20" s="20"/>
      <c r="H20" s="24"/>
      <c r="I20" s="24"/>
      <c r="J20" s="20"/>
      <c r="K20" s="24"/>
    </row>
    <row r="21" spans="1:11" ht="23.25" customHeight="1" thickBot="1">
      <c r="A21" s="13"/>
      <c r="B21" s="18"/>
      <c r="C21" s="15"/>
      <c r="D21" s="15"/>
      <c r="E21" s="15"/>
      <c r="F21" s="151"/>
      <c r="G21" s="20"/>
      <c r="H21" s="24"/>
      <c r="I21" s="24"/>
      <c r="J21" s="20"/>
      <c r="K21" s="24"/>
    </row>
    <row r="22" spans="1:11" ht="23.25" customHeight="1" thickBot="1">
      <c r="A22" s="770" t="s">
        <v>61</v>
      </c>
      <c r="B22" s="771"/>
      <c r="C22" s="771"/>
      <c r="D22" s="771"/>
      <c r="E22" s="771"/>
      <c r="F22" s="771"/>
      <c r="G22" s="771"/>
      <c r="H22" s="771"/>
      <c r="I22" s="771"/>
      <c r="J22" s="772"/>
      <c r="K22" s="12">
        <f>SUM(K12:K21)</f>
        <v>4026</v>
      </c>
    </row>
    <row r="23" spans="1:11">
      <c r="D23" s="6"/>
      <c r="G23" s="6"/>
      <c r="H23" s="6"/>
      <c r="I23" s="6"/>
      <c r="J23" s="6"/>
      <c r="K23" s="6"/>
    </row>
    <row r="24" spans="1:11">
      <c r="B24" s="6"/>
    </row>
  </sheetData>
  <sheetProtection algorithmName="SHA-512" hashValue="3yE5hpzjyHbdLBRMk1QP+2GjLkbY5HQRkuMMRCR3u2mbnrFhAzJXxzX0EDs6NjQ+zkKHZG9PKYM222syNyih+Q==" saltValue="r3gSGNnS2/E7PW2uocrBqw==" spinCount="100000" sheet="1" objects="1" scenarios="1" selectLockedCells="1" selectUnlockedCells="1"/>
  <mergeCells count="11">
    <mergeCell ref="A7:K7"/>
    <mergeCell ref="A8:K8"/>
    <mergeCell ref="A9:K9"/>
    <mergeCell ref="A10:K10"/>
    <mergeCell ref="A22:J22"/>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Planilha65">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'!A96</f>
        <v>5.13</v>
      </c>
      <c r="B5" s="778" t="str">
        <f>'ORÇAMENTO COM BDI '!F96</f>
        <v xml:space="preserve">EXECUÇÃO DE PINTURA DE LIGAÇÃO COM EMULSÃO ASFÁLTICA RR-2C. </v>
      </c>
      <c r="C5" s="779"/>
      <c r="D5" s="779"/>
      <c r="E5" s="779"/>
      <c r="F5" s="779"/>
      <c r="G5" s="779"/>
      <c r="H5" s="779"/>
      <c r="I5" s="779"/>
      <c r="J5" s="780"/>
      <c r="K5" s="9" t="str">
        <f>'ORÇAMENTO COM BDI '!S96</f>
        <v>M2</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470</v>
      </c>
      <c r="K11" s="4" t="s">
        <v>71</v>
      </c>
    </row>
    <row r="12" spans="1:11" ht="23.25" customHeight="1">
      <c r="A12" s="350" t="str">
        <f>'VIAS BLOCO 2Refor'!A5</f>
        <v>RECAPEAMENTO (m2)</v>
      </c>
      <c r="B12" s="18"/>
      <c r="C12" s="15"/>
      <c r="D12" s="15">
        <f>'VIAS BLOCO 2Refor'!I19</f>
        <v>33074.879999999997</v>
      </c>
      <c r="E12" s="15"/>
      <c r="F12" s="19"/>
      <c r="G12" s="24"/>
      <c r="H12" s="24"/>
      <c r="I12" s="24"/>
      <c r="J12" s="20"/>
      <c r="K12" s="24">
        <f>D12</f>
        <v>33074.879999999997</v>
      </c>
    </row>
    <row r="13" spans="1:11" ht="23.25" customHeight="1">
      <c r="A13" s="350" t="str">
        <f>'VIAS BLOCO 2Refor'!A27</f>
        <v>RECICLAGEM (m2)</v>
      </c>
      <c r="B13" s="18"/>
      <c r="C13" s="15"/>
      <c r="D13" s="15">
        <f>'VIAS BLOCO 2Refor'!I34</f>
        <v>7628.35</v>
      </c>
      <c r="E13" s="15"/>
      <c r="F13" s="23"/>
      <c r="G13" s="20"/>
      <c r="H13" s="20"/>
      <c r="I13" s="20"/>
      <c r="J13" s="20"/>
      <c r="K13" s="24">
        <f t="shared" ref="K13" si="0">D13</f>
        <v>7628.35</v>
      </c>
    </row>
    <row r="14" spans="1:11" ht="30.75" customHeight="1">
      <c r="A14" s="361" t="str">
        <f>'VIAS BLOCO 2Refor'!A21</f>
        <v>RECAPEAMENTO COM CAMADA DE BINDER</v>
      </c>
      <c r="B14" s="18"/>
      <c r="C14" s="15"/>
      <c r="D14" s="15">
        <f>'VIAS BLOCO 2Refor'!I24</f>
        <v>1252.57</v>
      </c>
      <c r="E14" s="15"/>
      <c r="F14" s="23"/>
      <c r="G14" s="20"/>
      <c r="H14" s="20"/>
      <c r="I14" s="20"/>
      <c r="J14" s="24">
        <v>2</v>
      </c>
      <c r="K14" s="24">
        <f>D14*J14</f>
        <v>2505.14</v>
      </c>
    </row>
    <row r="15" spans="1:11" ht="23.25" customHeight="1">
      <c r="B15" s="18"/>
      <c r="C15" s="15"/>
      <c r="D15" s="15"/>
      <c r="E15" s="15"/>
      <c r="F15" s="23"/>
      <c r="G15" s="20"/>
      <c r="H15" s="20"/>
      <c r="I15" s="20"/>
      <c r="J15" s="20"/>
      <c r="K15" s="24"/>
    </row>
    <row r="16" spans="1:11" ht="23.25" customHeight="1">
      <c r="A16" s="13"/>
      <c r="B16" s="18"/>
      <c r="C16" s="15"/>
      <c r="D16" s="15"/>
      <c r="E16" s="15"/>
      <c r="F16" s="23"/>
      <c r="G16" s="20"/>
      <c r="H16" s="20"/>
      <c r="I16" s="20"/>
      <c r="J16" s="20"/>
      <c r="K16" s="24"/>
    </row>
    <row r="17" spans="1:11" ht="23.25" customHeight="1">
      <c r="A17" s="13"/>
      <c r="B17" s="18"/>
      <c r="C17" s="15"/>
      <c r="D17" s="15"/>
      <c r="E17" s="15"/>
      <c r="F17" s="23"/>
      <c r="G17" s="20"/>
      <c r="H17" s="20"/>
      <c r="I17" s="20"/>
      <c r="J17" s="20"/>
      <c r="K17" s="24"/>
    </row>
    <row r="18" spans="1:11" ht="23.25" customHeight="1">
      <c r="A18" s="13"/>
      <c r="B18" s="18"/>
      <c r="C18" s="15"/>
      <c r="D18" s="15"/>
      <c r="E18" s="15"/>
      <c r="F18" s="23"/>
      <c r="G18" s="20"/>
      <c r="H18" s="20"/>
      <c r="I18" s="20"/>
      <c r="J18" s="20"/>
      <c r="K18" s="24"/>
    </row>
    <row r="19" spans="1:11" ht="23.25" customHeight="1" thickBot="1">
      <c r="A19" s="13"/>
      <c r="B19" s="18"/>
      <c r="C19" s="15"/>
      <c r="D19" s="15"/>
      <c r="E19" s="15"/>
      <c r="F19" s="23"/>
      <c r="G19" s="20"/>
      <c r="H19" s="20"/>
      <c r="I19" s="20"/>
      <c r="J19" s="20"/>
      <c r="K19" s="24"/>
    </row>
    <row r="20" spans="1:11" ht="23.25" customHeight="1" thickBot="1">
      <c r="A20" s="770" t="s">
        <v>61</v>
      </c>
      <c r="B20" s="771"/>
      <c r="C20" s="771"/>
      <c r="D20" s="771"/>
      <c r="E20" s="771"/>
      <c r="F20" s="771"/>
      <c r="G20" s="771"/>
      <c r="H20" s="771"/>
      <c r="I20" s="771"/>
      <c r="J20" s="772"/>
      <c r="K20" s="12">
        <f>SUM(K12:K19)</f>
        <v>43208.37</v>
      </c>
    </row>
    <row r="21" spans="1:11">
      <c r="D21" s="6"/>
      <c r="G21" s="6"/>
      <c r="H21" s="6"/>
      <c r="I21" s="6"/>
      <c r="J21" s="6"/>
      <c r="K21" s="6"/>
    </row>
    <row r="22" spans="1:11">
      <c r="B22" s="6"/>
    </row>
  </sheetData>
  <sheetProtection algorithmName="SHA-512" hashValue="RZkszaBor6R74C+kO/SjubXBZ3ZHZJNgfuD7hcyq2c+x9Q6qYismRHxtHAgFsULZHYGS954z+CCoHYA88tbHmA==" saltValue="5IYGti/KsBmGlp87PQGfG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Planilha66">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'!A97</f>
        <v>5.14</v>
      </c>
      <c r="B5" s="778" t="str">
        <f>'ORÇAMENTO COM BDI '!F97</f>
        <v>TRANSPORTE COM CAMINHÃO TANQUE DE TRANSPORTE DE MATERIAL ASFÁLTICO DE 30000 L, EM VIA URBANA PAVIMENTADA, DMT ATÉ 30KM (UNIDADE: TXKM). AF_07/2020 (EMULSÃO ASFÁLTICA RR-2C - REFINARIA&gt;OBRA  - DMT ATÉ 30,00KM - DMT TOTAL ATÉ 470,00KM)</v>
      </c>
      <c r="C5" s="779"/>
      <c r="D5" s="779"/>
      <c r="E5" s="779"/>
      <c r="F5" s="779"/>
      <c r="G5" s="779"/>
      <c r="H5" s="779"/>
      <c r="I5" s="779"/>
      <c r="J5" s="780"/>
      <c r="K5" s="9" t="str">
        <f>'ORÇAMENTO COM BDI '!S97</f>
        <v>TXKM</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108</v>
      </c>
      <c r="G11" s="4" t="s">
        <v>67</v>
      </c>
      <c r="H11" s="4" t="s">
        <v>68</v>
      </c>
      <c r="I11" s="4" t="s">
        <v>69</v>
      </c>
      <c r="J11" s="4" t="str">
        <f>'5.13'!J11</f>
        <v>CONSUMO (Camada de ligação/ binder)</v>
      </c>
      <c r="K11" s="4" t="s">
        <v>71</v>
      </c>
    </row>
    <row r="12" spans="1:11" ht="24" customHeight="1">
      <c r="A12" s="350" t="str">
        <f>'VIAS BLOCO 2Refor'!A5</f>
        <v>RECAPEAMENTO (m2)</v>
      </c>
      <c r="B12" s="18"/>
      <c r="C12" s="15"/>
      <c r="D12" s="15">
        <f>'VIAS BLOCO 2Refor'!I19</f>
        <v>33074.879999999997</v>
      </c>
      <c r="E12" s="15"/>
      <c r="F12" s="151">
        <v>5.0000000000000001E-4</v>
      </c>
      <c r="G12" s="24"/>
      <c r="H12" s="24">
        <f>D12*F12</f>
        <v>16.54</v>
      </c>
      <c r="I12" s="24">
        <v>30</v>
      </c>
      <c r="J12" s="20"/>
      <c r="K12" s="24">
        <f>H12*I12</f>
        <v>496.2</v>
      </c>
    </row>
    <row r="13" spans="1:11" ht="24" customHeight="1">
      <c r="A13" s="350" t="str">
        <f>'VIAS BLOCO 2Refor'!A27</f>
        <v>RECICLAGEM (m2)</v>
      </c>
      <c r="B13" s="18"/>
      <c r="C13" s="15"/>
      <c r="D13" s="15">
        <f>'VIAS BLOCO 2Refor'!I34</f>
        <v>7628.35</v>
      </c>
      <c r="E13" s="15"/>
      <c r="F13" s="151">
        <v>5.0000000000000001E-4</v>
      </c>
      <c r="G13" s="24"/>
      <c r="H13" s="24">
        <f>D13*F13</f>
        <v>3.81</v>
      </c>
      <c r="I13" s="24">
        <v>30</v>
      </c>
      <c r="J13" s="20"/>
      <c r="K13" s="24">
        <f>H13*I13</f>
        <v>114.3</v>
      </c>
    </row>
    <row r="14" spans="1:11" ht="32.25" customHeight="1">
      <c r="A14" s="361" t="str">
        <f>'VIAS BLOCO 2Refor'!A21</f>
        <v>RECAPEAMENTO COM CAMADA DE BINDER</v>
      </c>
      <c r="B14" s="18"/>
      <c r="C14" s="15"/>
      <c r="D14" s="15">
        <f>'VIAS BLOCO 2Refor'!I24</f>
        <v>1252.57</v>
      </c>
      <c r="E14" s="15"/>
      <c r="F14" s="151">
        <v>5.0000000000000001E-4</v>
      </c>
      <c r="G14" s="24"/>
      <c r="H14" s="24">
        <f>D14*F14</f>
        <v>0.63</v>
      </c>
      <c r="I14" s="24">
        <v>30</v>
      </c>
      <c r="J14" s="24">
        <v>2</v>
      </c>
      <c r="K14" s="24">
        <f>H14*I14*J14</f>
        <v>37.799999999999997</v>
      </c>
    </row>
    <row r="15" spans="1:11" ht="24" customHeight="1">
      <c r="B15" s="18"/>
      <c r="C15" s="15"/>
      <c r="D15" s="15"/>
      <c r="E15" s="15"/>
      <c r="F15" s="151"/>
      <c r="G15" s="24"/>
      <c r="H15" s="24"/>
      <c r="I15" s="24"/>
      <c r="J15" s="20"/>
      <c r="K15" s="24"/>
    </row>
    <row r="16" spans="1:11" ht="24" customHeight="1">
      <c r="A16" s="13"/>
      <c r="B16" s="18"/>
      <c r="C16" s="15"/>
      <c r="D16" s="15"/>
      <c r="E16" s="15"/>
      <c r="F16" s="151"/>
      <c r="G16" s="24"/>
      <c r="H16" s="24"/>
      <c r="I16" s="24"/>
      <c r="J16" s="20"/>
      <c r="K16" s="24"/>
    </row>
    <row r="17" spans="1:11" ht="24" customHeight="1">
      <c r="A17" s="13"/>
      <c r="B17" s="18"/>
      <c r="C17" s="15"/>
      <c r="D17" s="15"/>
      <c r="E17" s="15"/>
      <c r="F17" s="151"/>
      <c r="G17" s="24"/>
      <c r="H17" s="24"/>
      <c r="I17" s="24"/>
      <c r="J17" s="20"/>
      <c r="K17" s="24"/>
    </row>
    <row r="18" spans="1:11" ht="24" customHeight="1">
      <c r="A18" s="13"/>
      <c r="B18" s="18"/>
      <c r="C18" s="15"/>
      <c r="D18" s="15"/>
      <c r="E18" s="15"/>
      <c r="F18" s="151"/>
      <c r="G18" s="24"/>
      <c r="H18" s="24"/>
      <c r="I18" s="24"/>
      <c r="J18" s="20"/>
      <c r="K18" s="24"/>
    </row>
    <row r="19" spans="1:11" ht="24" customHeight="1" thickBot="1">
      <c r="A19" s="13"/>
      <c r="B19" s="18"/>
      <c r="C19" s="15"/>
      <c r="D19" s="15"/>
      <c r="E19" s="15"/>
      <c r="F19" s="151"/>
      <c r="G19" s="24"/>
      <c r="H19" s="24"/>
      <c r="I19" s="24"/>
      <c r="J19" s="20"/>
      <c r="K19" s="24"/>
    </row>
    <row r="20" spans="1:11" ht="23.25" customHeight="1" thickBot="1">
      <c r="A20" s="770" t="s">
        <v>61</v>
      </c>
      <c r="B20" s="771"/>
      <c r="C20" s="771"/>
      <c r="D20" s="771"/>
      <c r="E20" s="771"/>
      <c r="F20" s="771"/>
      <c r="G20" s="771"/>
      <c r="H20" s="771"/>
      <c r="I20" s="771"/>
      <c r="J20" s="772"/>
      <c r="K20" s="12">
        <f>SUM(K12:K19)</f>
        <v>648.29999999999995</v>
      </c>
    </row>
    <row r="21" spans="1:11">
      <c r="D21" s="6"/>
      <c r="G21" s="6"/>
      <c r="H21" s="6"/>
      <c r="I21" s="6"/>
      <c r="J21" s="6"/>
      <c r="K21" s="6"/>
    </row>
    <row r="22" spans="1:11">
      <c r="B22" s="6"/>
    </row>
  </sheetData>
  <sheetProtection algorithmName="SHA-512" hashValue="Pcytsz/bKhq9XH9TugirSFArErHv4KYPs2CEZC8YzJNrEzEAZ0rzA064gnv0k66ClcamKWiItXlvHH20gAlQdA==" saltValue="zCTZIcQSs/j+t3BxkN7TN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Planilha67">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'!A98</f>
        <v>5.15</v>
      </c>
      <c r="B5" s="778" t="str">
        <f>'ORÇAMENTO COM BDI '!F98</f>
        <v>TRANSPORTE COM CAMINHÃO TANQUE DE TRANSPORTE DE MATERIAL ASFÁLTICO DE 30000 L, EM VIA URBANA PAVIMENTADA, ADICIONAL PARA DMT EXCEDENTE A 30 KM (UNIDADE: TXKM). AF_07/2020 (EMULSÃO ASFÁLTICA RR-2C - REFINARIA&gt;OBRA - DMT EXCEDENTE A 30,00KM - DMT TOTAL ATÉ 470,00KM)</v>
      </c>
      <c r="C5" s="779"/>
      <c r="D5" s="779"/>
      <c r="E5" s="779"/>
      <c r="F5" s="779"/>
      <c r="G5" s="779"/>
      <c r="H5" s="779"/>
      <c r="I5" s="779"/>
      <c r="J5" s="780"/>
      <c r="K5" s="9" t="str">
        <f>'ORÇAMENTO COM BDI '!S98</f>
        <v>TXKM</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108</v>
      </c>
      <c r="G11" s="4" t="s">
        <v>67</v>
      </c>
      <c r="H11" s="4" t="s">
        <v>68</v>
      </c>
      <c r="I11" s="4" t="s">
        <v>69</v>
      </c>
      <c r="J11" s="4" t="str">
        <f>'5.13'!J11</f>
        <v>CONSUMO (Camada de ligação/ binder)</v>
      </c>
      <c r="K11" s="4" t="s">
        <v>71</v>
      </c>
    </row>
    <row r="12" spans="1:11" ht="23.25" customHeight="1">
      <c r="A12" s="350" t="str">
        <f>'VIAS BLOCO 2Refor'!A5</f>
        <v>RECAPEAMENTO (m2)</v>
      </c>
      <c r="B12" s="18"/>
      <c r="C12" s="15"/>
      <c r="D12" s="15">
        <f>'VIAS BLOCO 2Refor'!I19</f>
        <v>33074.879999999997</v>
      </c>
      <c r="E12" s="15"/>
      <c r="F12" s="151">
        <v>5.0000000000000001E-4</v>
      </c>
      <c r="G12" s="24"/>
      <c r="H12" s="24">
        <f>D12*F12</f>
        <v>16.54</v>
      </c>
      <c r="I12" s="24">
        <f>470-'5.14'!I12</f>
        <v>440</v>
      </c>
      <c r="J12" s="20"/>
      <c r="K12" s="24">
        <f>H12*I12</f>
        <v>7277.6</v>
      </c>
    </row>
    <row r="13" spans="1:11" ht="23.25" customHeight="1">
      <c r="A13" s="350" t="str">
        <f>'VIAS BLOCO 2Refor'!A27</f>
        <v>RECICLAGEM (m2)</v>
      </c>
      <c r="B13" s="18"/>
      <c r="C13" s="15"/>
      <c r="D13" s="15">
        <f>'VIAS BLOCO 2Refor'!I34</f>
        <v>7628.35</v>
      </c>
      <c r="E13" s="15"/>
      <c r="F13" s="151">
        <v>5.0000000000000001E-4</v>
      </c>
      <c r="G13" s="24"/>
      <c r="H13" s="24">
        <f>D13*F13</f>
        <v>3.81</v>
      </c>
      <c r="I13" s="24">
        <f>470-'5.14'!I13</f>
        <v>440</v>
      </c>
      <c r="J13" s="20"/>
      <c r="K13" s="24">
        <f>H13*I13</f>
        <v>1676.4</v>
      </c>
    </row>
    <row r="14" spans="1:11" ht="36" customHeight="1">
      <c r="A14" s="361" t="str">
        <f>'VIAS BLOCO 2Refor'!A21</f>
        <v>RECAPEAMENTO COM CAMADA DE BINDER</v>
      </c>
      <c r="B14" s="18"/>
      <c r="C14" s="15"/>
      <c r="D14" s="15">
        <f>'VIAS BLOCO 2Refor'!I24</f>
        <v>1252.57</v>
      </c>
      <c r="E14" s="15"/>
      <c r="F14" s="151">
        <v>5.0000000000000001E-4</v>
      </c>
      <c r="G14" s="24"/>
      <c r="H14" s="24">
        <f>D14*F14</f>
        <v>0.63</v>
      </c>
      <c r="I14" s="24">
        <f>470-'5.14'!I14</f>
        <v>440</v>
      </c>
      <c r="J14" s="24">
        <v>2</v>
      </c>
      <c r="K14" s="24">
        <f>H14*I14*J14</f>
        <v>554.4</v>
      </c>
    </row>
    <row r="15" spans="1:11" ht="23.25" customHeight="1">
      <c r="B15" s="18"/>
      <c r="C15" s="15"/>
      <c r="D15" s="15"/>
      <c r="E15" s="15"/>
      <c r="F15" s="151"/>
      <c r="G15" s="24"/>
      <c r="H15" s="24"/>
      <c r="I15" s="24"/>
      <c r="J15" s="20"/>
      <c r="K15" s="24"/>
    </row>
    <row r="16" spans="1:11" ht="23.25" customHeight="1">
      <c r="A16" s="13"/>
      <c r="B16" s="18"/>
      <c r="C16" s="15"/>
      <c r="D16" s="15"/>
      <c r="E16" s="15"/>
      <c r="F16" s="151"/>
      <c r="G16" s="24"/>
      <c r="H16" s="24"/>
      <c r="I16" s="24"/>
      <c r="J16" s="20"/>
      <c r="K16" s="24"/>
    </row>
    <row r="17" spans="1:11" ht="23.25" customHeight="1">
      <c r="A17" s="13"/>
      <c r="B17" s="18"/>
      <c r="C17" s="15"/>
      <c r="D17" s="15"/>
      <c r="E17" s="15"/>
      <c r="F17" s="151"/>
      <c r="G17" s="24"/>
      <c r="H17" s="24"/>
      <c r="I17" s="24"/>
      <c r="J17" s="20"/>
      <c r="K17" s="24"/>
    </row>
    <row r="18" spans="1:11" ht="23.25" customHeight="1">
      <c r="A18" s="13"/>
      <c r="B18" s="18"/>
      <c r="C18" s="15"/>
      <c r="D18" s="15"/>
      <c r="E18" s="15"/>
      <c r="F18" s="151"/>
      <c r="G18" s="24"/>
      <c r="H18" s="24"/>
      <c r="I18" s="24"/>
      <c r="J18" s="20"/>
      <c r="K18" s="24"/>
    </row>
    <row r="19" spans="1:11" ht="23.25" customHeight="1" thickBot="1">
      <c r="A19" s="13"/>
      <c r="B19" s="18"/>
      <c r="C19" s="15"/>
      <c r="D19" s="15"/>
      <c r="E19" s="15"/>
      <c r="F19" s="151"/>
      <c r="G19" s="24"/>
      <c r="H19" s="24"/>
      <c r="I19" s="24"/>
      <c r="J19" s="20"/>
      <c r="K19" s="24"/>
    </row>
    <row r="20" spans="1:11" ht="23.25" customHeight="1" thickBot="1">
      <c r="A20" s="770" t="s">
        <v>61</v>
      </c>
      <c r="B20" s="771"/>
      <c r="C20" s="771"/>
      <c r="D20" s="771"/>
      <c r="E20" s="771"/>
      <c r="F20" s="771"/>
      <c r="G20" s="771"/>
      <c r="H20" s="771"/>
      <c r="I20" s="771"/>
      <c r="J20" s="772"/>
      <c r="K20" s="12">
        <f>SUM(K12:K19)</f>
        <v>9508.4</v>
      </c>
    </row>
    <row r="21" spans="1:11">
      <c r="D21" s="6"/>
      <c r="G21" s="6"/>
      <c r="H21" s="6"/>
      <c r="I21" s="6"/>
      <c r="J21" s="6"/>
      <c r="K21" s="6"/>
    </row>
    <row r="22" spans="1:11">
      <c r="B22" s="6"/>
    </row>
  </sheetData>
  <sheetProtection algorithmName="SHA-512" hashValue="Ad3x0EtlciDOPPJMWsHa4A51ikae5xuTO4hD8eG/Yci1L1CqUFF65ZMTj5oP17j81utmu9pTauYmBP/IL0tOdg==" saltValue="BPQBHtEo6q7/6w8nYrTy/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'!A99</f>
        <v>5.16</v>
      </c>
      <c r="B5" s="778" t="str">
        <f>'ORÇAMENTO COM BDI '!F99</f>
        <v>EXECUÇÃO DE PAVIMENTO COM APLICAÇÃO DE CONCRETO ASFÁLTICO, CAMADA DE BINDER - EXCLUSIVE CARGA E TRANSPORTE. AF_11/2019 (CAMADA DE BINDER)</v>
      </c>
      <c r="C5" s="779"/>
      <c r="D5" s="779"/>
      <c r="E5" s="779"/>
      <c r="F5" s="779"/>
      <c r="G5" s="779"/>
      <c r="H5" s="779"/>
      <c r="I5" s="779"/>
      <c r="J5" s="780"/>
      <c r="K5" s="9" t="str">
        <f>'ORÇAMENTO COM BDI '!S99</f>
        <v>M3</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7.75" customHeight="1">
      <c r="A12" s="362" t="str">
        <f>'VIAS BLOCO 2Refor'!A21</f>
        <v>RECAPEAMENTO COM CAMADA DE BINDER</v>
      </c>
      <c r="B12" s="18"/>
      <c r="C12" s="15"/>
      <c r="D12" s="15">
        <f>'VIAS BLOCO 2Refor'!I24</f>
        <v>1252.57</v>
      </c>
      <c r="E12" s="15">
        <v>0.04</v>
      </c>
      <c r="F12" s="19"/>
      <c r="G12" s="24">
        <f>D12*E12</f>
        <v>50.1</v>
      </c>
      <c r="H12" s="24"/>
      <c r="I12" s="24"/>
      <c r="J12" s="20"/>
      <c r="K12" s="24">
        <f>G12</f>
        <v>50.1</v>
      </c>
    </row>
    <row r="13" spans="1:11" ht="23.25" customHeight="1">
      <c r="A13" s="350"/>
      <c r="B13" s="18"/>
      <c r="C13" s="15"/>
      <c r="D13" s="15"/>
      <c r="E13" s="15"/>
      <c r="F13" s="19"/>
      <c r="G13" s="24"/>
      <c r="H13" s="24"/>
      <c r="I13" s="24"/>
      <c r="J13" s="20"/>
      <c r="K13" s="24"/>
    </row>
    <row r="14" spans="1:11" ht="23.25" customHeight="1">
      <c r="B14" s="18"/>
      <c r="C14" s="15"/>
      <c r="D14" s="15"/>
      <c r="E14" s="15"/>
      <c r="F14" s="19"/>
      <c r="G14" s="24"/>
      <c r="H14" s="24"/>
      <c r="I14" s="24"/>
      <c r="J14" s="20"/>
      <c r="K14" s="24"/>
    </row>
    <row r="15" spans="1:11" ht="23.25" customHeight="1">
      <c r="B15" s="18"/>
      <c r="C15" s="15"/>
      <c r="D15" s="15"/>
      <c r="E15" s="15"/>
      <c r="F15" s="19"/>
      <c r="G15" s="24"/>
      <c r="H15" s="24"/>
      <c r="I15" s="24"/>
      <c r="J15" s="20"/>
      <c r="K15" s="24"/>
    </row>
    <row r="16" spans="1:11" ht="23.25" customHeight="1">
      <c r="A16" s="13"/>
      <c r="B16" s="18"/>
      <c r="C16" s="15"/>
      <c r="D16" s="15"/>
      <c r="E16" s="15"/>
      <c r="F16" s="19"/>
      <c r="G16" s="24"/>
      <c r="H16" s="24"/>
      <c r="I16" s="24"/>
      <c r="J16" s="20"/>
      <c r="K16" s="24"/>
    </row>
    <row r="17" spans="1:11" ht="23.25" customHeight="1">
      <c r="A17" s="13"/>
      <c r="B17" s="18"/>
      <c r="C17" s="15"/>
      <c r="D17" s="15"/>
      <c r="E17" s="15"/>
      <c r="F17" s="19"/>
      <c r="G17" s="24"/>
      <c r="H17" s="24"/>
      <c r="I17" s="24"/>
      <c r="J17" s="20"/>
      <c r="K17" s="24"/>
    </row>
    <row r="18" spans="1:11" ht="23.25" customHeight="1">
      <c r="A18" s="13"/>
      <c r="B18" s="18"/>
      <c r="C18" s="15"/>
      <c r="D18" s="15"/>
      <c r="E18" s="15"/>
      <c r="F18" s="19"/>
      <c r="G18" s="24"/>
      <c r="H18" s="24"/>
      <c r="I18" s="24"/>
      <c r="J18" s="20"/>
      <c r="K18" s="24"/>
    </row>
    <row r="19" spans="1:11" ht="23.25" customHeight="1" thickBot="1">
      <c r="A19" s="13"/>
      <c r="B19" s="18"/>
      <c r="C19" s="15"/>
      <c r="D19" s="15"/>
      <c r="E19" s="15"/>
      <c r="F19" s="19"/>
      <c r="G19" s="24"/>
      <c r="H19" s="24"/>
      <c r="I19" s="24"/>
      <c r="J19" s="20"/>
      <c r="K19" s="24"/>
    </row>
    <row r="20" spans="1:11" ht="23.25" customHeight="1" thickBot="1">
      <c r="A20" s="770" t="s">
        <v>61</v>
      </c>
      <c r="B20" s="771"/>
      <c r="C20" s="771"/>
      <c r="D20" s="771"/>
      <c r="E20" s="771"/>
      <c r="F20" s="771"/>
      <c r="G20" s="771"/>
      <c r="H20" s="771"/>
      <c r="I20" s="771"/>
      <c r="J20" s="772"/>
      <c r="K20" s="12">
        <f>SUM(K12:K19)</f>
        <v>50.1</v>
      </c>
    </row>
    <row r="21" spans="1:11">
      <c r="D21" s="6"/>
      <c r="G21" s="6"/>
      <c r="H21" s="6"/>
      <c r="I21" s="6"/>
      <c r="J21" s="6"/>
      <c r="K21" s="6"/>
    </row>
    <row r="22" spans="1:11">
      <c r="B22" s="6"/>
    </row>
  </sheetData>
  <sheetProtection algorithmName="SHA-512" hashValue="UdGr1EVWdTzBknt5PtAbwYcttyidOAzEPfG05k6wHbC42GWwXyTGP2RrY0+AYCikjLCgX1EFXRE+wQ5cea0DOg==" saltValue="kRSZ8eDy9SMGO7nDRhE7E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'!A100</f>
        <v>5.17</v>
      </c>
      <c r="B5" s="778" t="str">
        <f>'ORÇAMENTO COM BDI '!F100</f>
        <v>TRANSPORTE COM CAMINHÃO BASCULANTE DE 10 M³, EM VIA URBANA PAVIMENTADA, DMT ATÉ 30 KM (UNIDADE: TXKM). AF_07/2020 (TRANSPORTE CAMADA DE BINDER -  USINA&gt;OBRA - DMT ATÉ 15,00KM)</v>
      </c>
      <c r="C5" s="779"/>
      <c r="D5" s="779"/>
      <c r="E5" s="779"/>
      <c r="F5" s="779"/>
      <c r="G5" s="779"/>
      <c r="H5" s="779"/>
      <c r="I5" s="779"/>
      <c r="J5" s="780"/>
      <c r="K5" s="9" t="str">
        <f>'ORÇAMENTO COM BDI '!S100</f>
        <v>TXKM</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8.5" customHeight="1">
      <c r="A12" s="25" t="str">
        <f>'VIAS BLOCO 2Refor'!A21</f>
        <v>RECAPEAMENTO COM CAMADA DE BINDER</v>
      </c>
      <c r="B12" s="18"/>
      <c r="C12" s="15"/>
      <c r="D12" s="15">
        <f>'VIAS BLOCO 2Refor'!I24</f>
        <v>1252.57</v>
      </c>
      <c r="E12" s="15">
        <v>0.04</v>
      </c>
      <c r="F12" s="19">
        <v>2.4</v>
      </c>
      <c r="G12" s="24">
        <f>D12*E12</f>
        <v>50.1</v>
      </c>
      <c r="H12" s="24">
        <f>F12*G12</f>
        <v>120.24</v>
      </c>
      <c r="I12" s="24">
        <v>15</v>
      </c>
      <c r="J12" s="20"/>
      <c r="K12" s="24">
        <f>H12*I12</f>
        <v>1803.6</v>
      </c>
    </row>
    <row r="13" spans="1:11" ht="23.25" customHeight="1">
      <c r="A13" s="13"/>
      <c r="B13" s="18"/>
      <c r="C13" s="15"/>
      <c r="D13" s="15"/>
      <c r="E13" s="15"/>
      <c r="F13" s="19"/>
      <c r="G13" s="24"/>
      <c r="H13" s="24"/>
      <c r="I13" s="24"/>
      <c r="J13" s="20"/>
      <c r="K13" s="24"/>
    </row>
    <row r="14" spans="1:11" ht="23.25" customHeight="1">
      <c r="B14" s="18"/>
      <c r="C14" s="15"/>
      <c r="D14" s="15"/>
      <c r="E14" s="15"/>
      <c r="F14" s="19"/>
      <c r="G14" s="24"/>
      <c r="H14" s="24"/>
      <c r="I14" s="24"/>
      <c r="J14" s="20"/>
      <c r="K14" s="24"/>
    </row>
    <row r="15" spans="1:11" ht="23.25" customHeight="1">
      <c r="B15" s="18"/>
      <c r="C15" s="15"/>
      <c r="D15" s="15"/>
      <c r="E15" s="15"/>
      <c r="F15" s="19"/>
      <c r="G15" s="24"/>
      <c r="H15" s="24"/>
      <c r="I15" s="24"/>
      <c r="J15" s="20"/>
      <c r="K15" s="24"/>
    </row>
    <row r="16" spans="1:11" ht="23.25" customHeight="1">
      <c r="A16" s="13"/>
      <c r="B16" s="18"/>
      <c r="C16" s="15"/>
      <c r="D16" s="15"/>
      <c r="E16" s="15"/>
      <c r="F16" s="19"/>
      <c r="G16" s="24"/>
      <c r="H16" s="24"/>
      <c r="I16" s="24"/>
      <c r="J16" s="20"/>
      <c r="K16" s="24"/>
    </row>
    <row r="17" spans="1:11" ht="23.25" customHeight="1">
      <c r="A17" s="13"/>
      <c r="B17" s="18"/>
      <c r="C17" s="15"/>
      <c r="D17" s="15"/>
      <c r="E17" s="15"/>
      <c r="F17" s="19"/>
      <c r="G17" s="24"/>
      <c r="H17" s="24"/>
      <c r="I17" s="24"/>
      <c r="J17" s="20"/>
      <c r="K17" s="24"/>
    </row>
    <row r="18" spans="1:11" ht="23.25" customHeight="1">
      <c r="A18" s="13"/>
      <c r="B18" s="18"/>
      <c r="C18" s="15"/>
      <c r="D18" s="15"/>
      <c r="E18" s="15"/>
      <c r="F18" s="19"/>
      <c r="G18" s="24"/>
      <c r="H18" s="24"/>
      <c r="I18" s="24"/>
      <c r="J18" s="20"/>
      <c r="K18" s="24"/>
    </row>
    <row r="19" spans="1:11" ht="23.25" customHeight="1" thickBot="1">
      <c r="A19" s="13"/>
      <c r="B19" s="18"/>
      <c r="C19" s="15"/>
      <c r="D19" s="15"/>
      <c r="E19" s="15"/>
      <c r="F19" s="19"/>
      <c r="G19" s="24"/>
      <c r="H19" s="24"/>
      <c r="I19" s="24"/>
      <c r="J19" s="20"/>
      <c r="K19" s="24"/>
    </row>
    <row r="20" spans="1:11" ht="23.25" customHeight="1" thickBot="1">
      <c r="A20" s="770" t="s">
        <v>61</v>
      </c>
      <c r="B20" s="771"/>
      <c r="C20" s="771"/>
      <c r="D20" s="771"/>
      <c r="E20" s="771"/>
      <c r="F20" s="771"/>
      <c r="G20" s="771"/>
      <c r="H20" s="771"/>
      <c r="I20" s="771"/>
      <c r="J20" s="772"/>
      <c r="K20" s="12">
        <f>SUM(K12:K19)</f>
        <v>1803.6</v>
      </c>
    </row>
    <row r="21" spans="1:11">
      <c r="D21" s="6"/>
      <c r="G21" s="6"/>
      <c r="H21" s="6"/>
      <c r="I21" s="6"/>
      <c r="J21" s="6"/>
      <c r="K21" s="6"/>
    </row>
    <row r="22" spans="1:11">
      <c r="B22" s="6"/>
    </row>
  </sheetData>
  <sheetProtection algorithmName="SHA-512" hashValue="VnogXZoXD+oI25wya163HZkkeFBnofl8FabR0W5g4EzIkwEoMCpuiyHqoOK6GvZkV1Piu/JyOlN/DClDjyFXBA==" saltValue="bXmhPB16QjNZcrWG9sq1t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Planilha68">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'!A101</f>
        <v>5.18</v>
      </c>
      <c r="B5" s="778" t="str">
        <f>'ORÇAMENTO COM BDI '!F101</f>
        <v xml:space="preserve">EXECUÇÃO E APLICAÇÃO DE CONCRETO BETUMINOSO USINADO A QUENTE (CBUQ), MASSA COMERCIAL, INCLUINDO FORNECIMENTO E TRANSPORTE DOS AGREGADOS E MATERIAL BETUMINOSO, EXCLUSIVE TRANSPORTE DA MASSA ASFÁLTICA ATÉ A PISTA </v>
      </c>
      <c r="C5" s="779"/>
      <c r="D5" s="779"/>
      <c r="E5" s="779"/>
      <c r="F5" s="779"/>
      <c r="G5" s="779"/>
      <c r="H5" s="779"/>
      <c r="I5" s="779"/>
      <c r="J5" s="780"/>
      <c r="K5" s="9" t="str">
        <f>'ORÇAMENTO COM BDI '!S101</f>
        <v>M3</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3.25" customHeight="1">
      <c r="A12" s="350" t="str">
        <f>'VIAS BLOCO 2Refor'!A5</f>
        <v>RECAPEAMENTO (m2)</v>
      </c>
      <c r="B12" s="18"/>
      <c r="C12" s="15"/>
      <c r="D12" s="15">
        <f>'VIAS BLOCO 2Refor'!I19</f>
        <v>33074.879999999997</v>
      </c>
      <c r="E12" s="15">
        <v>0.04</v>
      </c>
      <c r="F12" s="19"/>
      <c r="G12" s="24">
        <f>D12*E12</f>
        <v>1323</v>
      </c>
      <c r="H12" s="24"/>
      <c r="I12" s="24"/>
      <c r="J12" s="20"/>
      <c r="K12" s="24">
        <f>G12</f>
        <v>1323</v>
      </c>
    </row>
    <row r="13" spans="1:11" ht="23.25" customHeight="1">
      <c r="A13" s="350" t="str">
        <f>'VIAS BLOCO 2Refor'!A27</f>
        <v>RECICLAGEM (m2)</v>
      </c>
      <c r="B13" s="18"/>
      <c r="C13" s="15"/>
      <c r="D13" s="15">
        <f>'VIAS BLOCO 2Refor'!I34</f>
        <v>7628.35</v>
      </c>
      <c r="E13" s="15">
        <v>0.04</v>
      </c>
      <c r="F13" s="19"/>
      <c r="G13" s="24">
        <f t="shared" ref="G13:G14" si="0">D13*E13</f>
        <v>305.13</v>
      </c>
      <c r="H13" s="24"/>
      <c r="I13" s="24"/>
      <c r="J13" s="20"/>
      <c r="K13" s="24">
        <f t="shared" ref="K13:K14" si="1">G13</f>
        <v>305.13</v>
      </c>
    </row>
    <row r="14" spans="1:11" ht="31.5" customHeight="1">
      <c r="A14" s="361" t="str">
        <f>'VIAS BLOCO 2Refor'!A21</f>
        <v>RECAPEAMENTO COM CAMADA DE BINDER</v>
      </c>
      <c r="B14" s="18"/>
      <c r="C14" s="15"/>
      <c r="D14" s="15">
        <f>'VIAS BLOCO 2Refor'!I24</f>
        <v>1252.57</v>
      </c>
      <c r="E14" s="15">
        <v>0.04</v>
      </c>
      <c r="F14" s="19"/>
      <c r="G14" s="24">
        <f t="shared" si="0"/>
        <v>50.1</v>
      </c>
      <c r="H14" s="24"/>
      <c r="I14" s="24"/>
      <c r="J14" s="20"/>
      <c r="K14" s="24">
        <f t="shared" si="1"/>
        <v>50.1</v>
      </c>
    </row>
    <row r="15" spans="1:11" ht="23.25" customHeight="1">
      <c r="B15" s="18"/>
      <c r="C15" s="15"/>
      <c r="D15" s="15"/>
      <c r="E15" s="15"/>
      <c r="F15" s="19"/>
      <c r="G15" s="24"/>
      <c r="H15" s="24"/>
      <c r="I15" s="24"/>
      <c r="J15" s="20"/>
      <c r="K15" s="24"/>
    </row>
    <row r="16" spans="1:11" ht="23.25" customHeight="1">
      <c r="A16" s="13"/>
      <c r="B16" s="18"/>
      <c r="C16" s="15"/>
      <c r="D16" s="15"/>
      <c r="E16" s="15"/>
      <c r="F16" s="19"/>
      <c r="G16" s="24"/>
      <c r="H16" s="24"/>
      <c r="I16" s="24"/>
      <c r="J16" s="20"/>
      <c r="K16" s="24"/>
    </row>
    <row r="17" spans="1:11" ht="23.25" customHeight="1">
      <c r="A17" s="13"/>
      <c r="B17" s="18"/>
      <c r="C17" s="15"/>
      <c r="D17" s="15"/>
      <c r="E17" s="15"/>
      <c r="F17" s="19"/>
      <c r="G17" s="24"/>
      <c r="H17" s="24"/>
      <c r="I17" s="24"/>
      <c r="J17" s="20"/>
      <c r="K17" s="24"/>
    </row>
    <row r="18" spans="1:11" ht="23.25" customHeight="1">
      <c r="A18" s="13"/>
      <c r="B18" s="18"/>
      <c r="C18" s="15"/>
      <c r="D18" s="15"/>
      <c r="E18" s="15"/>
      <c r="F18" s="19"/>
      <c r="G18" s="24"/>
      <c r="H18" s="24"/>
      <c r="I18" s="24"/>
      <c r="J18" s="20"/>
      <c r="K18" s="24"/>
    </row>
    <row r="19" spans="1:11" ht="23.25" customHeight="1" thickBot="1">
      <c r="A19" s="13"/>
      <c r="B19" s="18"/>
      <c r="C19" s="15"/>
      <c r="D19" s="15"/>
      <c r="E19" s="15"/>
      <c r="F19" s="19"/>
      <c r="G19" s="24"/>
      <c r="H19" s="24"/>
      <c r="I19" s="24"/>
      <c r="J19" s="20"/>
      <c r="K19" s="24"/>
    </row>
    <row r="20" spans="1:11" ht="23.25" customHeight="1" thickBot="1">
      <c r="A20" s="770" t="s">
        <v>61</v>
      </c>
      <c r="B20" s="771"/>
      <c r="C20" s="771"/>
      <c r="D20" s="771"/>
      <c r="E20" s="771"/>
      <c r="F20" s="771"/>
      <c r="G20" s="771"/>
      <c r="H20" s="771"/>
      <c r="I20" s="771"/>
      <c r="J20" s="772"/>
      <c r="K20" s="12">
        <f>SUM(K12:K19)</f>
        <v>1678.23</v>
      </c>
    </row>
    <row r="21" spans="1:11">
      <c r="D21" s="6"/>
      <c r="G21" s="6"/>
      <c r="H21" s="6"/>
      <c r="I21" s="6"/>
      <c r="J21" s="6"/>
      <c r="K21" s="6"/>
    </row>
    <row r="22" spans="1:11">
      <c r="B22" s="6"/>
    </row>
  </sheetData>
  <sheetProtection algorithmName="SHA-512" hashValue="WWLv4s/Qbp+YwunS/4XZzIcHASItc5ystIHM12q+gia22CBmLXAVk+LMXwSG2Ykj+5E/rkNArSoXInp5owEe0w==" saltValue="D9wsXCbuOEUyVeEboc+KG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Planilha69">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'!A102</f>
        <v>5.19</v>
      </c>
      <c r="B5" s="778" t="str">
        <f>'ORÇAMENTO COM BDI '!F102</f>
        <v>TRANSPORTE COM CAMINHÃO BASCULANTE DE 10 M³, EM VIA URBANA PAVIMENTADA, DMT ATÉ 30 KM (UNIDADE: TXKM). AF_07/2020 (TRANSPORTE MASSA CBUQ -  USINA&gt;OBRA - DMT ATÉ 15,00KM)</v>
      </c>
      <c r="C5" s="779"/>
      <c r="D5" s="779"/>
      <c r="E5" s="779"/>
      <c r="F5" s="779"/>
      <c r="G5" s="779"/>
      <c r="H5" s="779"/>
      <c r="I5" s="779"/>
      <c r="J5" s="780"/>
      <c r="K5" s="9" t="str">
        <f>'ORÇAMENTO COM BDI '!S102</f>
        <v>TXKM</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4" t="s">
        <v>70</v>
      </c>
      <c r="K11" s="4" t="s">
        <v>71</v>
      </c>
    </row>
    <row r="12" spans="1:11" ht="23.25" customHeight="1">
      <c r="A12" s="13" t="str">
        <f>'VIAS BLOCO 2Refor'!A5</f>
        <v>RECAPEAMENTO (m2)</v>
      </c>
      <c r="B12" s="18"/>
      <c r="C12" s="15"/>
      <c r="D12" s="15">
        <f>'VIAS BLOCO 2Refor'!I19</f>
        <v>33074.879999999997</v>
      </c>
      <c r="E12" s="15">
        <v>0.04</v>
      </c>
      <c r="F12" s="19">
        <v>2.4</v>
      </c>
      <c r="G12" s="24">
        <f>D12*E12</f>
        <v>1323</v>
      </c>
      <c r="H12" s="24">
        <f>F12*G12</f>
        <v>3175.2</v>
      </c>
      <c r="I12" s="24">
        <v>15</v>
      </c>
      <c r="J12" s="20"/>
      <c r="K12" s="24">
        <f>H12*I12</f>
        <v>47628</v>
      </c>
    </row>
    <row r="13" spans="1:11" ht="23.25" customHeight="1">
      <c r="A13" s="13" t="str">
        <f>'VIAS BLOCO 2Refor'!A27</f>
        <v>RECICLAGEM (m2)</v>
      </c>
      <c r="B13" s="18"/>
      <c r="C13" s="15"/>
      <c r="D13" s="15">
        <f>'VIAS BLOCO 2Refor'!I34</f>
        <v>7628.35</v>
      </c>
      <c r="E13" s="15">
        <v>0.04</v>
      </c>
      <c r="F13" s="19">
        <v>2.4</v>
      </c>
      <c r="G13" s="24">
        <f t="shared" ref="G13:G14" si="0">D13*E13</f>
        <v>305.13</v>
      </c>
      <c r="H13" s="24">
        <f t="shared" ref="H13" si="1">F13*G13</f>
        <v>732.31</v>
      </c>
      <c r="I13" s="24">
        <v>15</v>
      </c>
      <c r="J13" s="20"/>
      <c r="K13" s="24">
        <f t="shared" ref="K13" si="2">H13*I13</f>
        <v>10984.65</v>
      </c>
    </row>
    <row r="14" spans="1:11" ht="30.75" customHeight="1">
      <c r="A14" s="361" t="str">
        <f>'VIAS BLOCO 2Refor'!A21</f>
        <v>RECAPEAMENTO COM CAMADA DE BINDER</v>
      </c>
      <c r="B14" s="18"/>
      <c r="C14" s="15"/>
      <c r="D14" s="15">
        <f>'VIAS BLOCO 2Refor'!I24</f>
        <v>1252.57</v>
      </c>
      <c r="E14" s="15">
        <v>0.04</v>
      </c>
      <c r="F14" s="19">
        <v>2.4</v>
      </c>
      <c r="G14" s="24">
        <f t="shared" si="0"/>
        <v>50.1</v>
      </c>
      <c r="H14" s="24">
        <f>F14*G14</f>
        <v>120.24</v>
      </c>
      <c r="I14" s="24">
        <v>15</v>
      </c>
      <c r="J14" s="20"/>
      <c r="K14" s="24">
        <f>H14*I14</f>
        <v>1803.6</v>
      </c>
    </row>
    <row r="15" spans="1:11" ht="23.25" customHeight="1">
      <c r="B15" s="18"/>
      <c r="C15" s="15"/>
      <c r="D15" s="15"/>
      <c r="E15" s="15"/>
      <c r="F15" s="19"/>
      <c r="G15" s="24"/>
      <c r="H15" s="24"/>
      <c r="I15" s="24"/>
      <c r="J15" s="20"/>
      <c r="K15" s="24"/>
    </row>
    <row r="16" spans="1:11" ht="23.25" customHeight="1">
      <c r="A16" s="13"/>
      <c r="B16" s="18"/>
      <c r="C16" s="15"/>
      <c r="D16" s="15"/>
      <c r="E16" s="15"/>
      <c r="F16" s="19"/>
      <c r="G16" s="24"/>
      <c r="H16" s="24"/>
      <c r="I16" s="24"/>
      <c r="J16" s="20"/>
      <c r="K16" s="24"/>
    </row>
    <row r="17" spans="1:11" ht="23.25" customHeight="1">
      <c r="A17" s="13"/>
      <c r="B17" s="18"/>
      <c r="C17" s="15"/>
      <c r="D17" s="15"/>
      <c r="E17" s="15"/>
      <c r="F17" s="19"/>
      <c r="G17" s="24"/>
      <c r="H17" s="24"/>
      <c r="I17" s="24"/>
      <c r="J17" s="20"/>
      <c r="K17" s="24"/>
    </row>
    <row r="18" spans="1:11" ht="23.25" customHeight="1">
      <c r="A18" s="13"/>
      <c r="B18" s="18"/>
      <c r="C18" s="15"/>
      <c r="D18" s="15"/>
      <c r="E18" s="15"/>
      <c r="F18" s="19"/>
      <c r="G18" s="24"/>
      <c r="H18" s="24"/>
      <c r="I18" s="24"/>
      <c r="J18" s="20"/>
      <c r="K18" s="24"/>
    </row>
    <row r="19" spans="1:11" ht="23.25" customHeight="1" thickBot="1">
      <c r="A19" s="13"/>
      <c r="B19" s="18"/>
      <c r="C19" s="15"/>
      <c r="D19" s="15"/>
      <c r="E19" s="15"/>
      <c r="F19" s="19"/>
      <c r="G19" s="24"/>
      <c r="H19" s="24"/>
      <c r="I19" s="24"/>
      <c r="J19" s="20"/>
      <c r="K19" s="24"/>
    </row>
    <row r="20" spans="1:11" ht="23.25" customHeight="1" thickBot="1">
      <c r="A20" s="770" t="s">
        <v>61</v>
      </c>
      <c r="B20" s="771"/>
      <c r="C20" s="771"/>
      <c r="D20" s="771"/>
      <c r="E20" s="771"/>
      <c r="F20" s="771"/>
      <c r="G20" s="771"/>
      <c r="H20" s="771"/>
      <c r="I20" s="771"/>
      <c r="J20" s="772"/>
      <c r="K20" s="12">
        <f>SUM(K12:K19)</f>
        <v>60416.25</v>
      </c>
    </row>
    <row r="21" spans="1:11">
      <c r="D21" s="6"/>
      <c r="G21" s="6"/>
      <c r="H21" s="6"/>
      <c r="I21" s="6"/>
      <c r="J21" s="6"/>
      <c r="K21" s="6"/>
    </row>
    <row r="22" spans="1:11">
      <c r="B22" s="6"/>
    </row>
  </sheetData>
  <sheetProtection algorithmName="SHA-512" hashValue="QIY+4Auedu4H3AyVyvQEewl3bQL6pmG5fNVSiod0KvAq63B2fZrWlinB3Fyjh9iNj6McFL90JRsX+Blexmoe1g==" saltValue="y/hosDEApm9pxw1uXRoG2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'!A103</f>
        <v>5.20</v>
      </c>
      <c r="B5" s="778" t="str">
        <f>'ORÇAMENTO COM BDI '!F103</f>
        <v>ALTEAMENTO DE TAMPAO DE PV EM ATE 20 CM</v>
      </c>
      <c r="C5" s="779"/>
      <c r="D5" s="779"/>
      <c r="E5" s="779"/>
      <c r="F5" s="779"/>
      <c r="G5" s="779"/>
      <c r="H5" s="779"/>
      <c r="I5" s="779"/>
      <c r="J5" s="780"/>
      <c r="K5" s="9" t="str">
        <f>'ORÇAMENTO COM BDI '!S103</f>
        <v>UN</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10" t="s">
        <v>73</v>
      </c>
      <c r="B11" s="11" t="s">
        <v>62</v>
      </c>
      <c r="C11" s="11" t="s">
        <v>63</v>
      </c>
      <c r="D11" s="4" t="s">
        <v>64</v>
      </c>
      <c r="E11" s="4" t="s">
        <v>65</v>
      </c>
      <c r="F11" s="4" t="s">
        <v>66</v>
      </c>
      <c r="G11" s="4" t="s">
        <v>67</v>
      </c>
      <c r="H11" s="4" t="s">
        <v>68</v>
      </c>
      <c r="I11" s="4" t="s">
        <v>69</v>
      </c>
      <c r="J11" s="335" t="s">
        <v>422</v>
      </c>
      <c r="K11" s="4" t="s">
        <v>71</v>
      </c>
    </row>
    <row r="12" spans="1:11" ht="23.25" customHeight="1">
      <c r="A12" s="13" t="str">
        <f>'5.18'!A12</f>
        <v>RECAPEAMENTO (m2)</v>
      </c>
      <c r="B12" s="18"/>
      <c r="C12" s="15">
        <f>'VIAS BLOCO 2Refor'!G19</f>
        <v>3676.8</v>
      </c>
      <c r="D12" s="15"/>
      <c r="E12" s="15"/>
      <c r="F12" s="19"/>
      <c r="G12" s="24"/>
      <c r="H12" s="24"/>
      <c r="I12" s="24"/>
      <c r="J12" s="24">
        <f>INT(C12/100)</f>
        <v>36</v>
      </c>
      <c r="K12" s="24">
        <f>J12</f>
        <v>36</v>
      </c>
    </row>
    <row r="13" spans="1:11" ht="23.25" customHeight="1">
      <c r="A13" s="13" t="str">
        <f>'VIAS BLOCO 2Refor'!A27</f>
        <v>RECICLAGEM (m2)</v>
      </c>
      <c r="B13" s="18"/>
      <c r="C13" s="15">
        <f>'VIAS BLOCO 2Refor'!G34</f>
        <v>1016.8</v>
      </c>
      <c r="D13" s="15"/>
      <c r="E13" s="15"/>
      <c r="F13" s="19"/>
      <c r="G13" s="24"/>
      <c r="H13" s="24"/>
      <c r="I13" s="24"/>
      <c r="J13" s="24">
        <f>INT(C13/100)</f>
        <v>10</v>
      </c>
      <c r="K13" s="24">
        <f>J13</f>
        <v>10</v>
      </c>
    </row>
    <row r="14" spans="1:11" ht="29.25" customHeight="1">
      <c r="A14" s="25" t="str">
        <f>'VIAS BLOCO 2Refor'!A21</f>
        <v>RECAPEAMENTO COM CAMADA DE BINDER</v>
      </c>
      <c r="B14" s="18"/>
      <c r="C14" s="15">
        <f>'VIAS BLOCO 2Refor'!G24</f>
        <v>80.599999999999994</v>
      </c>
      <c r="D14" s="15"/>
      <c r="E14" s="15"/>
      <c r="F14" s="19"/>
      <c r="G14" s="24"/>
      <c r="H14" s="24"/>
      <c r="I14" s="24"/>
      <c r="J14" s="24">
        <f>INT(C14/100)</f>
        <v>0</v>
      </c>
      <c r="K14" s="24">
        <f>J14</f>
        <v>0</v>
      </c>
    </row>
    <row r="15" spans="1:11" ht="23.25" customHeight="1">
      <c r="A15" s="13"/>
      <c r="B15" s="18"/>
      <c r="C15" s="15"/>
      <c r="D15" s="15"/>
      <c r="E15" s="15"/>
      <c r="F15" s="19"/>
      <c r="G15" s="24"/>
      <c r="H15" s="24"/>
      <c r="I15" s="24"/>
      <c r="J15" s="20"/>
      <c r="K15" s="24"/>
    </row>
    <row r="16" spans="1:11" ht="23.25" customHeight="1">
      <c r="A16" s="13"/>
      <c r="B16" s="18"/>
      <c r="C16" s="15"/>
      <c r="D16" s="15"/>
      <c r="E16" s="15"/>
      <c r="F16" s="23"/>
      <c r="G16" s="20"/>
      <c r="H16" s="20"/>
      <c r="I16" s="20"/>
      <c r="J16" s="20"/>
      <c r="K16" s="20"/>
    </row>
    <row r="17" spans="1:11" ht="23.25" customHeight="1">
      <c r="A17" s="13"/>
      <c r="B17" s="18"/>
      <c r="C17" s="15"/>
      <c r="D17" s="15"/>
      <c r="E17" s="15"/>
      <c r="F17" s="19"/>
      <c r="G17" s="20"/>
      <c r="H17" s="20"/>
      <c r="I17" s="20"/>
      <c r="J17" s="20"/>
      <c r="K17" s="20"/>
    </row>
    <row r="18" spans="1:11" ht="23.25" customHeight="1">
      <c r="A18" s="13"/>
      <c r="B18" s="18"/>
      <c r="C18" s="15"/>
      <c r="D18" s="15"/>
      <c r="E18" s="15"/>
      <c r="F18" s="23"/>
      <c r="G18" s="20"/>
      <c r="H18" s="20"/>
      <c r="I18" s="20"/>
      <c r="J18" s="20"/>
      <c r="K18" s="20"/>
    </row>
    <row r="19" spans="1:11" ht="23.25" customHeight="1" thickBot="1">
      <c r="A19" s="13"/>
      <c r="B19" s="18"/>
      <c r="C19" s="15"/>
      <c r="D19" s="15"/>
      <c r="E19" s="15"/>
      <c r="F19" s="21"/>
      <c r="G19" s="22"/>
      <c r="H19" s="22"/>
      <c r="I19" s="22"/>
      <c r="J19" s="22"/>
      <c r="K19" s="22"/>
    </row>
    <row r="20" spans="1:11" ht="23.25" customHeight="1" thickBot="1">
      <c r="A20" s="770" t="s">
        <v>61</v>
      </c>
      <c r="B20" s="771"/>
      <c r="C20" s="771"/>
      <c r="D20" s="771"/>
      <c r="E20" s="771"/>
      <c r="F20" s="771"/>
      <c r="G20" s="771"/>
      <c r="H20" s="771"/>
      <c r="I20" s="771"/>
      <c r="J20" s="772"/>
      <c r="K20" s="12">
        <f>SUM(K12:K19)</f>
        <v>46</v>
      </c>
    </row>
    <row r="21" spans="1:11">
      <c r="D21" s="6"/>
      <c r="G21" s="6"/>
      <c r="H21" s="6"/>
      <c r="I21" s="6"/>
      <c r="J21" s="6"/>
      <c r="K21" s="6"/>
    </row>
    <row r="22" spans="1:11">
      <c r="B22" s="6"/>
    </row>
  </sheetData>
  <sheetProtection algorithmName="SHA-512" hashValue="7ao+zzBHL5LMe+grWf2qV7D8vhkhTJHJqyek/TimTwU//DNvHAMsntSDNCsVdOH4RSFjWcCPZSQC/aW6nqXMVQ==" saltValue="OMD0bmQHRYC1XxV9x0KHm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Planilha54">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'!A105</f>
        <v>6.1</v>
      </c>
      <c r="B5" s="778" t="str">
        <f>'ORÇAMENTO COM BDI '!F105</f>
        <v>COMPACTAÇÃO DO SOLO ENERGIA PROCTOR NORMAL (NBR 7182:2020) COM 05 CORPOS DE PROVA</v>
      </c>
      <c r="C5" s="779"/>
      <c r="D5" s="779"/>
      <c r="E5" s="779"/>
      <c r="F5" s="779"/>
      <c r="G5" s="779"/>
      <c r="H5" s="779"/>
      <c r="I5" s="779"/>
      <c r="J5" s="780"/>
      <c r="K5" s="9" t="str">
        <f>'ORÇAMENTO COM BDI '!S105</f>
        <v>UN</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205" t="s">
        <v>73</v>
      </c>
      <c r="B11" s="153" t="s">
        <v>62</v>
      </c>
      <c r="C11" s="153" t="s">
        <v>63</v>
      </c>
      <c r="D11" s="154" t="s">
        <v>64</v>
      </c>
      <c r="E11" s="154" t="s">
        <v>65</v>
      </c>
      <c r="F11" s="154" t="s">
        <v>66</v>
      </c>
      <c r="G11" s="154" t="s">
        <v>67</v>
      </c>
      <c r="H11" s="154" t="s">
        <v>68</v>
      </c>
      <c r="I11" s="154" t="s">
        <v>69</v>
      </c>
      <c r="J11" s="328" t="s">
        <v>480</v>
      </c>
      <c r="K11" s="154" t="s">
        <v>71</v>
      </c>
    </row>
    <row r="12" spans="1:11" ht="23.25" customHeight="1">
      <c r="A12" s="13" t="str">
        <f>[15]VIAS!A34</f>
        <v>RECICLAGEM</v>
      </c>
      <c r="B12" s="330"/>
      <c r="C12" s="15">
        <f>[15]VIAS!G46</f>
        <v>55</v>
      </c>
      <c r="D12" s="15"/>
      <c r="E12" s="15"/>
      <c r="F12" s="19"/>
      <c r="G12" s="24"/>
      <c r="H12" s="24"/>
      <c r="I12" s="19"/>
      <c r="J12" s="325">
        <f>INT(C12/80)+1</f>
        <v>1</v>
      </c>
      <c r="K12" s="156">
        <f>J12</f>
        <v>1</v>
      </c>
    </row>
    <row r="13" spans="1:11" ht="23.25" customHeight="1">
      <c r="A13" s="13" t="str">
        <f>'VIAS BLOCO 2Refor'!A37</f>
        <v>PAVIMENTAÇÃO EM VIAS DE TERRA(m2)</v>
      </c>
      <c r="B13" s="18"/>
      <c r="C13" s="15">
        <f>'VIAS BLOCO 2Refor'!G61</f>
        <v>4054</v>
      </c>
      <c r="D13" s="15"/>
      <c r="E13" s="15"/>
      <c r="F13" s="23"/>
      <c r="G13" s="20"/>
      <c r="H13" s="20"/>
      <c r="I13" s="155"/>
      <c r="J13" s="24">
        <f>INT(C13/80)+1</f>
        <v>51</v>
      </c>
      <c r="K13" s="157">
        <f>J13</f>
        <v>51</v>
      </c>
    </row>
    <row r="14" spans="1:11" ht="23.25" customHeight="1">
      <c r="A14" s="13"/>
      <c r="B14" s="18"/>
      <c r="C14" s="15"/>
      <c r="D14" s="15"/>
      <c r="E14" s="15"/>
      <c r="F14" s="19"/>
      <c r="G14" s="20"/>
      <c r="H14" s="20"/>
      <c r="I14" s="155"/>
      <c r="J14" s="20"/>
      <c r="K14" s="157"/>
    </row>
    <row r="15" spans="1:11" ht="23.25" customHeight="1">
      <c r="A15" s="13"/>
      <c r="B15" s="18"/>
      <c r="C15" s="15"/>
      <c r="D15" s="15"/>
      <c r="E15" s="15"/>
      <c r="F15" s="336"/>
      <c r="G15" s="20"/>
      <c r="H15" s="20"/>
      <c r="I15" s="155"/>
      <c r="J15" s="20"/>
      <c r="K15" s="157"/>
    </row>
    <row r="16" spans="1:11" ht="23.25" customHeight="1">
      <c r="A16" s="13"/>
      <c r="B16" s="18"/>
      <c r="C16" s="15"/>
      <c r="D16" s="15"/>
      <c r="E16" s="15"/>
      <c r="F16" s="336"/>
      <c r="G16" s="20"/>
      <c r="H16" s="20"/>
      <c r="I16" s="155"/>
      <c r="J16" s="20"/>
      <c r="K16" s="157"/>
    </row>
    <row r="17" spans="1:11" ht="23.25" customHeight="1">
      <c r="A17" s="13"/>
      <c r="B17" s="18"/>
      <c r="C17" s="15"/>
      <c r="D17" s="15"/>
      <c r="E17" s="15"/>
      <c r="F17" s="336"/>
      <c r="G17" s="20"/>
      <c r="H17" s="20"/>
      <c r="I17" s="155"/>
      <c r="J17" s="20"/>
      <c r="K17" s="157"/>
    </row>
    <row r="18" spans="1:11" ht="23.25" customHeight="1">
      <c r="A18" s="13"/>
      <c r="B18" s="18"/>
      <c r="C18" s="15"/>
      <c r="D18" s="15"/>
      <c r="E18" s="15"/>
      <c r="F18" s="23"/>
      <c r="G18" s="20"/>
      <c r="H18" s="20"/>
      <c r="I18" s="155"/>
      <c r="J18" s="20"/>
      <c r="K18" s="157"/>
    </row>
    <row r="19" spans="1:11" ht="23.25" customHeight="1" thickBot="1">
      <c r="A19" s="13"/>
      <c r="B19" s="18"/>
      <c r="C19" s="15"/>
      <c r="D19" s="15"/>
      <c r="E19" s="15"/>
      <c r="F19" s="21"/>
      <c r="G19" s="22"/>
      <c r="H19" s="22"/>
      <c r="I19" s="333"/>
      <c r="J19" s="158"/>
      <c r="K19" s="327"/>
    </row>
    <row r="20" spans="1:11" ht="23.25" customHeight="1" thickBot="1">
      <c r="A20" s="770" t="s">
        <v>61</v>
      </c>
      <c r="B20" s="771"/>
      <c r="C20" s="771"/>
      <c r="D20" s="771"/>
      <c r="E20" s="771"/>
      <c r="F20" s="771"/>
      <c r="G20" s="771"/>
      <c r="H20" s="771"/>
      <c r="I20" s="771"/>
      <c r="J20" s="797"/>
      <c r="K20" s="12">
        <f>SUM(K12:K19)</f>
        <v>52</v>
      </c>
    </row>
    <row r="21" spans="1:11">
      <c r="D21" s="6"/>
      <c r="G21" s="6"/>
      <c r="H21" s="6"/>
      <c r="I21" s="6"/>
      <c r="J21" s="6"/>
      <c r="K21" s="6"/>
    </row>
    <row r="22" spans="1:11">
      <c r="B22" s="6"/>
    </row>
  </sheetData>
  <sheetProtection algorithmName="SHA-512" hashValue="rg7JVhOLNjvQm9wj1QPrYWn0/DyUYyBP+p21VN0Qh9PsestfbAXD/onVGH+AL/cj8dUw5H7qGqGx93EXRU5GEw==" saltValue="0e/UYjwuKBgW+CrbJ97X/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Planilha55">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'!A106</f>
        <v>6.2</v>
      </c>
      <c r="B5" s="778" t="str">
        <f>'ORÇAMENTO COM BDI '!F106</f>
        <v>COMPACTAÇÃO DO SOLO ENERGIA PROCTOR INTERMEDIÁRIO (NBR 7182:2020) COM 05 CORPOS DE PROVA</v>
      </c>
      <c r="C5" s="779"/>
      <c r="D5" s="779"/>
      <c r="E5" s="779"/>
      <c r="F5" s="779"/>
      <c r="G5" s="779"/>
      <c r="H5" s="779"/>
      <c r="I5" s="779"/>
      <c r="J5" s="780"/>
      <c r="K5" s="9" t="str">
        <f>'ORÇAMENTO COM BDI '!S106</f>
        <v>UN</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205" t="s">
        <v>73</v>
      </c>
      <c r="B11" s="153" t="s">
        <v>62</v>
      </c>
      <c r="C11" s="153" t="s">
        <v>63</v>
      </c>
      <c r="D11" s="154" t="s">
        <v>64</v>
      </c>
      <c r="E11" s="154" t="s">
        <v>65</v>
      </c>
      <c r="F11" s="154" t="s">
        <v>66</v>
      </c>
      <c r="G11" s="154" t="s">
        <v>67</v>
      </c>
      <c r="H11" s="154" t="s">
        <v>68</v>
      </c>
      <c r="I11" s="154" t="s">
        <v>69</v>
      </c>
      <c r="J11" s="328" t="s">
        <v>480</v>
      </c>
      <c r="K11" s="154" t="s">
        <v>71</v>
      </c>
    </row>
    <row r="12" spans="1:11" ht="23.25" customHeight="1">
      <c r="A12" s="13" t="str">
        <f>[15]VIAS!A34</f>
        <v>RECICLAGEM</v>
      </c>
      <c r="B12" s="330"/>
      <c r="C12" s="15">
        <f>[15]VIAS!G46</f>
        <v>55</v>
      </c>
      <c r="D12" s="15"/>
      <c r="E12" s="15"/>
      <c r="F12" s="19"/>
      <c r="G12" s="24"/>
      <c r="H12" s="24"/>
      <c r="I12" s="19"/>
      <c r="J12" s="325">
        <f>INT(C12/80)+1</f>
        <v>1</v>
      </c>
      <c r="K12" s="156">
        <f>J12</f>
        <v>1</v>
      </c>
    </row>
    <row r="13" spans="1:11" ht="23.25" customHeight="1">
      <c r="A13" s="13" t="str">
        <f>'VIAS BLOCO 2Refor'!A37</f>
        <v>PAVIMENTAÇÃO EM VIAS DE TERRA(m2)</v>
      </c>
      <c r="B13" s="18"/>
      <c r="C13" s="15">
        <f>'VIAS BLOCO 2Refor'!G61</f>
        <v>4054</v>
      </c>
      <c r="D13" s="15"/>
      <c r="E13" s="15"/>
      <c r="F13" s="23"/>
      <c r="G13" s="20"/>
      <c r="H13" s="20"/>
      <c r="I13" s="155"/>
      <c r="J13" s="24">
        <f>INT(C13/80)+1</f>
        <v>51</v>
      </c>
      <c r="K13" s="157">
        <f>J13</f>
        <v>51</v>
      </c>
    </row>
    <row r="14" spans="1:11" ht="23.25" customHeight="1">
      <c r="A14" s="13"/>
      <c r="B14" s="18"/>
      <c r="C14" s="15"/>
      <c r="D14" s="15"/>
      <c r="E14" s="15"/>
      <c r="F14" s="19"/>
      <c r="G14" s="24"/>
      <c r="H14" s="24"/>
      <c r="I14" s="19"/>
      <c r="J14" s="20"/>
      <c r="K14" s="156"/>
    </row>
    <row r="15" spans="1:11" ht="23.25" customHeight="1">
      <c r="A15" s="13"/>
      <c r="B15" s="18"/>
      <c r="C15" s="15"/>
      <c r="D15" s="15"/>
      <c r="E15" s="15"/>
      <c r="F15" s="23"/>
      <c r="G15" s="20"/>
      <c r="H15" s="20"/>
      <c r="I15" s="155"/>
      <c r="J15" s="20"/>
      <c r="K15" s="157"/>
    </row>
    <row r="16" spans="1:11" ht="23.25" customHeight="1">
      <c r="A16" s="13"/>
      <c r="B16" s="18"/>
      <c r="C16" s="15"/>
      <c r="D16" s="15"/>
      <c r="E16" s="15"/>
      <c r="F16" s="19"/>
      <c r="G16" s="20"/>
      <c r="H16" s="20"/>
      <c r="I16" s="155"/>
      <c r="J16" s="20"/>
      <c r="K16" s="157"/>
    </row>
    <row r="17" spans="1:11" ht="23.25" customHeight="1">
      <c r="A17" s="13"/>
      <c r="B17" s="18"/>
      <c r="C17" s="15"/>
      <c r="D17" s="15"/>
      <c r="E17" s="15"/>
      <c r="F17" s="336"/>
      <c r="G17" s="20"/>
      <c r="H17" s="20"/>
      <c r="I17" s="155"/>
      <c r="J17" s="20"/>
      <c r="K17" s="157"/>
    </row>
    <row r="18" spans="1:11" ht="23.25" customHeight="1">
      <c r="A18" s="13"/>
      <c r="B18" s="18"/>
      <c r="C18" s="15"/>
      <c r="D18" s="15"/>
      <c r="E18" s="15"/>
      <c r="F18" s="23"/>
      <c r="G18" s="20"/>
      <c r="H18" s="20"/>
      <c r="I18" s="155"/>
      <c r="J18" s="20"/>
      <c r="K18" s="157"/>
    </row>
    <row r="19" spans="1:11" ht="23.25" customHeight="1" thickBot="1">
      <c r="A19" s="13"/>
      <c r="B19" s="18"/>
      <c r="C19" s="15"/>
      <c r="D19" s="15"/>
      <c r="E19" s="15"/>
      <c r="F19" s="21"/>
      <c r="G19" s="22"/>
      <c r="H19" s="22"/>
      <c r="I19" s="162"/>
      <c r="J19" s="158"/>
      <c r="K19" s="163"/>
    </row>
    <row r="20" spans="1:11" ht="23.25" customHeight="1" thickBot="1">
      <c r="A20" s="794" t="s">
        <v>61</v>
      </c>
      <c r="B20" s="795"/>
      <c r="C20" s="795"/>
      <c r="D20" s="795"/>
      <c r="E20" s="795"/>
      <c r="F20" s="795"/>
      <c r="G20" s="795"/>
      <c r="H20" s="795"/>
      <c r="I20" s="795"/>
      <c r="J20" s="796"/>
      <c r="K20" s="12">
        <f>SUM(K12:K19)</f>
        <v>52</v>
      </c>
    </row>
    <row r="21" spans="1:11">
      <c r="D21" s="6"/>
      <c r="G21" s="6"/>
      <c r="H21" s="6"/>
      <c r="I21" s="6"/>
      <c r="J21" s="6"/>
      <c r="K21" s="6"/>
    </row>
    <row r="22" spans="1:11">
      <c r="B22" s="6"/>
    </row>
  </sheetData>
  <sheetProtection algorithmName="SHA-512" hashValue="12b2hDzpNbinB9wh8YXLZ4knDEKEqrDFhOoYUDxHuqi1klcPOB+vOYGgeN1xPhpMnldtsrrNpnVcFP0HL6Xq+A==" saltValue="aCgyWRxVuhDA2mudATFFD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Planilha56">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'!A107</f>
        <v>6.3</v>
      </c>
      <c r="B5" s="778" t="str">
        <f>'ORÇAMENTO COM BDI '!F107</f>
        <v>ANÁLISE GRANULOMETRICA DE SOLOS POR PENEIRAMENTO (NBR 7181:2016)</v>
      </c>
      <c r="C5" s="779"/>
      <c r="D5" s="779"/>
      <c r="E5" s="779"/>
      <c r="F5" s="779"/>
      <c r="G5" s="779"/>
      <c r="H5" s="779"/>
      <c r="I5" s="779"/>
      <c r="J5" s="780"/>
      <c r="K5" s="9" t="str">
        <f>'ORÇAMENTO COM BDI '!S107</f>
        <v>UN</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205" t="s">
        <v>73</v>
      </c>
      <c r="B11" s="153" t="s">
        <v>62</v>
      </c>
      <c r="C11" s="153" t="s">
        <v>63</v>
      </c>
      <c r="D11" s="154" t="s">
        <v>64</v>
      </c>
      <c r="E11" s="154" t="s">
        <v>65</v>
      </c>
      <c r="F11" s="154" t="s">
        <v>66</v>
      </c>
      <c r="G11" s="154" t="s">
        <v>67</v>
      </c>
      <c r="H11" s="154" t="s">
        <v>68</v>
      </c>
      <c r="I11" s="154" t="s">
        <v>69</v>
      </c>
      <c r="J11" s="328" t="s">
        <v>480</v>
      </c>
      <c r="K11" s="154" t="s">
        <v>71</v>
      </c>
    </row>
    <row r="12" spans="1:11" ht="23.25" customHeight="1">
      <c r="A12" s="13" t="str">
        <f>[15]VIAS!A34</f>
        <v>RECICLAGEM</v>
      </c>
      <c r="B12" s="330"/>
      <c r="C12" s="15">
        <f>[15]VIAS!G46</f>
        <v>55</v>
      </c>
      <c r="D12" s="15"/>
      <c r="E12" s="15"/>
      <c r="F12" s="19"/>
      <c r="G12" s="24"/>
      <c r="H12" s="24"/>
      <c r="I12" s="19"/>
      <c r="J12" s="325">
        <f>INT(C12/80)+1</f>
        <v>1</v>
      </c>
      <c r="K12" s="156">
        <f>J12</f>
        <v>1</v>
      </c>
    </row>
    <row r="13" spans="1:11" ht="23.25" customHeight="1">
      <c r="A13" s="13" t="str">
        <f>'VIAS BLOCO 2Refor'!A37</f>
        <v>PAVIMENTAÇÃO EM VIAS DE TERRA(m2)</v>
      </c>
      <c r="B13" s="18"/>
      <c r="C13" s="15">
        <f>'VIAS BLOCO 2Refor'!G61</f>
        <v>4054</v>
      </c>
      <c r="D13" s="15"/>
      <c r="E13" s="15"/>
      <c r="F13" s="23"/>
      <c r="G13" s="20"/>
      <c r="H13" s="20"/>
      <c r="I13" s="155"/>
      <c r="J13" s="24">
        <f>INT(C13/80)+1</f>
        <v>51</v>
      </c>
      <c r="K13" s="157">
        <f>J13</f>
        <v>51</v>
      </c>
    </row>
    <row r="14" spans="1:11" ht="23.25" customHeight="1">
      <c r="A14" s="13"/>
      <c r="B14" s="18"/>
      <c r="C14" s="15"/>
      <c r="D14" s="15"/>
      <c r="E14" s="15"/>
      <c r="F14" s="19"/>
      <c r="G14" s="24"/>
      <c r="H14" s="24"/>
      <c r="I14" s="19"/>
      <c r="J14" s="20"/>
      <c r="K14" s="156"/>
    </row>
    <row r="15" spans="1:11" ht="23.25" customHeight="1">
      <c r="A15" s="13"/>
      <c r="B15" s="18"/>
      <c r="C15" s="15"/>
      <c r="D15" s="15"/>
      <c r="E15" s="15"/>
      <c r="F15" s="336"/>
      <c r="G15" s="24"/>
      <c r="H15" s="24"/>
      <c r="I15" s="19"/>
      <c r="J15" s="20"/>
      <c r="K15" s="156"/>
    </row>
    <row r="16" spans="1:11" ht="24" customHeight="1">
      <c r="A16" s="13"/>
      <c r="B16" s="18"/>
      <c r="C16" s="15"/>
      <c r="D16" s="15"/>
      <c r="E16" s="15"/>
      <c r="F16" s="23"/>
      <c r="G16" s="20"/>
      <c r="H16" s="20"/>
      <c r="I16" s="155"/>
      <c r="J16" s="20"/>
      <c r="K16" s="157"/>
    </row>
    <row r="17" spans="1:11" ht="23.25" customHeight="1">
      <c r="A17" s="13"/>
      <c r="B17" s="18"/>
      <c r="C17" s="15"/>
      <c r="D17" s="15"/>
      <c r="E17" s="15"/>
      <c r="F17" s="19"/>
      <c r="G17" s="20"/>
      <c r="H17" s="20"/>
      <c r="I17" s="155"/>
      <c r="J17" s="20"/>
      <c r="K17" s="157"/>
    </row>
    <row r="18" spans="1:11" ht="23.25" customHeight="1">
      <c r="A18" s="13"/>
      <c r="B18" s="18"/>
      <c r="C18" s="15"/>
      <c r="D18" s="15"/>
      <c r="E18" s="15"/>
      <c r="F18" s="23"/>
      <c r="G18" s="20"/>
      <c r="H18" s="20"/>
      <c r="I18" s="155"/>
      <c r="J18" s="20"/>
      <c r="K18" s="157"/>
    </row>
    <row r="19" spans="1:11" ht="23.25" customHeight="1" thickBot="1">
      <c r="A19" s="13"/>
      <c r="B19" s="18"/>
      <c r="C19" s="15"/>
      <c r="D19" s="15"/>
      <c r="E19" s="15"/>
      <c r="F19" s="21"/>
      <c r="G19" s="22"/>
      <c r="H19" s="22"/>
      <c r="I19" s="162"/>
      <c r="J19" s="158"/>
      <c r="K19" s="163"/>
    </row>
    <row r="20" spans="1:11" ht="23.25" customHeight="1" thickBot="1">
      <c r="A20" s="770" t="s">
        <v>61</v>
      </c>
      <c r="B20" s="771"/>
      <c r="C20" s="771"/>
      <c r="D20" s="771"/>
      <c r="E20" s="771"/>
      <c r="F20" s="771"/>
      <c r="G20" s="771"/>
      <c r="H20" s="771"/>
      <c r="I20" s="771"/>
      <c r="J20" s="797"/>
      <c r="K20" s="12">
        <f>SUM(K12:K19)</f>
        <v>52</v>
      </c>
    </row>
    <row r="21" spans="1:11">
      <c r="D21" s="6"/>
      <c r="G21" s="6"/>
      <c r="H21" s="6"/>
      <c r="I21" s="6"/>
      <c r="J21" s="6"/>
      <c r="K21" s="6"/>
    </row>
    <row r="22" spans="1:11">
      <c r="B22" s="6"/>
    </row>
  </sheetData>
  <sheetProtection algorithmName="SHA-512" hashValue="b1KAad5/+g6hGvjrLeqspWNanlsFpV14ua1eYSmrOaT3Dn5jWhNgOhTG47Yq32Trb2AvzLqHXF0ziSr6GxGZHA==" saltValue="fpn26keK/WYiTqjqYiE5t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Planilha57">
    <tabColor theme="9" tint="0.59999389629810485"/>
    <pageSetUpPr fitToPage="1"/>
  </sheetPr>
  <dimension ref="A1:K22"/>
  <sheetViews>
    <sheetView view="pageBreakPreview" zoomScaleNormal="100" zoomScaleSheetLayoutView="100" workbookViewId="0">
      <selection activeCell="F11" sqref="F11"/>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'!A108</f>
        <v>6.4</v>
      </c>
      <c r="B5" s="778" t="str">
        <f>'ORÇAMENTO COM BDI '!F108</f>
        <v xml:space="preserve"> ENSAIO DE EXPANSIBILIDADE - SOLOS</v>
      </c>
      <c r="C5" s="779"/>
      <c r="D5" s="779"/>
      <c r="E5" s="779"/>
      <c r="F5" s="779"/>
      <c r="G5" s="779"/>
      <c r="H5" s="779"/>
      <c r="I5" s="779"/>
      <c r="J5" s="780"/>
      <c r="K5" s="9" t="str">
        <f>'ORÇAMENTO COM BDI '!S108</f>
        <v>UN</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205" t="s">
        <v>73</v>
      </c>
      <c r="B11" s="153" t="s">
        <v>62</v>
      </c>
      <c r="C11" s="153" t="s">
        <v>63</v>
      </c>
      <c r="D11" s="154" t="s">
        <v>64</v>
      </c>
      <c r="E11" s="154" t="s">
        <v>65</v>
      </c>
      <c r="F11" s="154" t="s">
        <v>66</v>
      </c>
      <c r="G11" s="154" t="s">
        <v>67</v>
      </c>
      <c r="H11" s="154" t="s">
        <v>68</v>
      </c>
      <c r="I11" s="154" t="s">
        <v>69</v>
      </c>
      <c r="J11" s="328" t="s">
        <v>481</v>
      </c>
      <c r="K11" s="154" t="s">
        <v>71</v>
      </c>
    </row>
    <row r="12" spans="1:11" ht="23.25" customHeight="1">
      <c r="A12" s="13" t="str">
        <f>[15]VIAS!A34</f>
        <v>RECICLAGEM</v>
      </c>
      <c r="B12" s="330"/>
      <c r="C12" s="15">
        <f>[15]VIAS!G46</f>
        <v>55</v>
      </c>
      <c r="D12" s="15"/>
      <c r="E12" s="15"/>
      <c r="F12" s="19"/>
      <c r="G12" s="24"/>
      <c r="H12" s="24"/>
      <c r="I12" s="19"/>
      <c r="J12" s="325">
        <f>INT(C12/80)+1</f>
        <v>1</v>
      </c>
      <c r="K12" s="156">
        <f>J12</f>
        <v>1</v>
      </c>
    </row>
    <row r="13" spans="1:11" ht="23.25" customHeight="1">
      <c r="A13" s="13" t="str">
        <f>'VIAS BLOCO 2Refor'!A37</f>
        <v>PAVIMENTAÇÃO EM VIAS DE TERRA(m2)</v>
      </c>
      <c r="B13" s="18"/>
      <c r="C13" s="15">
        <f>'VIAS BLOCO 2Refor'!G61</f>
        <v>4054</v>
      </c>
      <c r="D13" s="15"/>
      <c r="E13" s="15"/>
      <c r="F13" s="23"/>
      <c r="G13" s="20"/>
      <c r="H13" s="20"/>
      <c r="I13" s="155"/>
      <c r="J13" s="24">
        <f>INT(C13/80)+1</f>
        <v>51</v>
      </c>
      <c r="K13" s="157">
        <f>J13</f>
        <v>51</v>
      </c>
    </row>
    <row r="14" spans="1:11" ht="23.25" customHeight="1">
      <c r="A14" s="13"/>
      <c r="B14" s="18"/>
      <c r="C14" s="15"/>
      <c r="D14" s="15"/>
      <c r="E14" s="15"/>
      <c r="F14" s="19"/>
      <c r="G14" s="24"/>
      <c r="H14" s="24"/>
      <c r="I14" s="19"/>
      <c r="J14" s="20"/>
      <c r="K14" s="156"/>
    </row>
    <row r="15" spans="1:11" ht="23.25" customHeight="1">
      <c r="A15" s="13"/>
      <c r="B15" s="18"/>
      <c r="C15" s="15"/>
      <c r="D15" s="15"/>
      <c r="E15" s="15"/>
      <c r="F15" s="23"/>
      <c r="G15" s="20"/>
      <c r="H15" s="20"/>
      <c r="I15" s="155"/>
      <c r="J15" s="20"/>
      <c r="K15" s="157"/>
    </row>
    <row r="16" spans="1:11" ht="23.25" customHeight="1">
      <c r="A16" s="13"/>
      <c r="B16" s="18"/>
      <c r="C16" s="15"/>
      <c r="D16" s="15"/>
      <c r="E16" s="15"/>
      <c r="F16" s="23"/>
      <c r="G16" s="20"/>
      <c r="H16" s="20"/>
      <c r="I16" s="155"/>
      <c r="J16" s="20"/>
      <c r="K16" s="157"/>
    </row>
    <row r="17" spans="1:11" ht="23.25" customHeight="1">
      <c r="A17" s="13"/>
      <c r="B17" s="18"/>
      <c r="C17" s="15"/>
      <c r="D17" s="15"/>
      <c r="E17" s="15"/>
      <c r="F17" s="19"/>
      <c r="G17" s="20"/>
      <c r="H17" s="20"/>
      <c r="I17" s="155"/>
      <c r="J17" s="20"/>
      <c r="K17" s="157"/>
    </row>
    <row r="18" spans="1:11" ht="23.25" customHeight="1">
      <c r="A18" s="13"/>
      <c r="B18" s="18"/>
      <c r="C18" s="15"/>
      <c r="D18" s="15"/>
      <c r="E18" s="15"/>
      <c r="F18" s="23"/>
      <c r="G18" s="20"/>
      <c r="H18" s="20"/>
      <c r="I18" s="155"/>
      <c r="J18" s="20"/>
      <c r="K18" s="157"/>
    </row>
    <row r="19" spans="1:11" ht="23.25" customHeight="1" thickBot="1">
      <c r="A19" s="13"/>
      <c r="B19" s="18"/>
      <c r="C19" s="15"/>
      <c r="D19" s="15"/>
      <c r="E19" s="15"/>
      <c r="F19" s="21"/>
      <c r="G19" s="22"/>
      <c r="H19" s="22"/>
      <c r="I19" s="162"/>
      <c r="J19" s="158"/>
      <c r="K19" s="163"/>
    </row>
    <row r="20" spans="1:11" ht="23.25" customHeight="1" thickBot="1">
      <c r="A20" s="770" t="s">
        <v>61</v>
      </c>
      <c r="B20" s="771"/>
      <c r="C20" s="771"/>
      <c r="D20" s="771"/>
      <c r="E20" s="771"/>
      <c r="F20" s="771"/>
      <c r="G20" s="771"/>
      <c r="H20" s="771"/>
      <c r="I20" s="771"/>
      <c r="J20" s="797"/>
      <c r="K20" s="12">
        <f>SUM(K12:K19)</f>
        <v>52</v>
      </c>
    </row>
    <row r="21" spans="1:11">
      <c r="D21" s="6"/>
      <c r="G21" s="6"/>
      <c r="H21" s="6"/>
      <c r="I21" s="6"/>
      <c r="J21" s="6"/>
      <c r="K21" s="6"/>
    </row>
    <row r="22" spans="1:11">
      <c r="B22" s="6"/>
    </row>
  </sheetData>
  <sheetProtection algorithmName="SHA-512" hashValue="9W9yp8pWx5i6FImLy9Hkk8XLf6btCtpG1ersrv1sikU1XhC++o+VBAWk8fSzBSO5T+d7dClonTzxqKquZKtClA==" saltValue="olaHRt1LYOFzjg2jWe6QJ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D8743-1A0A-4B49-8BE7-74DD8147AA4A}">
  <sheetPr>
    <tabColor theme="9" tint="0.59999389629810485"/>
    <pageSetUpPr fitToPage="1"/>
  </sheetPr>
  <dimension ref="A1:K22"/>
  <sheetViews>
    <sheetView view="pageBreakPreview" zoomScaleNormal="100" zoomScaleSheetLayoutView="100" workbookViewId="0">
      <selection activeCell="A6" sqref="A6:K6"/>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'!A109</f>
        <v>6.5</v>
      </c>
      <c r="B5" s="778" t="str">
        <f>'ORÇAMENTO COM BDI '!F109</f>
        <v xml:space="preserve"> PROJETO EXECUTIVO DE DRENAGEM PLUVIAL</v>
      </c>
      <c r="C5" s="779"/>
      <c r="D5" s="779"/>
      <c r="E5" s="779"/>
      <c r="F5" s="779"/>
      <c r="G5" s="779"/>
      <c r="H5" s="779"/>
      <c r="I5" s="779"/>
      <c r="J5" s="780"/>
      <c r="K5" s="9" t="str">
        <f>'ORÇAMENTO COM BDI.'!S109</f>
        <v>PRA1</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205" t="s">
        <v>73</v>
      </c>
      <c r="B11" s="153" t="s">
        <v>62</v>
      </c>
      <c r="C11" s="153" t="s">
        <v>63</v>
      </c>
      <c r="D11" s="154" t="s">
        <v>64</v>
      </c>
      <c r="E11" s="154" t="s">
        <v>65</v>
      </c>
      <c r="F11" s="154" t="s">
        <v>66</v>
      </c>
      <c r="G11" s="154" t="s">
        <v>67</v>
      </c>
      <c r="H11" s="154" t="s">
        <v>68</v>
      </c>
      <c r="I11" s="154" t="s">
        <v>69</v>
      </c>
      <c r="J11" s="328" t="s">
        <v>481</v>
      </c>
      <c r="K11" s="154" t="s">
        <v>71</v>
      </c>
    </row>
    <row r="12" spans="1:11" ht="23.25" customHeight="1">
      <c r="A12" s="13" t="s">
        <v>483</v>
      </c>
      <c r="B12" s="330"/>
      <c r="C12" s="15"/>
      <c r="D12" s="15"/>
      <c r="E12" s="15"/>
      <c r="F12" s="19"/>
      <c r="G12" s="24"/>
      <c r="H12" s="24"/>
      <c r="I12" s="19"/>
      <c r="J12" s="325"/>
      <c r="K12" s="156">
        <f>'VIAS BLOCO 2Refor'!D63</f>
        <v>5</v>
      </c>
    </row>
    <row r="13" spans="1:11" ht="23.25" customHeight="1">
      <c r="A13" s="13"/>
      <c r="B13" s="18"/>
      <c r="C13" s="15"/>
      <c r="D13" s="15"/>
      <c r="E13" s="15"/>
      <c r="F13" s="23"/>
      <c r="G13" s="20"/>
      <c r="H13" s="20"/>
      <c r="I13" s="155"/>
      <c r="J13" s="24"/>
      <c r="K13" s="157"/>
    </row>
    <row r="14" spans="1:11" ht="23.25" customHeight="1">
      <c r="A14" s="13"/>
      <c r="B14" s="18"/>
      <c r="C14" s="15"/>
      <c r="D14" s="15"/>
      <c r="E14" s="15"/>
      <c r="F14" s="19"/>
      <c r="G14" s="24"/>
      <c r="H14" s="24"/>
      <c r="I14" s="19"/>
      <c r="J14" s="20"/>
      <c r="K14" s="156"/>
    </row>
    <row r="15" spans="1:11" ht="23.25" customHeight="1">
      <c r="A15" s="13"/>
      <c r="B15" s="18"/>
      <c r="C15" s="15"/>
      <c r="D15" s="15"/>
      <c r="E15" s="15"/>
      <c r="F15" s="23"/>
      <c r="G15" s="20"/>
      <c r="H15" s="20"/>
      <c r="I15" s="155"/>
      <c r="J15" s="20"/>
      <c r="K15" s="157"/>
    </row>
    <row r="16" spans="1:11" ht="23.25" customHeight="1">
      <c r="A16" s="13"/>
      <c r="B16" s="18"/>
      <c r="C16" s="15"/>
      <c r="D16" s="15"/>
      <c r="E16" s="15"/>
      <c r="F16" s="23"/>
      <c r="G16" s="20"/>
      <c r="H16" s="20"/>
      <c r="I16" s="155"/>
      <c r="J16" s="20"/>
      <c r="K16" s="157"/>
    </row>
    <row r="17" spans="1:11" ht="23.25" customHeight="1">
      <c r="A17" s="13"/>
      <c r="B17" s="18"/>
      <c r="C17" s="15"/>
      <c r="D17" s="15"/>
      <c r="E17" s="15"/>
      <c r="F17" s="19"/>
      <c r="G17" s="20"/>
      <c r="H17" s="20"/>
      <c r="I17" s="155"/>
      <c r="J17" s="20"/>
      <c r="K17" s="157"/>
    </row>
    <row r="18" spans="1:11" ht="23.25" customHeight="1">
      <c r="A18" s="13"/>
      <c r="B18" s="18"/>
      <c r="C18" s="15"/>
      <c r="D18" s="15"/>
      <c r="E18" s="15"/>
      <c r="F18" s="23"/>
      <c r="G18" s="20"/>
      <c r="H18" s="20"/>
      <c r="I18" s="155"/>
      <c r="J18" s="20"/>
      <c r="K18" s="157"/>
    </row>
    <row r="19" spans="1:11" ht="23.25" customHeight="1" thickBot="1">
      <c r="A19" s="13"/>
      <c r="B19" s="18"/>
      <c r="C19" s="15"/>
      <c r="D19" s="15"/>
      <c r="E19" s="15"/>
      <c r="F19" s="21"/>
      <c r="G19" s="22"/>
      <c r="H19" s="22"/>
      <c r="I19" s="162"/>
      <c r="J19" s="158"/>
      <c r="K19" s="163"/>
    </row>
    <row r="20" spans="1:11" ht="23.25" customHeight="1" thickBot="1">
      <c r="A20" s="770" t="s">
        <v>61</v>
      </c>
      <c r="B20" s="771"/>
      <c r="C20" s="771"/>
      <c r="D20" s="771"/>
      <c r="E20" s="771"/>
      <c r="F20" s="771"/>
      <c r="G20" s="771"/>
      <c r="H20" s="771"/>
      <c r="I20" s="771"/>
      <c r="J20" s="797"/>
      <c r="K20" s="12">
        <f>SUM(K12:K19)</f>
        <v>5</v>
      </c>
    </row>
    <row r="21" spans="1:11">
      <c r="D21" s="6"/>
      <c r="G21" s="6"/>
      <c r="H21" s="6"/>
      <c r="I21" s="6"/>
      <c r="J21" s="6"/>
      <c r="K21" s="6"/>
    </row>
    <row r="22" spans="1:11">
      <c r="B22" s="6"/>
    </row>
  </sheetData>
  <sheetProtection algorithmName="SHA-512" hashValue="joDWARmtEhSnVqxzcbT6EhZ0QiejahvFx6R0VeET+yAfjqYtZNolGgLpb+TbW5sbahb0piAhbZyzzSOWWv9Hiw==" saltValue="wL3yvVZyWhX4lKCdPxF6rw==" spinCount="100000" sheet="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5588D-CBD0-4363-B538-2481B52AB01E}">
  <sheetPr>
    <tabColor theme="9" tint="0.59999389629810485"/>
    <pageSetUpPr fitToPage="1"/>
  </sheetPr>
  <dimension ref="A1:K22"/>
  <sheetViews>
    <sheetView view="pageBreakPreview" zoomScaleNormal="100" zoomScaleSheetLayoutView="100" workbookViewId="0">
      <selection activeCell="K12" sqref="K12"/>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'!A111</f>
        <v>7.1</v>
      </c>
      <c r="B5" s="778" t="str">
        <f>'ORÇAMENTO COM BDI '!F111</f>
        <v>ENGENHEIRO CIVIL DE OBRA JUNIOR COM ENCARGOS COMPLEMENTARES</v>
      </c>
      <c r="C5" s="779"/>
      <c r="D5" s="779"/>
      <c r="E5" s="779"/>
      <c r="F5" s="779"/>
      <c r="G5" s="779"/>
      <c r="H5" s="779"/>
      <c r="I5" s="779"/>
      <c r="J5" s="780"/>
      <c r="K5" s="9" t="str">
        <f>'ORÇAMENTO COM BDI '!S111</f>
        <v>H</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205" t="s">
        <v>73</v>
      </c>
      <c r="B11" s="153" t="s">
        <v>62</v>
      </c>
      <c r="C11" s="153" t="s">
        <v>63</v>
      </c>
      <c r="D11" s="154" t="s">
        <v>64</v>
      </c>
      <c r="E11" s="154" t="s">
        <v>65</v>
      </c>
      <c r="F11" s="154" t="s">
        <v>66</v>
      </c>
      <c r="G11" s="154" t="s">
        <v>67</v>
      </c>
      <c r="H11" s="154" t="s">
        <v>68</v>
      </c>
      <c r="I11" s="154" t="s">
        <v>69</v>
      </c>
      <c r="J11" s="328" t="s">
        <v>485</v>
      </c>
      <c r="K11" s="154" t="s">
        <v>71</v>
      </c>
    </row>
    <row r="12" spans="1:11" ht="23.25" customHeight="1">
      <c r="A12" s="13" t="str">
        <f>'ORÇAMENTO COM BDI '!F110</f>
        <v>ADMINISTRAÇÃO DA OBRA</v>
      </c>
      <c r="B12" s="330"/>
      <c r="C12" s="15">
        <f>'VIAS BLOCO 2Refor'!I67</f>
        <v>70761.740000000005</v>
      </c>
      <c r="D12" s="15"/>
      <c r="E12" s="15"/>
      <c r="F12" s="19"/>
      <c r="G12" s="24"/>
      <c r="H12" s="24"/>
      <c r="I12" s="19"/>
      <c r="J12" s="325">
        <v>0.03</v>
      </c>
      <c r="K12" s="156">
        <f>INT(C12*J12)</f>
        <v>2122</v>
      </c>
    </row>
    <row r="13" spans="1:11" ht="23.25" customHeight="1">
      <c r="A13" s="13"/>
      <c r="B13" s="18"/>
      <c r="C13" s="15"/>
      <c r="D13" s="15"/>
      <c r="E13" s="15"/>
      <c r="F13" s="23"/>
      <c r="G13" s="20"/>
      <c r="H13" s="20"/>
      <c r="I13" s="155"/>
      <c r="J13" s="24"/>
      <c r="K13" s="157"/>
    </row>
    <row r="14" spans="1:11" ht="23.25" customHeight="1">
      <c r="A14" s="13"/>
      <c r="B14" s="18"/>
      <c r="C14" s="15"/>
      <c r="D14" s="15"/>
      <c r="E14" s="15"/>
      <c r="F14" s="19"/>
      <c r="G14" s="24"/>
      <c r="H14" s="24"/>
      <c r="I14" s="19"/>
      <c r="J14" s="20"/>
      <c r="K14" s="156"/>
    </row>
    <row r="15" spans="1:11" ht="23.25" customHeight="1">
      <c r="A15" s="13"/>
      <c r="B15" s="18"/>
      <c r="C15" s="15"/>
      <c r="D15" s="15"/>
      <c r="E15" s="15"/>
      <c r="F15" s="23"/>
      <c r="G15" s="20"/>
      <c r="H15" s="20"/>
      <c r="I15" s="155"/>
      <c r="J15" s="20"/>
      <c r="K15" s="157"/>
    </row>
    <row r="16" spans="1:11" ht="23.25" customHeight="1">
      <c r="A16" s="13"/>
      <c r="B16" s="18"/>
      <c r="C16" s="15"/>
      <c r="D16" s="15"/>
      <c r="E16" s="15"/>
      <c r="F16" s="23"/>
      <c r="G16" s="20"/>
      <c r="H16" s="20"/>
      <c r="I16" s="155"/>
      <c r="J16" s="20"/>
      <c r="K16" s="157"/>
    </row>
    <row r="17" spans="1:11" ht="23.25" customHeight="1">
      <c r="A17" s="13"/>
      <c r="B17" s="18"/>
      <c r="C17" s="15"/>
      <c r="D17" s="15"/>
      <c r="E17" s="15"/>
      <c r="F17" s="19"/>
      <c r="G17" s="20"/>
      <c r="H17" s="20"/>
      <c r="I17" s="155"/>
      <c r="J17" s="20"/>
      <c r="K17" s="157"/>
    </row>
    <row r="18" spans="1:11" ht="23.25" customHeight="1">
      <c r="A18" s="13"/>
      <c r="B18" s="18"/>
      <c r="C18" s="15"/>
      <c r="D18" s="15"/>
      <c r="E18" s="15"/>
      <c r="F18" s="23"/>
      <c r="G18" s="20"/>
      <c r="H18" s="20"/>
      <c r="I18" s="155"/>
      <c r="J18" s="20"/>
      <c r="K18" s="157"/>
    </row>
    <row r="19" spans="1:11" ht="23.25" customHeight="1" thickBot="1">
      <c r="A19" s="13"/>
      <c r="B19" s="18"/>
      <c r="C19" s="15"/>
      <c r="D19" s="15"/>
      <c r="E19" s="15"/>
      <c r="F19" s="21"/>
      <c r="G19" s="22"/>
      <c r="H19" s="22"/>
      <c r="I19" s="162"/>
      <c r="J19" s="158"/>
      <c r="K19" s="163"/>
    </row>
    <row r="20" spans="1:11" ht="23.25" customHeight="1" thickBot="1">
      <c r="A20" s="770" t="s">
        <v>61</v>
      </c>
      <c r="B20" s="771"/>
      <c r="C20" s="771"/>
      <c r="D20" s="771"/>
      <c r="E20" s="771"/>
      <c r="F20" s="771"/>
      <c r="G20" s="771"/>
      <c r="H20" s="771"/>
      <c r="I20" s="771"/>
      <c r="J20" s="797"/>
      <c r="K20" s="12">
        <f>SUM(K12:K19)</f>
        <v>2122</v>
      </c>
    </row>
    <row r="21" spans="1:11">
      <c r="D21" s="6"/>
      <c r="G21" s="6"/>
      <c r="H21" s="6"/>
      <c r="I21" s="6"/>
      <c r="J21" s="6"/>
      <c r="K21" s="6"/>
    </row>
    <row r="22" spans="1:11">
      <c r="B22" s="6"/>
    </row>
  </sheetData>
  <sheetProtection algorithmName="SHA-512" hashValue="/SNrJN8PvuvBtrNUr5cge9m8pqlgIRFQTsImUgnZXz+iZtDh58r+0+ODrHHcVmjEz5GbF4IQ3KzUapDawRTJcQ==" saltValue="GUIwWKVtrx6yKThUJySMMg=="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F3CB1-829E-4AFA-A280-7B3302172495}">
  <sheetPr>
    <tabColor theme="9" tint="0.59999389629810485"/>
    <pageSetUpPr fitToPage="1"/>
  </sheetPr>
  <dimension ref="A1:K22"/>
  <sheetViews>
    <sheetView view="pageBreakPreview" zoomScaleNormal="100" zoomScaleSheetLayoutView="100" workbookViewId="0">
      <selection activeCell="J12" sqref="J12"/>
    </sheetView>
  </sheetViews>
  <sheetFormatPr defaultRowHeight="14.25"/>
  <cols>
    <col min="1" max="1" width="36.5703125" style="1" customWidth="1"/>
    <col min="2" max="11" width="12.7109375" style="1" customWidth="1"/>
    <col min="12" max="16384" width="9.140625" style="1"/>
  </cols>
  <sheetData>
    <row r="1" spans="1:11" ht="24.75" customHeight="1">
      <c r="A1" s="773" t="s">
        <v>0</v>
      </c>
      <c r="B1" s="773"/>
      <c r="C1" s="773"/>
      <c r="D1" s="773"/>
      <c r="E1" s="773"/>
      <c r="F1" s="773"/>
      <c r="G1" s="773"/>
      <c r="H1" s="773"/>
      <c r="I1" s="773"/>
      <c r="J1" s="773"/>
      <c r="K1" s="773"/>
    </row>
    <row r="2" spans="1:11" ht="24.75" customHeight="1">
      <c r="A2" s="774" t="str">
        <f>'ORÇAMENTO COM BDI '!A4:AM4</f>
        <v>SECRETARIA MUNICIPAL DE INFRAESTRUTURA E PLANEJAMENTO URBANO</v>
      </c>
      <c r="B2" s="774"/>
      <c r="C2" s="774"/>
      <c r="D2" s="774"/>
      <c r="E2" s="774"/>
      <c r="F2" s="774"/>
      <c r="G2" s="774"/>
      <c r="H2" s="774"/>
      <c r="I2" s="774"/>
      <c r="J2" s="774"/>
      <c r="K2" s="774"/>
    </row>
    <row r="3" spans="1:11" ht="24.75" customHeight="1" thickBot="1">
      <c r="A3" s="773" t="str">
        <f>'ORÇAMENTO COM BDI '!A5:AM5</f>
        <v>PAVIMENTAÇÃO ASFÁLTICA DE VIAS URBANAS DE MONTES CLAROS BLOCO 2</v>
      </c>
      <c r="B3" s="773"/>
      <c r="C3" s="773"/>
      <c r="D3" s="773"/>
      <c r="E3" s="773"/>
      <c r="F3" s="773"/>
      <c r="G3" s="773"/>
      <c r="H3" s="773"/>
      <c r="I3" s="773"/>
      <c r="J3" s="773"/>
      <c r="K3" s="773"/>
    </row>
    <row r="4" spans="1:11" s="2" customFormat="1" ht="18" customHeight="1" thickBot="1">
      <c r="A4" s="8" t="s">
        <v>24</v>
      </c>
      <c r="B4" s="775" t="s">
        <v>58</v>
      </c>
      <c r="C4" s="776"/>
      <c r="D4" s="776"/>
      <c r="E4" s="776"/>
      <c r="F4" s="776"/>
      <c r="G4" s="776"/>
      <c r="H4" s="776"/>
      <c r="I4" s="776"/>
      <c r="J4" s="777"/>
      <c r="K4" s="7" t="s">
        <v>59</v>
      </c>
    </row>
    <row r="5" spans="1:11" ht="71.25" customHeight="1" thickBot="1">
      <c r="A5" s="3" t="str">
        <f>'ORÇAMENTO COM BDI '!A112</f>
        <v>7.2</v>
      </c>
      <c r="B5" s="778" t="str">
        <f>'ORÇAMENTO COM BDI '!F112</f>
        <v>ENCARREGADO GERAL COM ENCARGOS COMPLEMENTARES</v>
      </c>
      <c r="C5" s="779"/>
      <c r="D5" s="779"/>
      <c r="E5" s="779"/>
      <c r="F5" s="779"/>
      <c r="G5" s="779"/>
      <c r="H5" s="779"/>
      <c r="I5" s="779"/>
      <c r="J5" s="780"/>
      <c r="K5" s="9" t="str">
        <f>'ORÇAMENTO COM BDI '!S112</f>
        <v>H</v>
      </c>
    </row>
    <row r="6" spans="1:11" ht="14.25" customHeight="1" thickBot="1">
      <c r="A6" s="781" t="s">
        <v>74</v>
      </c>
      <c r="B6" s="782"/>
      <c r="C6" s="782"/>
      <c r="D6" s="782"/>
      <c r="E6" s="782"/>
      <c r="F6" s="782"/>
      <c r="G6" s="782"/>
      <c r="H6" s="782"/>
      <c r="I6" s="782"/>
      <c r="J6" s="782"/>
      <c r="K6" s="782"/>
    </row>
    <row r="7" spans="1:11" ht="14.25" customHeight="1" thickBot="1">
      <c r="A7" s="783" t="s">
        <v>72</v>
      </c>
      <c r="B7" s="784"/>
      <c r="C7" s="784"/>
      <c r="D7" s="784"/>
      <c r="E7" s="784"/>
      <c r="F7" s="784"/>
      <c r="G7" s="784"/>
      <c r="H7" s="784"/>
      <c r="I7" s="784"/>
      <c r="J7" s="784"/>
      <c r="K7" s="785"/>
    </row>
    <row r="8" spans="1:11" ht="38.25" customHeight="1" thickBot="1">
      <c r="A8" s="786"/>
      <c r="B8" s="787"/>
      <c r="C8" s="787"/>
      <c r="D8" s="787"/>
      <c r="E8" s="787"/>
      <c r="F8" s="787"/>
      <c r="G8" s="787"/>
      <c r="H8" s="787"/>
      <c r="I8" s="787"/>
      <c r="J8" s="787"/>
      <c r="K8" s="788"/>
    </row>
    <row r="9" spans="1:11" ht="14.25" customHeight="1" thickBot="1">
      <c r="A9" s="781"/>
      <c r="B9" s="782"/>
      <c r="C9" s="782"/>
      <c r="D9" s="782"/>
      <c r="E9" s="782"/>
      <c r="F9" s="782"/>
      <c r="G9" s="782"/>
      <c r="H9" s="782"/>
      <c r="I9" s="782"/>
      <c r="J9" s="782"/>
      <c r="K9" s="782"/>
    </row>
    <row r="10" spans="1:11" s="2" customFormat="1" ht="18" customHeight="1" thickBot="1">
      <c r="A10" s="789" t="s">
        <v>60</v>
      </c>
      <c r="B10" s="790"/>
      <c r="C10" s="790"/>
      <c r="D10" s="790"/>
      <c r="E10" s="790"/>
      <c r="F10" s="790"/>
      <c r="G10" s="790"/>
      <c r="H10" s="790"/>
      <c r="I10" s="790"/>
      <c r="J10" s="790"/>
      <c r="K10" s="791"/>
    </row>
    <row r="11" spans="1:11" s="5" customFormat="1" ht="53.25" customHeight="1" thickBot="1">
      <c r="A11" s="205" t="s">
        <v>73</v>
      </c>
      <c r="B11" s="153" t="s">
        <v>62</v>
      </c>
      <c r="C11" s="153" t="s">
        <v>63</v>
      </c>
      <c r="D11" s="154" t="s">
        <v>64</v>
      </c>
      <c r="E11" s="154" t="s">
        <v>65</v>
      </c>
      <c r="F11" s="154" t="s">
        <v>66</v>
      </c>
      <c r="G11" s="154" t="s">
        <v>67</v>
      </c>
      <c r="H11" s="154" t="s">
        <v>68</v>
      </c>
      <c r="I11" s="154" t="s">
        <v>69</v>
      </c>
      <c r="J11" s="328" t="s">
        <v>486</v>
      </c>
      <c r="K11" s="154" t="s">
        <v>71</v>
      </c>
    </row>
    <row r="12" spans="1:11" ht="23.25" customHeight="1">
      <c r="A12" s="13" t="str">
        <f>'7.1'!A12</f>
        <v>ADMINISTRAÇÃO DA OBRA</v>
      </c>
      <c r="B12" s="330"/>
      <c r="C12" s="15">
        <f>'7.1'!C12</f>
        <v>70761.740000000005</v>
      </c>
      <c r="D12" s="15"/>
      <c r="E12" s="15"/>
      <c r="F12" s="19"/>
      <c r="G12" s="24"/>
      <c r="H12" s="24"/>
      <c r="I12" s="19"/>
      <c r="J12" s="325">
        <v>0.05</v>
      </c>
      <c r="K12" s="156">
        <f>INT(C12*J12)</f>
        <v>3538</v>
      </c>
    </row>
    <row r="13" spans="1:11" ht="23.25" customHeight="1">
      <c r="A13" s="13"/>
      <c r="B13" s="18"/>
      <c r="C13" s="15"/>
      <c r="D13" s="15"/>
      <c r="E13" s="15"/>
      <c r="F13" s="23"/>
      <c r="G13" s="20"/>
      <c r="H13" s="20"/>
      <c r="I13" s="155"/>
      <c r="J13" s="24"/>
      <c r="K13" s="157"/>
    </row>
    <row r="14" spans="1:11" ht="23.25" customHeight="1">
      <c r="A14" s="13"/>
      <c r="B14" s="18"/>
      <c r="C14" s="15"/>
      <c r="D14" s="15"/>
      <c r="E14" s="15"/>
      <c r="F14" s="19"/>
      <c r="G14" s="24"/>
      <c r="H14" s="24"/>
      <c r="I14" s="19"/>
      <c r="J14" s="20"/>
      <c r="K14" s="156"/>
    </row>
    <row r="15" spans="1:11" ht="23.25" customHeight="1">
      <c r="A15" s="13"/>
      <c r="B15" s="18"/>
      <c r="C15" s="15"/>
      <c r="D15" s="15"/>
      <c r="E15" s="15"/>
      <c r="F15" s="23"/>
      <c r="G15" s="20"/>
      <c r="H15" s="20"/>
      <c r="I15" s="155"/>
      <c r="J15" s="20"/>
      <c r="K15" s="157"/>
    </row>
    <row r="16" spans="1:11" ht="23.25" customHeight="1">
      <c r="A16" s="13"/>
      <c r="B16" s="18"/>
      <c r="C16" s="15"/>
      <c r="D16" s="15"/>
      <c r="E16" s="15"/>
      <c r="F16" s="23"/>
      <c r="G16" s="20"/>
      <c r="H16" s="20"/>
      <c r="I16" s="155"/>
      <c r="J16" s="20"/>
      <c r="K16" s="157"/>
    </row>
    <row r="17" spans="1:11" ht="23.25" customHeight="1">
      <c r="A17" s="13"/>
      <c r="B17" s="18"/>
      <c r="C17" s="15"/>
      <c r="D17" s="15"/>
      <c r="E17" s="15"/>
      <c r="F17" s="19"/>
      <c r="G17" s="20"/>
      <c r="H17" s="20"/>
      <c r="I17" s="155"/>
      <c r="J17" s="20"/>
      <c r="K17" s="157"/>
    </row>
    <row r="18" spans="1:11" ht="23.25" customHeight="1">
      <c r="A18" s="13"/>
      <c r="B18" s="18"/>
      <c r="C18" s="15"/>
      <c r="D18" s="15"/>
      <c r="E18" s="15"/>
      <c r="F18" s="23"/>
      <c r="G18" s="20"/>
      <c r="H18" s="20"/>
      <c r="I18" s="155"/>
      <c r="J18" s="20"/>
      <c r="K18" s="157"/>
    </row>
    <row r="19" spans="1:11" ht="23.25" customHeight="1" thickBot="1">
      <c r="A19" s="13"/>
      <c r="B19" s="18"/>
      <c r="C19" s="15"/>
      <c r="D19" s="15"/>
      <c r="E19" s="15"/>
      <c r="F19" s="21"/>
      <c r="G19" s="22"/>
      <c r="H19" s="22"/>
      <c r="I19" s="162"/>
      <c r="J19" s="158"/>
      <c r="K19" s="163"/>
    </row>
    <row r="20" spans="1:11" ht="23.25" customHeight="1" thickBot="1">
      <c r="A20" s="770" t="s">
        <v>61</v>
      </c>
      <c r="B20" s="771"/>
      <c r="C20" s="771"/>
      <c r="D20" s="771"/>
      <c r="E20" s="771"/>
      <c r="F20" s="771"/>
      <c r="G20" s="771"/>
      <c r="H20" s="771"/>
      <c r="I20" s="771"/>
      <c r="J20" s="797"/>
      <c r="K20" s="12">
        <f>SUM(K12:K19)</f>
        <v>3538</v>
      </c>
    </row>
    <row r="21" spans="1:11">
      <c r="D21" s="6"/>
      <c r="G21" s="6"/>
      <c r="H21" s="6"/>
      <c r="I21" s="6"/>
      <c r="J21" s="6"/>
      <c r="K21" s="6"/>
    </row>
    <row r="22" spans="1:11">
      <c r="B22" s="6"/>
    </row>
  </sheetData>
  <sheetProtection algorithmName="SHA-512" hashValue="4Ua/IdPGaSaB9rRdfCjicvHRUK+RpPHREfnXH/hznPl8ktPDHCDbPYaMtZz9EqHsvxwXkSqIZdIJYa05wLSV3Q==" saltValue="7ZHrjg8DIUsUV7kj9tvYbA==" spinCount="100000" sheet="1" objects="1" scenarios="1" selectLockedCells="1" selectUnlockedCells="1"/>
  <mergeCells count="11">
    <mergeCell ref="A7:K7"/>
    <mergeCell ref="A8:K8"/>
    <mergeCell ref="A9:K9"/>
    <mergeCell ref="A10:K10"/>
    <mergeCell ref="A20:J20"/>
    <mergeCell ref="A6:K6"/>
    <mergeCell ref="A1:K1"/>
    <mergeCell ref="A2:K2"/>
    <mergeCell ref="A3:K3"/>
    <mergeCell ref="B4:J4"/>
    <mergeCell ref="B5:J5"/>
  </mergeCells>
  <pageMargins left="0.511811024" right="0.511811024" top="0.78740157499999996" bottom="0.78740157499999996" header="0.31496062000000002" footer="0.31496062000000002"/>
  <pageSetup paperSize="9" scale="56" fitToHeight="0" orientation="portrait" r:id="rId1"/>
  <drawing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Planilha16">
    <tabColor theme="9" tint="-0.499984740745262"/>
  </sheetPr>
  <dimension ref="A1:AS103"/>
  <sheetViews>
    <sheetView view="pageBreakPreview" zoomScale="90" zoomScaleNormal="75" zoomScaleSheetLayoutView="90" workbookViewId="0">
      <selection activeCell="F11" sqref="F11"/>
    </sheetView>
  </sheetViews>
  <sheetFormatPr defaultColWidth="8.7109375" defaultRowHeight="15"/>
  <cols>
    <col min="1" max="1" width="2.42578125" style="164" customWidth="1"/>
    <col min="2" max="2" width="18.5703125" style="164" customWidth="1"/>
    <col min="3" max="3" width="14.85546875" style="164" customWidth="1"/>
    <col min="4" max="4" width="21.42578125" style="165" customWidth="1"/>
    <col min="5" max="5" width="76" style="164" customWidth="1"/>
    <col min="6" max="6" width="12.85546875" style="164" customWidth="1"/>
    <col min="7" max="7" width="14.28515625" style="164" customWidth="1"/>
    <col min="8" max="8" width="18.5703125" style="164" customWidth="1"/>
    <col min="9" max="9" width="19.140625" style="164" customWidth="1"/>
    <col min="10" max="12" width="18.5703125" style="164" customWidth="1"/>
    <col min="13" max="13" width="9.5703125" style="164" customWidth="1"/>
    <col min="14" max="14" width="29.140625" style="164" customWidth="1"/>
    <col min="15" max="15" width="8.140625" style="164" customWidth="1"/>
    <col min="16" max="16" width="13" style="164" customWidth="1"/>
    <col min="17" max="17" width="13.42578125" style="164" customWidth="1"/>
    <col min="18" max="18" width="13.7109375" style="164" customWidth="1"/>
    <col min="19" max="19" width="14.42578125" style="164" customWidth="1"/>
    <col min="20" max="20" width="10.85546875" style="164" customWidth="1"/>
    <col min="21" max="21" width="11.5703125" style="164" customWidth="1"/>
    <col min="22" max="22" width="14" style="164" customWidth="1"/>
    <col min="23" max="23" width="9.140625" style="164" customWidth="1"/>
    <col min="24" max="24" width="8.7109375" style="164"/>
    <col min="25" max="25" width="12.42578125" style="164" customWidth="1"/>
    <col min="26" max="16384" width="8.7109375" style="164"/>
  </cols>
  <sheetData>
    <row r="1" spans="1:45" ht="15.75" thickBot="1">
      <c r="R1" s="166"/>
      <c r="S1" s="166"/>
      <c r="T1" s="166"/>
      <c r="U1" s="166"/>
      <c r="V1" s="166"/>
      <c r="W1" s="166"/>
      <c r="X1" s="166"/>
      <c r="Y1" s="166"/>
      <c r="Z1" s="166"/>
      <c r="AA1" s="166"/>
      <c r="AB1" s="166"/>
      <c r="AC1" s="166"/>
      <c r="AD1" s="166"/>
      <c r="AE1" s="166"/>
      <c r="AF1" s="166"/>
      <c r="AG1" s="166"/>
      <c r="AH1" s="166"/>
      <c r="AI1" s="166"/>
      <c r="AJ1" s="166"/>
      <c r="AK1" s="166"/>
      <c r="AL1" s="166"/>
      <c r="AM1" s="166"/>
      <c r="AN1" s="166"/>
      <c r="AO1" s="166"/>
      <c r="AP1" s="166"/>
      <c r="AQ1" s="166"/>
    </row>
    <row r="2" spans="1:45" ht="22.5" thickTop="1" thickBot="1">
      <c r="B2" s="804" t="s">
        <v>146</v>
      </c>
      <c r="C2" s="804"/>
      <c r="D2" s="804"/>
      <c r="E2" s="804"/>
      <c r="F2" s="804"/>
      <c r="G2" s="167" t="s">
        <v>147</v>
      </c>
      <c r="H2" s="168"/>
      <c r="I2" s="167" t="s">
        <v>148</v>
      </c>
      <c r="J2" s="169"/>
      <c r="K2" s="166"/>
      <c r="W2" s="166"/>
      <c r="X2" s="166"/>
    </row>
    <row r="3" spans="1:45" ht="15.75" thickBot="1">
      <c r="B3" s="170" t="s">
        <v>149</v>
      </c>
      <c r="C3" s="805" t="s">
        <v>150</v>
      </c>
      <c r="D3" s="805"/>
      <c r="E3" s="805"/>
      <c r="F3" s="805"/>
      <c r="G3" s="805"/>
      <c r="H3" s="805"/>
      <c r="I3" s="171" t="s">
        <v>5</v>
      </c>
      <c r="J3" s="172"/>
      <c r="K3" s="166"/>
      <c r="X3" s="166"/>
    </row>
    <row r="4" spans="1:45" ht="15.75" thickBot="1">
      <c r="B4" s="170" t="s">
        <v>151</v>
      </c>
      <c r="C4" s="806" t="str">
        <f>'ORÇAMENTO COM BDI '!A5</f>
        <v>PAVIMENTAÇÃO ASFÁLTICA DE VIAS URBANAS DE MONTES CLAROS BLOCO 2</v>
      </c>
      <c r="D4" s="806"/>
      <c r="E4" s="806"/>
      <c r="F4" s="806"/>
      <c r="G4" s="806"/>
      <c r="H4" s="806"/>
      <c r="I4" s="171" t="s">
        <v>152</v>
      </c>
      <c r="J4" s="173"/>
      <c r="K4" s="166"/>
      <c r="X4" s="166"/>
    </row>
    <row r="5" spans="1:45" ht="15.75" thickBot="1">
      <c r="B5" s="170" t="s">
        <v>153</v>
      </c>
      <c r="C5" s="174"/>
      <c r="D5" s="175" t="s">
        <v>154</v>
      </c>
      <c r="E5" s="807"/>
      <c r="F5" s="808"/>
      <c r="G5" s="171" t="s">
        <v>155</v>
      </c>
      <c r="H5" s="176" t="s">
        <v>185</v>
      </c>
      <c r="I5" s="171" t="s">
        <v>2</v>
      </c>
      <c r="J5" s="177" t="s">
        <v>4</v>
      </c>
    </row>
    <row r="6" spans="1:45" ht="15" customHeight="1" thickBot="1">
      <c r="B6" s="809" t="s">
        <v>156</v>
      </c>
      <c r="C6" s="810"/>
      <c r="D6" s="178" t="s">
        <v>157</v>
      </c>
      <c r="E6" s="179" t="s">
        <v>158</v>
      </c>
      <c r="F6" s="180"/>
      <c r="G6" s="798" t="s">
        <v>159</v>
      </c>
      <c r="H6" s="811">
        <f>'Controle 2'!F2</f>
        <v>0.22919999999999999</v>
      </c>
      <c r="I6" s="798" t="s">
        <v>160</v>
      </c>
      <c r="J6" s="799"/>
    </row>
    <row r="7" spans="1:45" ht="16.5" thickTop="1" thickBot="1">
      <c r="B7" s="809"/>
      <c r="C7" s="810"/>
      <c r="D7" s="182" t="s">
        <v>184</v>
      </c>
      <c r="E7" s="183" t="s">
        <v>161</v>
      </c>
      <c r="F7" s="184"/>
      <c r="G7" s="798"/>
      <c r="H7" s="811"/>
      <c r="I7" s="798"/>
      <c r="J7" s="799"/>
    </row>
    <row r="9" spans="1:45" ht="15" customHeight="1" thickTop="1" thickBot="1">
      <c r="B9" s="800" t="s">
        <v>162</v>
      </c>
      <c r="C9" s="801" t="s">
        <v>163</v>
      </c>
      <c r="D9" s="801"/>
    </row>
    <row r="10" spans="1:45" ht="15.75" customHeight="1" thickTop="1" thickBot="1">
      <c r="B10" s="800"/>
      <c r="C10" s="802" t="s">
        <v>164</v>
      </c>
      <c r="D10" s="802"/>
    </row>
    <row r="11" spans="1:45" ht="16.5" thickTop="1" thickBot="1">
      <c r="B11" s="800"/>
      <c r="C11" s="803" t="s">
        <v>165</v>
      </c>
      <c r="D11" s="803"/>
      <c r="K11" s="185"/>
      <c r="AR11" s="186"/>
      <c r="AS11" s="187"/>
    </row>
    <row r="12" spans="1:45" ht="16.5" thickTop="1" thickBot="1">
      <c r="H12" s="188" t="s">
        <v>166</v>
      </c>
      <c r="L12" s="188" t="s">
        <v>167</v>
      </c>
    </row>
    <row r="13" spans="1:45" ht="15.75" thickBot="1">
      <c r="H13" s="189" t="s">
        <v>168</v>
      </c>
      <c r="L13" s="190">
        <f>SUM(L15:L103)</f>
        <v>13260623.050000001</v>
      </c>
    </row>
    <row r="14" spans="1:45" ht="37.5" customHeight="1" thickBot="1">
      <c r="A14" s="166"/>
      <c r="B14" s="188" t="s">
        <v>24</v>
      </c>
      <c r="C14" s="188" t="s">
        <v>25</v>
      </c>
      <c r="D14" s="188" t="s">
        <v>169</v>
      </c>
      <c r="E14" s="191" t="s">
        <v>26</v>
      </c>
      <c r="F14" s="188" t="s">
        <v>59</v>
      </c>
      <c r="G14" s="188" t="s">
        <v>71</v>
      </c>
      <c r="H14" s="188" t="s">
        <v>170</v>
      </c>
      <c r="I14" s="188" t="s">
        <v>171</v>
      </c>
      <c r="J14" s="188" t="s">
        <v>172</v>
      </c>
      <c r="K14" s="191" t="s">
        <v>173</v>
      </c>
      <c r="L14" s="188" t="s">
        <v>174</v>
      </c>
      <c r="X14" s="192"/>
    </row>
    <row r="15" spans="1:45" ht="15.75" thickBot="1">
      <c r="A15" s="166"/>
      <c r="B15" s="193" t="str">
        <f>'ORÇAMENTO COM BDI '!A24</f>
        <v>1.0</v>
      </c>
      <c r="C15" s="204">
        <f>'ORÇAMENTO COM BDI '!B24</f>
        <v>0</v>
      </c>
      <c r="D15" s="204">
        <f>'ORÇAMENTO COM BDI '!D24</f>
        <v>0</v>
      </c>
      <c r="E15" s="207" t="str">
        <f>'ORÇAMENTO COM BDI '!F24</f>
        <v>SERVIÇOS PRELIMINARES</v>
      </c>
      <c r="F15" s="193">
        <f>'ORÇAMENTO COM BDI '!S24</f>
        <v>0</v>
      </c>
      <c r="G15" s="206">
        <f>'ORÇAMENTO COM BDI '!U24</f>
        <v>0</v>
      </c>
      <c r="H15" s="194">
        <f>'ORÇAMENTO COM BDI '!X24</f>
        <v>0</v>
      </c>
      <c r="I15" s="195">
        <f>'ORÇAMENTO COM BDI '!$AI$12</f>
        <v>0.22919999999999999</v>
      </c>
      <c r="J15" s="196">
        <f t="shared" ref="J15:J78" si="0">IF(LEFT($H$13,5)="CUSTO",H15,H15/(1+I15))</f>
        <v>0</v>
      </c>
      <c r="K15" s="197">
        <f t="shared" ref="K15:K78" si="1">J15*(1+I15)</f>
        <v>0</v>
      </c>
      <c r="L15" s="198">
        <f t="shared" ref="L15:L78" si="2">K15*G15</f>
        <v>0</v>
      </c>
      <c r="N15" s="199"/>
    </row>
    <row r="16" spans="1:45" ht="45" customHeight="1" thickBot="1">
      <c r="A16" s="166"/>
      <c r="B16" s="193" t="str">
        <f>'ORÇAMENTO COM BDI '!A25</f>
        <v>1.1</v>
      </c>
      <c r="C16" s="204" t="str">
        <f>'ORÇAMENTO COM BDI '!B25</f>
        <v xml:space="preserve"> ED-50155</v>
      </c>
      <c r="D16" s="204" t="str">
        <f>'ORÇAMENTO COM BDI '!D25</f>
        <v>SEINFRA</v>
      </c>
      <c r="E16" s="207" t="str">
        <f>'ORÇAMENTO COM BDI '!F25</f>
        <v>LOCAÇÃO DE BANHEIRO QUÍMICO, DIMENSÃO (110X120X230)CM, LINHA PADRÃO, CONTENDO UMA (1) PIA/HIGIENIZADOR DE MÃOS, INCLUSIVE MANUTENÇÃO E MOBILIZAÇÃO/DESMOBILIZAÇÃO</v>
      </c>
      <c r="F16" s="193" t="str">
        <f>'ORÇAMENTO COM BDI '!S25</f>
        <v>MÊS</v>
      </c>
      <c r="G16" s="206">
        <f>'ORÇAMENTO COM BDI '!U25</f>
        <v>12</v>
      </c>
      <c r="H16" s="194">
        <f>'ORÇAMENTO COM BDI '!X25</f>
        <v>980</v>
      </c>
      <c r="I16" s="195">
        <f>'ORÇAMENTO COM BDI '!$AI$12</f>
        <v>0.22919999999999999</v>
      </c>
      <c r="J16" s="196">
        <f t="shared" si="0"/>
        <v>980</v>
      </c>
      <c r="K16" s="197">
        <f t="shared" si="1"/>
        <v>1204.6199999999999</v>
      </c>
      <c r="L16" s="198">
        <f t="shared" si="2"/>
        <v>14455.44</v>
      </c>
    </row>
    <row r="17" spans="1:12" ht="45" customHeight="1" thickBot="1">
      <c r="A17" s="166"/>
      <c r="B17" s="193" t="str">
        <f>'ORÇAMENTO COM BDI '!A26</f>
        <v>1.2</v>
      </c>
      <c r="C17" s="204" t="str">
        <f>'ORÇAMENTO COM BDI '!B26</f>
        <v>ED-50137</v>
      </c>
      <c r="D17" s="204" t="str">
        <f>'ORÇAMENTO COM BDI '!D26</f>
        <v>SEINFRA</v>
      </c>
      <c r="E17" s="207" t="str">
        <f>'ORÇAMENTO COM BDI '!F26</f>
        <v>MOBILIZAÇÃO E DESMOBILIZAÇÃO DE CONTAINER, INCLUSIVE CARGA, DESCARGA E TRANSPORTE EM CAMINHÃO CARROCERIA COM GUINDAUTO (MUNCK), EXCLUSIVE LOCAÇÃO DO CONTAINER</v>
      </c>
      <c r="F17" s="193" t="str">
        <f>'ORÇAMENTO COM BDI '!S26</f>
        <v>UN</v>
      </c>
      <c r="G17" s="206">
        <f>'ORÇAMENTO COM BDI '!U26</f>
        <v>12</v>
      </c>
      <c r="H17" s="194">
        <f>'ORÇAMENTO COM BDI '!X26</f>
        <v>1658.12</v>
      </c>
      <c r="I17" s="195">
        <f>'ORÇAMENTO COM BDI '!$AI$12</f>
        <v>0.22919999999999999</v>
      </c>
      <c r="J17" s="196">
        <f t="shared" si="0"/>
        <v>1658.12</v>
      </c>
      <c r="K17" s="197">
        <f t="shared" si="1"/>
        <v>2038.16</v>
      </c>
      <c r="L17" s="198">
        <f t="shared" si="2"/>
        <v>24457.919999999998</v>
      </c>
    </row>
    <row r="18" spans="1:12" ht="88.5" customHeight="1" thickBot="1">
      <c r="A18" s="166"/>
      <c r="B18" s="193" t="str">
        <f>'ORÇAMENTO COM BDI '!A27</f>
        <v>1.3</v>
      </c>
      <c r="C18" s="204" t="str">
        <f>'ORÇAMENTO COM BDI '!B27</f>
        <v>ED-16350</v>
      </c>
      <c r="D18" s="204" t="str">
        <f>'ORÇAMENTO COM BDI '!D27</f>
        <v>SEINFRA</v>
      </c>
      <c r="E18" s="207" t="str">
        <f>'ORÇAMENTO COM BDI '!F27</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F18" s="193" t="str">
        <f>'ORÇAMENTO COM BDI '!S27</f>
        <v>MÊS</v>
      </c>
      <c r="G18" s="206">
        <f>'ORÇAMENTO COM BDI '!U27</f>
        <v>12</v>
      </c>
      <c r="H18" s="194">
        <f>'ORÇAMENTO COM BDI '!X27</f>
        <v>794.83</v>
      </c>
      <c r="I18" s="195">
        <f>'ORÇAMENTO COM BDI '!$AI$12</f>
        <v>0.22919999999999999</v>
      </c>
      <c r="J18" s="196">
        <f t="shared" si="0"/>
        <v>794.83</v>
      </c>
      <c r="K18" s="197">
        <f t="shared" si="1"/>
        <v>977.01</v>
      </c>
      <c r="L18" s="198">
        <f t="shared" si="2"/>
        <v>11724.12</v>
      </c>
    </row>
    <row r="19" spans="1:12" ht="84.75" customHeight="1" thickBot="1">
      <c r="A19" s="166"/>
      <c r="B19" s="193" t="str">
        <f>'ORÇAMENTO COM BDI '!A28</f>
        <v>1.4</v>
      </c>
      <c r="C19" s="204" t="str">
        <f>'ORÇAMENTO COM BDI '!B28</f>
        <v xml:space="preserve"> ED-16660</v>
      </c>
      <c r="D19" s="204" t="str">
        <f>'ORÇAMENTO COM BDI '!D28</f>
        <v>SEINFRA</v>
      </c>
      <c r="E19" s="207" t="str">
        <f>'ORÇAMENTO COM BDI '!F28</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F19" s="193" t="str">
        <f>'ORÇAMENTO COM BDI '!S28</f>
        <v>M2</v>
      </c>
      <c r="G19" s="206">
        <f>'ORÇAMENTO COM BDI '!U28</f>
        <v>12</v>
      </c>
      <c r="H19" s="194">
        <f>'ORÇAMENTO COM BDI '!X28</f>
        <v>256.93</v>
      </c>
      <c r="I19" s="195">
        <f>'ORÇAMENTO COM BDI '!$AI$12</f>
        <v>0.22919999999999999</v>
      </c>
      <c r="J19" s="196">
        <f t="shared" si="0"/>
        <v>256.93</v>
      </c>
      <c r="K19" s="197">
        <f t="shared" si="1"/>
        <v>315.82</v>
      </c>
      <c r="L19" s="198">
        <f t="shared" si="2"/>
        <v>3789.84</v>
      </c>
    </row>
    <row r="20" spans="1:12" ht="45" customHeight="1" thickBot="1">
      <c r="A20" s="166"/>
      <c r="B20" s="193" t="str">
        <f>'ORÇAMENTO COM BDI '!A29</f>
        <v>2.0</v>
      </c>
      <c r="C20" s="204">
        <f>'ORÇAMENTO COM BDI '!B29</f>
        <v>0</v>
      </c>
      <c r="D20" s="204">
        <f>'ORÇAMENTO COM BDI '!D29</f>
        <v>0</v>
      </c>
      <c r="E20" s="207" t="str">
        <f>'ORÇAMENTO COM BDI '!F29</f>
        <v>DRENAGEM E OBRAS DE ARTE CORRENTES</v>
      </c>
      <c r="F20" s="193">
        <f>'ORÇAMENTO COM BDI '!S29</f>
        <v>0</v>
      </c>
      <c r="G20" s="206">
        <f>'ORÇAMENTO COM BDI '!U29</f>
        <v>0</v>
      </c>
      <c r="H20" s="194">
        <f>'ORÇAMENTO COM BDI '!X29</f>
        <v>0</v>
      </c>
      <c r="I20" s="195">
        <f>'ORÇAMENTO COM BDI '!$AI$12</f>
        <v>0.22919999999999999</v>
      </c>
      <c r="J20" s="196">
        <f t="shared" si="0"/>
        <v>0</v>
      </c>
      <c r="K20" s="197">
        <f t="shared" si="1"/>
        <v>0</v>
      </c>
      <c r="L20" s="198">
        <f t="shared" si="2"/>
        <v>0</v>
      </c>
    </row>
    <row r="21" spans="1:12" ht="45" customHeight="1" thickBot="1">
      <c r="A21" s="166"/>
      <c r="B21" s="193" t="str">
        <f>'ORÇAMENTO COM BDI '!A30</f>
        <v>2.1</v>
      </c>
      <c r="C21" s="204">
        <f>'ORÇAMENTO COM BDI '!B30</f>
        <v>99063</v>
      </c>
      <c r="D21" s="204" t="str">
        <f>'ORÇAMENTO COM BDI '!D30</f>
        <v>SINAPI</v>
      </c>
      <c r="E21" s="207" t="str">
        <f>'ORÇAMENTO COM BDI '!F30</f>
        <v>LOCAÇÃO DE REDE DE ÁGUA OU ESGOTO. AF_03/2024 (DRENAGEM)</v>
      </c>
      <c r="F21" s="193" t="str">
        <f>'ORÇAMENTO COM BDI '!S30</f>
        <v>M</v>
      </c>
      <c r="G21" s="206">
        <f>'ORÇAMENTO COM BDI '!U30</f>
        <v>166</v>
      </c>
      <c r="H21" s="194">
        <f>'ORÇAMENTO COM BDI '!X30</f>
        <v>10.39</v>
      </c>
      <c r="I21" s="195">
        <f>'ORÇAMENTO COM BDI '!$AI$12</f>
        <v>0.22919999999999999</v>
      </c>
      <c r="J21" s="196">
        <f t="shared" si="0"/>
        <v>10.39</v>
      </c>
      <c r="K21" s="197">
        <f t="shared" si="1"/>
        <v>12.77</v>
      </c>
      <c r="L21" s="198">
        <f t="shared" si="2"/>
        <v>2119.8200000000002</v>
      </c>
    </row>
    <row r="22" spans="1:12" ht="45" customHeight="1" thickBot="1">
      <c r="A22" s="166"/>
      <c r="B22" s="193" t="str">
        <f>'ORÇAMENTO COM BDI '!A31</f>
        <v>2.2</v>
      </c>
      <c r="C22" s="204" t="str">
        <f>'ORÇAMENTO COM BDI '!B31</f>
        <v xml:space="preserve">ED-51111 </v>
      </c>
      <c r="D22" s="204" t="str">
        <f>'ORÇAMENTO COM BDI '!D31</f>
        <v>SEINFRA</v>
      </c>
      <c r="E22" s="207" t="str">
        <f>'ORÇAMENTO COM BDI '!F31</f>
        <v>ESCAVAÇÃO MECÂNICA DE VALAS COM PROFUNDIDADE MENOR OU IGUAL A 1,5M, INCLUSIVE DESCARGA LATERAL, EXCLUSIVE CARGA, TRANSPORTE E DESCARGA</v>
      </c>
      <c r="F22" s="193" t="str">
        <f>'ORÇAMENTO COM BDI '!S31</f>
        <v>M3</v>
      </c>
      <c r="G22" s="206">
        <f>'ORÇAMENTO COM BDI '!U31</f>
        <v>172.8</v>
      </c>
      <c r="H22" s="194">
        <f>'ORÇAMENTO COM BDI '!X31</f>
        <v>9.5</v>
      </c>
      <c r="I22" s="195">
        <f>'ORÇAMENTO COM BDI '!$AI$12</f>
        <v>0.22919999999999999</v>
      </c>
      <c r="J22" s="196">
        <f t="shared" si="0"/>
        <v>9.5</v>
      </c>
      <c r="K22" s="197">
        <f t="shared" si="1"/>
        <v>11.68</v>
      </c>
      <c r="L22" s="198">
        <f t="shared" si="2"/>
        <v>2018.3</v>
      </c>
    </row>
    <row r="23" spans="1:12" ht="45" customHeight="1" thickBot="1">
      <c r="A23" s="166"/>
      <c r="B23" s="193" t="str">
        <f>'ORÇAMENTO COM BDI '!A32</f>
        <v>2.3</v>
      </c>
      <c r="C23" s="204" t="str">
        <f>'ORÇAMENTO COM BDI '!B32</f>
        <v>ED-51112</v>
      </c>
      <c r="D23" s="204" t="str">
        <f>'ORÇAMENTO COM BDI '!D32</f>
        <v>SEINFRA</v>
      </c>
      <c r="E23" s="207" t="str">
        <f>'ORÇAMENTO COM BDI '!F32</f>
        <v>ESCAVAÇÃO MECÂNICA DE VALAS COM PROFUNDIDADE MAIOR QUE 1,5M E MENOR OU IGUAL 3,0M, INCLUSIVE DESCARGA LATERAL, EXCLUSIVE CARGA, TRANSPORTE E DESCARGA</v>
      </c>
      <c r="F23" s="193" t="str">
        <f>'ORÇAMENTO COM BDI '!S32</f>
        <v>M3</v>
      </c>
      <c r="G23" s="206">
        <f>'ORÇAMENTO COM BDI '!U32</f>
        <v>178</v>
      </c>
      <c r="H23" s="194">
        <f>'ORÇAMENTO COM BDI '!X32</f>
        <v>8.19</v>
      </c>
      <c r="I23" s="195">
        <f>'ORÇAMENTO COM BDI '!$AI$12</f>
        <v>0.22919999999999999</v>
      </c>
      <c r="J23" s="196">
        <f t="shared" si="0"/>
        <v>8.19</v>
      </c>
      <c r="K23" s="197">
        <f t="shared" si="1"/>
        <v>10.07</v>
      </c>
      <c r="L23" s="198">
        <f t="shared" si="2"/>
        <v>1792.46</v>
      </c>
    </row>
    <row r="24" spans="1:12" ht="45" customHeight="1" thickBot="1">
      <c r="A24" s="166"/>
      <c r="B24" s="193" t="str">
        <f>'ORÇAMENTO COM BDI '!A33</f>
        <v>2.4</v>
      </c>
      <c r="C24" s="204" t="str">
        <f>'ORÇAMENTO COM BDI '!B33</f>
        <v>ED-51132</v>
      </c>
      <c r="D24" s="204" t="str">
        <f>'ORÇAMENTO COM BDI '!D33</f>
        <v>SEINFRA</v>
      </c>
      <c r="E24" s="207" t="str">
        <f>'ORÇAMENTO COM BDI '!F33</f>
        <v>CARGA MECÂNICA DE MATERIAL DE QUALQUER NATUREZA SOBRE CAMINHÃO, EXCLUSIVE TRANSPORTE  (BOTA-FORA DO MATERIAL ESCAVADO)</v>
      </c>
      <c r="F24" s="193" t="str">
        <f>'ORÇAMENTO COM BDI '!S33</f>
        <v>M3</v>
      </c>
      <c r="G24" s="206">
        <f>'ORÇAMENTO COM BDI '!U33</f>
        <v>438.5</v>
      </c>
      <c r="H24" s="194">
        <f>'ORÇAMENTO COM BDI '!X33</f>
        <v>3.42</v>
      </c>
      <c r="I24" s="195">
        <f>'ORÇAMENTO COM BDI '!$AI$12</f>
        <v>0.22919999999999999</v>
      </c>
      <c r="J24" s="196">
        <f t="shared" si="0"/>
        <v>3.42</v>
      </c>
      <c r="K24" s="197">
        <f t="shared" si="1"/>
        <v>4.2</v>
      </c>
      <c r="L24" s="198">
        <f t="shared" si="2"/>
        <v>1841.7</v>
      </c>
    </row>
    <row r="25" spans="1:12" ht="45" customHeight="1" thickBot="1">
      <c r="A25" s="166"/>
      <c r="B25" s="193" t="str">
        <f>'ORÇAMENTO COM BDI '!A34</f>
        <v>2.5</v>
      </c>
      <c r="C25" s="204">
        <f>'ORÇAMENTO COM BDI '!B34</f>
        <v>95875</v>
      </c>
      <c r="D25" s="204" t="str">
        <f>'ORÇAMENTO COM BDI '!D34</f>
        <v>SINAPI</v>
      </c>
      <c r="E25" s="207" t="str">
        <f>'ORÇAMENTO COM BDI '!F34</f>
        <v>TRANSPORTE COM CAMINHÃO BASCULANTE DE 10 M³, EM VIA URBANA PAVIMENTADA, DMT ATÉ 30 KM (UNIDADE: M3XKM). AF_07/2020 (BOTA-FORA DO MATERIAL ESCAVADO - DMT ATÉ 15,00 KM)</v>
      </c>
      <c r="F25" s="193" t="str">
        <f>'ORÇAMENTO COM BDI '!S34</f>
        <v>M3XKM</v>
      </c>
      <c r="G25" s="206">
        <f>'ORÇAMENTO COM BDI '!U34</f>
        <v>6577.5</v>
      </c>
      <c r="H25" s="194">
        <f>'ORÇAMENTO COM BDI '!X34</f>
        <v>2.5299999999999998</v>
      </c>
      <c r="I25" s="195">
        <f>'ORÇAMENTO COM BDI '!$AI$12</f>
        <v>0.22919999999999999</v>
      </c>
      <c r="J25" s="196">
        <f t="shared" si="0"/>
        <v>2.5299999999999998</v>
      </c>
      <c r="K25" s="197">
        <f t="shared" si="1"/>
        <v>3.11</v>
      </c>
      <c r="L25" s="198">
        <f t="shared" si="2"/>
        <v>20456.03</v>
      </c>
    </row>
    <row r="26" spans="1:12" ht="45" customHeight="1" thickBot="1">
      <c r="A26" s="166"/>
      <c r="B26" s="193" t="str">
        <f>'ORÇAMENTO COM BDI '!A35</f>
        <v>2.6</v>
      </c>
      <c r="C26" s="204" t="str">
        <f>'ORÇAMENTO COM BDI '!B35</f>
        <v>ED-29713</v>
      </c>
      <c r="D26" s="204" t="str">
        <f>'ORÇAMENTO COM BDI '!D35</f>
        <v>SEINFRA</v>
      </c>
      <c r="E26" s="207" t="str">
        <f>'ORÇAMENTO COM BDI '!F35</f>
        <v>ESCORAMENTO DE VALA DESCONTÍNUO, COM PRANCHAS VERTICAIS, LONGARINAS E ESTRONCAS DE MADEIRA, REAPROVEITAMENTO (3X), EXCLUSIVE ESCAVAÇÃO</v>
      </c>
      <c r="F26" s="193" t="str">
        <f>'ORÇAMENTO COM BDI '!S35</f>
        <v>M2</v>
      </c>
      <c r="G26" s="206">
        <f>'ORÇAMENTO COM BDI '!U35</f>
        <v>522</v>
      </c>
      <c r="H26" s="194">
        <f>'ORÇAMENTO COM BDI '!X35</f>
        <v>80.13</v>
      </c>
      <c r="I26" s="195">
        <f>'ORÇAMENTO COM BDI '!$AI$12</f>
        <v>0.22919999999999999</v>
      </c>
      <c r="J26" s="196">
        <f t="shared" si="0"/>
        <v>80.13</v>
      </c>
      <c r="K26" s="197">
        <f t="shared" si="1"/>
        <v>98.5</v>
      </c>
      <c r="L26" s="198">
        <f t="shared" si="2"/>
        <v>51417</v>
      </c>
    </row>
    <row r="27" spans="1:12" ht="45" customHeight="1" thickBot="1">
      <c r="A27" s="166"/>
      <c r="B27" s="193" t="str">
        <f>'ORÇAMENTO COM BDI '!A36</f>
        <v>2.7</v>
      </c>
      <c r="C27" s="204" t="str">
        <f>'ORÇAMENTO COM BDI '!B36</f>
        <v>ED-51094</v>
      </c>
      <c r="D27" s="204" t="str">
        <f>'ORÇAMENTO COM BDI '!D36</f>
        <v>SEINFRA</v>
      </c>
      <c r="E27" s="207" t="str">
        <f>'ORÇAMENTO COM BDI '!F36</f>
        <v>APILOAMENTO MECANIZADO EM FUNDO DE VALA COM PLACA VIBRATÓRIA, EXCLUSIVE ESCAVAÇÃO</v>
      </c>
      <c r="F27" s="193" t="str">
        <f>'ORÇAMENTO COM BDI '!S36</f>
        <v>M2</v>
      </c>
      <c r="G27" s="206">
        <f>'ORÇAMENTO COM BDI '!U36</f>
        <v>208.8</v>
      </c>
      <c r="H27" s="194">
        <f>'ORÇAMENTO COM BDI '!X36</f>
        <v>14.72</v>
      </c>
      <c r="I27" s="195">
        <f>'ORÇAMENTO COM BDI '!$AI$12</f>
        <v>0.22919999999999999</v>
      </c>
      <c r="J27" s="196">
        <f t="shared" si="0"/>
        <v>14.72</v>
      </c>
      <c r="K27" s="197">
        <f t="shared" si="1"/>
        <v>18.09</v>
      </c>
      <c r="L27" s="198">
        <f t="shared" si="2"/>
        <v>3777.19</v>
      </c>
    </row>
    <row r="28" spans="1:12" ht="45" customHeight="1" thickBot="1">
      <c r="A28" s="166"/>
      <c r="B28" s="193" t="str">
        <f>'ORÇAMENTO COM BDI '!A37</f>
        <v>2.8</v>
      </c>
      <c r="C28" s="204" t="str">
        <f>'ORÇAMENTO COM BDI '!B37</f>
        <v>ED-49540</v>
      </c>
      <c r="D28" s="204" t="str">
        <f>'ORÇAMENTO COM BDI '!D37</f>
        <v>SEINFRA</v>
      </c>
      <c r="E28" s="207" t="str">
        <f>'ORÇAMENTO COM BDI '!F37</f>
        <v>ENROCAMENTO MANUAL COM PEDRA DE MÃO JOGADA, INCLUSIVE FORNECIMENTO</v>
      </c>
      <c r="F28" s="193" t="str">
        <f>'ORÇAMENTO COM BDI '!S37</f>
        <v>M3</v>
      </c>
      <c r="G28" s="206">
        <f>'ORÇAMENTO COM BDI '!U37</f>
        <v>29.52</v>
      </c>
      <c r="H28" s="194">
        <f>'ORÇAMENTO COM BDI '!X37</f>
        <v>178.76</v>
      </c>
      <c r="I28" s="195">
        <f>'ORÇAMENTO COM BDI '!$AI$12</f>
        <v>0.22919999999999999</v>
      </c>
      <c r="J28" s="196">
        <f t="shared" si="0"/>
        <v>178.76</v>
      </c>
      <c r="K28" s="197">
        <f t="shared" si="1"/>
        <v>219.73</v>
      </c>
      <c r="L28" s="198">
        <f t="shared" si="2"/>
        <v>6486.43</v>
      </c>
    </row>
    <row r="29" spans="1:12" ht="55.5" customHeight="1" thickBot="1">
      <c r="A29" s="166"/>
      <c r="B29" s="193" t="str">
        <f>'ORÇAMENTO COM BDI '!A38</f>
        <v>2.9</v>
      </c>
      <c r="C29" s="204">
        <f>'ORÇAMENTO COM BDI '!B38</f>
        <v>95875</v>
      </c>
      <c r="D29" s="204" t="str">
        <f>'ORÇAMENTO COM BDI '!D38</f>
        <v>SINAPI</v>
      </c>
      <c r="E29" s="207" t="str">
        <f>'ORÇAMENTO COM BDI '!F38</f>
        <v>TRANSPORTE COM CAMINHÃO BASCULANTE DE 10 M³, EM VIA URBANA PAVIMENTADA, DMT ATÉ 30 KM (UNIDADE: M3XKM). AF_07/2020 (TRANSPORTE  PEDRAS DE MÃO - MINERADORA&gt;OBRA - DMT ATÉ 15,00 KM)</v>
      </c>
      <c r="F29" s="193" t="str">
        <f>'ORÇAMENTO COM BDI '!S38</f>
        <v>M3XKM</v>
      </c>
      <c r="G29" s="206">
        <f>'ORÇAMENTO COM BDI '!U38</f>
        <v>575.64</v>
      </c>
      <c r="H29" s="194">
        <f>'ORÇAMENTO COM BDI '!X38</f>
        <v>2.5299999999999998</v>
      </c>
      <c r="I29" s="195">
        <f>'ORÇAMENTO COM BDI '!$AI$12</f>
        <v>0.22919999999999999</v>
      </c>
      <c r="J29" s="196">
        <f t="shared" si="0"/>
        <v>2.5299999999999998</v>
      </c>
      <c r="K29" s="197">
        <f t="shared" si="1"/>
        <v>3.11</v>
      </c>
      <c r="L29" s="198">
        <f t="shared" si="2"/>
        <v>1790.24</v>
      </c>
    </row>
    <row r="30" spans="1:12" ht="41.25" customHeight="1" thickBot="1">
      <c r="A30" s="166"/>
      <c r="B30" s="193" t="str">
        <f>'ORÇAMENTO COM BDI '!A39</f>
        <v>2.10</v>
      </c>
      <c r="C30" s="204" t="str">
        <f>'ORÇAMENTO COM BDI '!B39</f>
        <v xml:space="preserve">ED-49643 </v>
      </c>
      <c r="D30" s="204" t="str">
        <f>'ORÇAMENTO COM BDI '!D39</f>
        <v>SEINFRA</v>
      </c>
      <c r="E30" s="207" t="str">
        <f>'ORÇAMENTO COM BDI '!F39</f>
        <v>FÔRMA E DESFORMA DE TÁBUA E SARRAFO, REAPROVEITAMENTO (3X), EXCLUSIVE ESCORAMENTO (BERÇO E CONTRA-BERÇO)</v>
      </c>
      <c r="F30" s="193" t="str">
        <f>'ORÇAMENTO COM BDI '!S39</f>
        <v>M2</v>
      </c>
      <c r="G30" s="206">
        <f>'ORÇAMENTO COM BDI '!U39</f>
        <v>92.4</v>
      </c>
      <c r="H30" s="194">
        <f>'ORÇAMENTO COM BDI '!X39</f>
        <v>79.510000000000005</v>
      </c>
      <c r="I30" s="195">
        <f>'ORÇAMENTO COM BDI '!$AI$12</f>
        <v>0.22919999999999999</v>
      </c>
      <c r="J30" s="196">
        <f t="shared" si="0"/>
        <v>79.510000000000005</v>
      </c>
      <c r="K30" s="197">
        <f t="shared" si="1"/>
        <v>97.73</v>
      </c>
      <c r="L30" s="198">
        <f t="shared" si="2"/>
        <v>9030.25</v>
      </c>
    </row>
    <row r="31" spans="1:12" ht="63" customHeight="1" thickBot="1">
      <c r="A31" s="166"/>
      <c r="B31" s="193" t="str">
        <f>'ORÇAMENTO COM BDI '!A40</f>
        <v>2.11</v>
      </c>
      <c r="C31" s="204" t="str">
        <f>'ORÇAMENTO COM BDI '!B40</f>
        <v>ED-49804</v>
      </c>
      <c r="D31" s="204" t="str">
        <f>'ORÇAMENTO COM BDI '!D40</f>
        <v>SEINFRA</v>
      </c>
      <c r="E31" s="207" t="str">
        <f>'ORÇAMENTO COM BDI '!F40</f>
        <v>FORNECIMENTO DE CONCRETO ESTRUTURAL, USINADO BOMBEADO, COM FCK 20MPA, INCLUSIVE LANÇAMENTO, ADENSAMENTO E ACABAMENTO (FUNDAÇÃO) (BERÇO E CONTRA-BERÇO)</v>
      </c>
      <c r="F31" s="193" t="str">
        <f>'ORÇAMENTO COM BDI '!S40</f>
        <v>M3</v>
      </c>
      <c r="G31" s="206">
        <f>'ORÇAMENTO COM BDI '!U40</f>
        <v>43.74</v>
      </c>
      <c r="H31" s="194">
        <f>'ORÇAMENTO COM BDI '!X40</f>
        <v>708.42</v>
      </c>
      <c r="I31" s="195">
        <f>'ORÇAMENTO COM BDI '!$AI$12</f>
        <v>0.22919999999999999</v>
      </c>
      <c r="J31" s="196">
        <f t="shared" si="0"/>
        <v>708.42</v>
      </c>
      <c r="K31" s="197">
        <f t="shared" si="1"/>
        <v>870.79</v>
      </c>
      <c r="L31" s="198">
        <f t="shared" si="2"/>
        <v>38088.35</v>
      </c>
    </row>
    <row r="32" spans="1:12" ht="49.5" customHeight="1" thickBot="1">
      <c r="A32" s="166"/>
      <c r="B32" s="193" t="str">
        <f>'ORÇAMENTO COM BDI '!A41</f>
        <v>2.12</v>
      </c>
      <c r="C32" s="204" t="str">
        <f>'ORÇAMENTO COM BDI '!B41</f>
        <v>ED-9207</v>
      </c>
      <c r="D32" s="204" t="str">
        <f>'ORÇAMENTO COM BDI '!D41</f>
        <v>SEINFRA</v>
      </c>
      <c r="E32" s="207" t="str">
        <f>'ORÇAMENTO COM BDI '!F41</f>
        <v>TUBO DE CONCRETO ARMADO, CLASSE PA1, DIÂMETRO DE 400MM, INCLUSIVE CARGA E DESCARGA MECÂNICA EM CAMINHÃO, ASSENTAMENTO E REJUNTAMENTO, EXCLUSIVE ESCAVAÇÃO E TRANSPORTE</v>
      </c>
      <c r="F32" s="193" t="str">
        <f>'ORÇAMENTO COM BDI '!S41</f>
        <v>M</v>
      </c>
      <c r="G32" s="206">
        <f>'ORÇAMENTO COM BDI '!U41</f>
        <v>36</v>
      </c>
      <c r="H32" s="194">
        <f>'ORÇAMENTO COM BDI '!X41</f>
        <v>177.09</v>
      </c>
      <c r="I32" s="195">
        <f>'ORÇAMENTO COM BDI '!$AI$12</f>
        <v>0.22919999999999999</v>
      </c>
      <c r="J32" s="196">
        <f t="shared" si="0"/>
        <v>177.09</v>
      </c>
      <c r="K32" s="197">
        <f t="shared" si="1"/>
        <v>217.68</v>
      </c>
      <c r="L32" s="198">
        <f t="shared" si="2"/>
        <v>7836.48</v>
      </c>
    </row>
    <row r="33" spans="1:12" ht="65.25" customHeight="1" thickBot="1">
      <c r="A33" s="166"/>
      <c r="B33" s="193" t="str">
        <f>'ORÇAMENTO COM BDI '!A42</f>
        <v>2.13</v>
      </c>
      <c r="C33" s="204" t="str">
        <f>'ORÇAMENTO COM BDI '!B42</f>
        <v xml:space="preserve">ED-9209 </v>
      </c>
      <c r="D33" s="204" t="str">
        <f>'ORÇAMENTO COM BDI '!D42</f>
        <v>SEINFRA</v>
      </c>
      <c r="E33" s="207" t="str">
        <f>'ORÇAMENTO COM BDI '!F42</f>
        <v>TUBO DE CONCRETO ARMADO, CLASSE PA1, DIÂMETRO DE 600MM, INCLUSIVE CARGA E DESCARGA MECÂNICA EM CAMINHÃO, ASSENTAMENTO E REJUNTAMENTO, EXCLUSIVE ESCAVAÇÃO E TRANSPORTE</v>
      </c>
      <c r="F33" s="193" t="str">
        <f>'ORÇAMENTO COM BDI '!S42</f>
        <v>M</v>
      </c>
      <c r="G33" s="206">
        <f>'ORÇAMENTO COM BDI '!U42</f>
        <v>80</v>
      </c>
      <c r="H33" s="194">
        <f>'ORÇAMENTO COM BDI '!X42</f>
        <v>281.52</v>
      </c>
      <c r="I33" s="195">
        <f>'ORÇAMENTO COM BDI '!$AI$12</f>
        <v>0.22919999999999999</v>
      </c>
      <c r="J33" s="196">
        <f t="shared" si="0"/>
        <v>281.52</v>
      </c>
      <c r="K33" s="197">
        <f t="shared" si="1"/>
        <v>346.04</v>
      </c>
      <c r="L33" s="198">
        <f t="shared" si="2"/>
        <v>27683.200000000001</v>
      </c>
    </row>
    <row r="34" spans="1:12" ht="49.5" customHeight="1" thickBot="1">
      <c r="A34" s="166"/>
      <c r="B34" s="193" t="str">
        <f>'ORÇAMENTO COM BDI '!A43</f>
        <v>2.14</v>
      </c>
      <c r="C34" s="204" t="str">
        <f>'ORÇAMENTO COM BDI '!B43</f>
        <v>ED-9210</v>
      </c>
      <c r="D34" s="204" t="str">
        <f>'ORÇAMENTO COM BDI '!D43</f>
        <v>SEINFRA</v>
      </c>
      <c r="E34" s="207" t="str">
        <f>'ORÇAMENTO COM BDI '!F43</f>
        <v>TUBO DE CONCRETO ARMADO, CLASSE PA1, DIÂMETRO DE 800MM, INCLUSIVE CARGA E DESCARGA MECÂNICA EM CAMINHÃO, ASSENTAMENTO E REJUNTAMENTO, EXCLUSIVE ESCAVAÇÃO E TRANSPORTE</v>
      </c>
      <c r="F34" s="193" t="str">
        <f>'ORÇAMENTO COM BDI '!S43</f>
        <v>M</v>
      </c>
      <c r="G34" s="206">
        <f>'ORÇAMENTO COM BDI '!U43</f>
        <v>40</v>
      </c>
      <c r="H34" s="194">
        <f>'ORÇAMENTO COM BDI '!X43</f>
        <v>367.64</v>
      </c>
      <c r="I34" s="195">
        <f>'ORÇAMENTO COM BDI '!$AI$12</f>
        <v>0.22919999999999999</v>
      </c>
      <c r="J34" s="196">
        <f t="shared" si="0"/>
        <v>367.64</v>
      </c>
      <c r="K34" s="197">
        <f t="shared" si="1"/>
        <v>451.9</v>
      </c>
      <c r="L34" s="198">
        <f t="shared" si="2"/>
        <v>18076</v>
      </c>
    </row>
    <row r="35" spans="1:12" ht="59.25" customHeight="1" thickBot="1">
      <c r="A35" s="166"/>
      <c r="B35" s="193" t="str">
        <f>'ORÇAMENTO COM BDI '!A44</f>
        <v>2.15</v>
      </c>
      <c r="C35" s="204" t="str">
        <f>'ORÇAMENTO COM BDI '!B44</f>
        <v>ED-9211</v>
      </c>
      <c r="D35" s="204" t="str">
        <f>'ORÇAMENTO COM BDI '!D44</f>
        <v>SEINFRA</v>
      </c>
      <c r="E35" s="207" t="str">
        <f>'ORÇAMENTO COM BDI '!F44</f>
        <v>TUBO DE CONCRETO ARMADO, CLASSE PA1, DIÂMETRO DE 1000MM, INCLUSIVE CARGA E DESCARGA MECÂNICA EM CAMINHÃO, ASSENTAMENTO E REJUNTAMENTO, EXCLUSIVE ESCAVAÇÃO E TRANSPORTE</v>
      </c>
      <c r="F35" s="193" t="str">
        <f>'ORÇAMENTO COM BDI '!S44</f>
        <v>M</v>
      </c>
      <c r="G35" s="206">
        <f>'ORÇAMENTO COM BDI '!U44</f>
        <v>10</v>
      </c>
      <c r="H35" s="194">
        <f>'ORÇAMENTO COM BDI '!X44</f>
        <v>606.86</v>
      </c>
      <c r="I35" s="195">
        <f>'ORÇAMENTO COM BDI '!$AI$12</f>
        <v>0.22919999999999999</v>
      </c>
      <c r="J35" s="196">
        <f t="shared" si="0"/>
        <v>606.86</v>
      </c>
      <c r="K35" s="197">
        <f t="shared" si="1"/>
        <v>745.95</v>
      </c>
      <c r="L35" s="198">
        <f t="shared" si="2"/>
        <v>7459.5</v>
      </c>
    </row>
    <row r="36" spans="1:12" ht="41.25" customHeight="1" thickBot="1">
      <c r="B36" s="193" t="str">
        <f>'ORÇAMENTO COM BDI '!A45</f>
        <v>2.16</v>
      </c>
      <c r="C36" s="204" t="str">
        <f>'ORÇAMENTO COM BDI '!B45</f>
        <v>ED-48550</v>
      </c>
      <c r="D36" s="204" t="str">
        <f>'ORÇAMENTO COM BDI '!D45</f>
        <v>SEINFRA</v>
      </c>
      <c r="E36" s="207" t="str">
        <f>'ORÇAMENTO COM BDI '!F45</f>
        <v>BOCA DE LOBO SIMPLES (TIPO B - CONCRETO), QUADRO, GRELHA E CANTONEIRA, INCLUSIVE ESCAVAÇÃO, REATERRO E BOTAFORA</v>
      </c>
      <c r="F36" s="193" t="str">
        <f>'ORÇAMENTO COM BDI '!S45</f>
        <v>UN</v>
      </c>
      <c r="G36" s="206">
        <f>'ORÇAMENTO COM BDI '!U45</f>
        <v>8</v>
      </c>
      <c r="H36" s="194">
        <f>'ORÇAMENTO COM BDI '!X45</f>
        <v>1918.06</v>
      </c>
      <c r="I36" s="195">
        <f>'ORÇAMENTO COM BDI '!$AI$12</f>
        <v>0.22919999999999999</v>
      </c>
      <c r="J36" s="196">
        <f t="shared" si="0"/>
        <v>1918.06</v>
      </c>
      <c r="K36" s="197">
        <f t="shared" si="1"/>
        <v>2357.6799999999998</v>
      </c>
      <c r="L36" s="198">
        <f t="shared" si="2"/>
        <v>18861.439999999999</v>
      </c>
    </row>
    <row r="37" spans="1:12" ht="48" customHeight="1" thickBot="1">
      <c r="B37" s="193" t="str">
        <f>'ORÇAMENTO COM BDI '!A46</f>
        <v>2.17</v>
      </c>
      <c r="C37" s="204" t="str">
        <f>'ORÇAMENTO COM BDI '!B46</f>
        <v>ED-48551</v>
      </c>
      <c r="D37" s="204" t="str">
        <f>'ORÇAMENTO COM BDI '!D46</f>
        <v>SEINFRA</v>
      </c>
      <c r="E37" s="207" t="str">
        <f>'ORÇAMENTO COM BDI '!F46</f>
        <v>BOCA DE LOBO DUPLA (TIPO B - CONCRETO), QUADRO, GRELHA E CANTONEIRA, INCLUSIVE ESCAVAÇÃO, REATERRO E BOTA-FORA</v>
      </c>
      <c r="F37" s="193" t="str">
        <f>'ORÇAMENTO COM BDI '!S46</f>
        <v>UN</v>
      </c>
      <c r="G37" s="206">
        <f>'ORÇAMENTO COM BDI '!U46</f>
        <v>8</v>
      </c>
      <c r="H37" s="194">
        <f>'ORÇAMENTO COM BDI '!X46</f>
        <v>3362.81</v>
      </c>
      <c r="I37" s="195">
        <f>'ORÇAMENTO COM BDI '!$AI$12</f>
        <v>0.22919999999999999</v>
      </c>
      <c r="J37" s="196">
        <f t="shared" si="0"/>
        <v>3362.81</v>
      </c>
      <c r="K37" s="197">
        <f t="shared" si="1"/>
        <v>4133.57</v>
      </c>
      <c r="L37" s="198">
        <f t="shared" si="2"/>
        <v>33068.559999999998</v>
      </c>
    </row>
    <row r="38" spans="1:12" ht="41.25" customHeight="1" thickBot="1">
      <c r="B38" s="193" t="str">
        <f>'ORÇAMENTO COM BDI '!A47</f>
        <v>2.18</v>
      </c>
      <c r="C38" s="204" t="str">
        <f>'ORÇAMENTO COM BDI '!B47</f>
        <v>ED-48631</v>
      </c>
      <c r="D38" s="204" t="str">
        <f>'ORÇAMENTO COM BDI '!D47</f>
        <v>SEINFRA</v>
      </c>
      <c r="E38" s="207" t="str">
        <f>'ORÇAMENTO COM BDI '!F47</f>
        <v>POÇO DE VISITA PARA REDE TUBULAR TIPO A DN 600, EXCLUSIVE ESCAVAÇÃO, REATERRO E BOTA FORA</v>
      </c>
      <c r="F38" s="193" t="str">
        <f>'ORÇAMENTO COM BDI '!S47</f>
        <v>UN</v>
      </c>
      <c r="G38" s="206">
        <f>'ORÇAMENTO COM BDI '!U47</f>
        <v>2</v>
      </c>
      <c r="H38" s="194">
        <f>'ORÇAMENTO COM BDI '!X47</f>
        <v>2469.09</v>
      </c>
      <c r="I38" s="195">
        <f>'ORÇAMENTO COM BDI '!$AI$12</f>
        <v>0.22919999999999999</v>
      </c>
      <c r="J38" s="196">
        <f t="shared" si="0"/>
        <v>2469.09</v>
      </c>
      <c r="K38" s="197">
        <f t="shared" si="1"/>
        <v>3035.01</v>
      </c>
      <c r="L38" s="198">
        <f t="shared" si="2"/>
        <v>6070.02</v>
      </c>
    </row>
    <row r="39" spans="1:12" ht="41.25" customHeight="1" thickBot="1">
      <c r="B39" s="193" t="str">
        <f>'ORÇAMENTO COM BDI '!A48</f>
        <v>2.19</v>
      </c>
      <c r="C39" s="204" t="str">
        <f>'ORÇAMENTO COM BDI '!B48</f>
        <v>ED-48634</v>
      </c>
      <c r="D39" s="204" t="str">
        <f>'ORÇAMENTO COM BDI '!D48</f>
        <v>SEINFRA</v>
      </c>
      <c r="E39" s="207" t="str">
        <f>'ORÇAMENTO COM BDI '!F48</f>
        <v>POÇO DE VISITA PARA REDE TUBULAR TIPO A DN 800, EXCLUSIVE ESCAVAÇÃO, REATERRO E BOTA FORA</v>
      </c>
      <c r="F39" s="193" t="str">
        <f>'ORÇAMENTO COM BDI '!S48</f>
        <v>UN</v>
      </c>
      <c r="G39" s="206">
        <f>'ORÇAMENTO COM BDI '!U48</f>
        <v>1</v>
      </c>
      <c r="H39" s="194">
        <f>'ORÇAMENTO COM BDI '!X48</f>
        <v>2905.03</v>
      </c>
      <c r="I39" s="195">
        <f>'ORÇAMENTO COM BDI '!$AI$12</f>
        <v>0.22919999999999999</v>
      </c>
      <c r="J39" s="196">
        <f t="shared" si="0"/>
        <v>2905.03</v>
      </c>
      <c r="K39" s="197">
        <f t="shared" si="1"/>
        <v>3570.86</v>
      </c>
      <c r="L39" s="198">
        <f t="shared" si="2"/>
        <v>3570.86</v>
      </c>
    </row>
    <row r="40" spans="1:12" ht="41.25" customHeight="1" thickBot="1">
      <c r="B40" s="193" t="str">
        <f>'ORÇAMENTO COM BDI '!A49</f>
        <v>2.20</v>
      </c>
      <c r="C40" s="204" t="str">
        <f>'ORÇAMENTO COM BDI '!B49</f>
        <v>ED-48636</v>
      </c>
      <c r="D40" s="204" t="str">
        <f>'ORÇAMENTO COM BDI '!D49</f>
        <v>SEINFRA</v>
      </c>
      <c r="E40" s="207" t="str">
        <f>'ORÇAMENTO COM BDI '!F49</f>
        <v>POÇO DE VISITA PARA REDE TUBULAR TIPO A DN 1000, EXCLUSIVE ESCAVAÇÃO, REATERRO E BOTA FORA</v>
      </c>
      <c r="F40" s="193" t="str">
        <f>'ORÇAMENTO COM BDI '!S49</f>
        <v>UN</v>
      </c>
      <c r="G40" s="206">
        <f>'ORÇAMENTO COM BDI '!U49</f>
        <v>1</v>
      </c>
      <c r="H40" s="194">
        <f>'ORÇAMENTO COM BDI '!X49</f>
        <v>3479.43</v>
      </c>
      <c r="I40" s="195">
        <f>'ORÇAMENTO COM BDI '!$AI$12</f>
        <v>0.22919999999999999</v>
      </c>
      <c r="J40" s="196">
        <f t="shared" si="0"/>
        <v>3479.43</v>
      </c>
      <c r="K40" s="197">
        <f t="shared" si="1"/>
        <v>4276.92</v>
      </c>
      <c r="L40" s="198">
        <f t="shared" si="2"/>
        <v>4276.92</v>
      </c>
    </row>
    <row r="41" spans="1:12" ht="57" customHeight="1" thickBot="1">
      <c r="B41" s="193" t="str">
        <f>'ORÇAMENTO COM BDI '!A50</f>
        <v>2.21</v>
      </c>
      <c r="C41" s="204" t="str">
        <f>'ORÇAMENTO COM BDI '!B50</f>
        <v>ED-48568</v>
      </c>
      <c r="D41" s="204" t="str">
        <f>'ORÇAMENTO COM BDI '!D50</f>
        <v>SEINFRA</v>
      </c>
      <c r="E41" s="207" t="str">
        <f>'ORÇAMENTO COM BDI '!F50</f>
        <v>CHAMINÉ DE POÇO DE VISITA TIPO "A", EM ALVENARIA COM DEGRAUS DE AÇO CA-50</v>
      </c>
      <c r="F41" s="193" t="str">
        <f>'ORÇAMENTO COM BDI '!S50</f>
        <v>M</v>
      </c>
      <c r="G41" s="206">
        <f>'ORÇAMENTO COM BDI '!U50</f>
        <v>8</v>
      </c>
      <c r="H41" s="194">
        <f>'ORÇAMENTO COM BDI '!X50</f>
        <v>1041.01</v>
      </c>
      <c r="I41" s="195">
        <f>'ORÇAMENTO COM BDI '!$AI$12</f>
        <v>0.22919999999999999</v>
      </c>
      <c r="J41" s="196">
        <f t="shared" si="0"/>
        <v>1041.01</v>
      </c>
      <c r="K41" s="197">
        <f t="shared" si="1"/>
        <v>1279.6099999999999</v>
      </c>
      <c r="L41" s="198">
        <f t="shared" si="2"/>
        <v>10236.879999999999</v>
      </c>
    </row>
    <row r="42" spans="1:12" ht="41.25" customHeight="1" thickBot="1">
      <c r="B42" s="193" t="str">
        <f>'ORÇAMENTO COM BDI '!A51</f>
        <v>2.22</v>
      </c>
      <c r="C42" s="204" t="str">
        <f>'ORÇAMENTO COM BDI '!B51</f>
        <v>ED-48666</v>
      </c>
      <c r="D42" s="204" t="str">
        <f>'ORÇAMENTO COM BDI '!D51</f>
        <v>SEINFRA</v>
      </c>
      <c r="E42" s="207" t="str">
        <f>'ORÇAMENTO COM BDI '!F51</f>
        <v xml:space="preserve">TAMPÃO CIRCULAR EM FERRO FUNDIDO PARA POÇO DE VISITA, ARTICULADO COM DIÂMETRO DE 60CM, CLASSE 400, INCLUSIVEASSENTAMENTO, EXCLUSIVE POÇO DE VISITA </v>
      </c>
      <c r="F42" s="193" t="str">
        <f>'ORÇAMENTO COM BDI '!S51</f>
        <v>UN</v>
      </c>
      <c r="G42" s="206">
        <f>'ORÇAMENTO COM BDI '!U51</f>
        <v>4</v>
      </c>
      <c r="H42" s="194">
        <f>'ORÇAMENTO COM BDI '!X51</f>
        <v>642.82000000000005</v>
      </c>
      <c r="I42" s="195">
        <f>'ORÇAMENTO COM BDI '!$AI$12</f>
        <v>0.22919999999999999</v>
      </c>
      <c r="J42" s="196">
        <f t="shared" si="0"/>
        <v>642.82000000000005</v>
      </c>
      <c r="K42" s="197">
        <f t="shared" si="1"/>
        <v>790.15</v>
      </c>
      <c r="L42" s="198">
        <f t="shared" si="2"/>
        <v>3160.6</v>
      </c>
    </row>
    <row r="43" spans="1:12" ht="69.75" customHeight="1" thickBot="1">
      <c r="B43" s="193" t="str">
        <f>'ORÇAMENTO COM BDI '!A52</f>
        <v>2.23</v>
      </c>
      <c r="C43" s="204" t="str">
        <f>'ORÇAMENTO COM BDI '!B52</f>
        <v>ED-14762</v>
      </c>
      <c r="D43" s="204" t="str">
        <f>'ORÇAMENTO COM BDI '!D52</f>
        <v>SEINFRA</v>
      </c>
      <c r="E43" s="207" t="str">
        <f>'ORÇAMENTO COM BDI '!F52</f>
        <v xml:space="preserve">SARJETA DE CONCRETO URBANO (SCU), TIPO 1, COM FCK 15 MPA , LARGURA DE 50CM COM INCLINAÇÃO DE 3%, ESP. 7CM, PADRÃO DER-MG, EXCLUSIVE MEIO-FIO, INCLUSIVE ESCAVAÇÃO, APILAOMENTO E TRANSPORTE COM RETIRADA DO MATERIAL ESCAVADO (EM CAÇAMBA) </v>
      </c>
      <c r="F43" s="193" t="str">
        <f>'ORÇAMENTO COM BDI '!S52</f>
        <v>M</v>
      </c>
      <c r="G43" s="206">
        <f>'ORÇAMENTO COM BDI '!U52</f>
        <v>332</v>
      </c>
      <c r="H43" s="194">
        <f>'ORÇAMENTO COM BDI '!X52</f>
        <v>46.53</v>
      </c>
      <c r="I43" s="195">
        <f>'ORÇAMENTO COM BDI '!$AI$12</f>
        <v>0.22919999999999999</v>
      </c>
      <c r="J43" s="196">
        <f t="shared" si="0"/>
        <v>46.53</v>
      </c>
      <c r="K43" s="197">
        <f t="shared" si="1"/>
        <v>57.19</v>
      </c>
      <c r="L43" s="198">
        <f t="shared" si="2"/>
        <v>18987.080000000002</v>
      </c>
    </row>
    <row r="44" spans="1:12" ht="54.75" customHeight="1" thickBot="1">
      <c r="B44" s="193" t="str">
        <f>'ORÇAMENTO COM BDI '!A53</f>
        <v>2.24</v>
      </c>
      <c r="C44" s="204">
        <f>'ORÇAMENTO COM BDI '!B53</f>
        <v>94273</v>
      </c>
      <c r="D44" s="204" t="str">
        <f>'ORÇAMENTO COM BDI '!D53</f>
        <v>SINAPI</v>
      </c>
      <c r="E44" s="207" t="str">
        <f>'ORÇAMENTO COM BDI '!F53</f>
        <v>ASSENTAMENTO DE GUIA (MEIO-FIO) EM TRECHO RETO, CONFECCIONADA EM CONCRETO PRÉ-FABRICADO, DIMENSÕES 100X15X13X30 CM (COMPRIMENTO X BASE INFERIOR X BASE SUPERIOR X ALTURA). AF_01/2024</v>
      </c>
      <c r="F44" s="193" t="str">
        <f>'ORÇAMENTO COM BDI '!S53</f>
        <v>M</v>
      </c>
      <c r="G44" s="206">
        <f>'ORÇAMENTO COM BDI '!U53</f>
        <v>17656.400000000001</v>
      </c>
      <c r="H44" s="194">
        <f>'ORÇAMENTO COM BDI '!X53</f>
        <v>64.41</v>
      </c>
      <c r="I44" s="195">
        <f>'ORÇAMENTO COM BDI '!$AI$12</f>
        <v>0.22919999999999999</v>
      </c>
      <c r="J44" s="196">
        <f t="shared" si="0"/>
        <v>64.41</v>
      </c>
      <c r="K44" s="197">
        <f t="shared" si="1"/>
        <v>79.17</v>
      </c>
      <c r="L44" s="198">
        <f t="shared" si="2"/>
        <v>1397857.19</v>
      </c>
    </row>
    <row r="45" spans="1:12" ht="54.75" customHeight="1" thickBot="1">
      <c r="B45" s="193" t="str">
        <f>'ORÇAMENTO COM BDI '!A54</f>
        <v>2.25</v>
      </c>
      <c r="C45" s="204">
        <f>'ORÇAMENTO COM BDI '!B54</f>
        <v>95878</v>
      </c>
      <c r="D45" s="204" t="str">
        <f>'ORÇAMENTO COM BDI '!D54</f>
        <v>SINAPI</v>
      </c>
      <c r="E45" s="207" t="str">
        <f>'ORÇAMENTO COM BDI '!F54</f>
        <v xml:space="preserve">TRANSPORTE COM CAMINHÃO BASCULANTE DE 10 M³, EM VIA URBANA PAVIMENTADA, DMT ATÉ 30 KM (UNIDADE: TXKM). AF_07/2020 (TRANSPORTE MEIO-FIO - FÁBRICA DE PRÉ-MOLDADOS&gt;OBRA - DMT ATÉ 15,00 KM) </v>
      </c>
      <c r="F45" s="193" t="str">
        <f>'ORÇAMENTO COM BDI '!S54</f>
        <v>TXKM</v>
      </c>
      <c r="G45" s="206">
        <f>'ORÇAMENTO COM BDI '!U54</f>
        <v>25425.3</v>
      </c>
      <c r="H45" s="194">
        <f>'ORÇAMENTO COM BDI '!X54</f>
        <v>1.7</v>
      </c>
      <c r="I45" s="195">
        <f>'ORÇAMENTO COM BDI '!$AI$12</f>
        <v>0.22919999999999999</v>
      </c>
      <c r="J45" s="196">
        <f t="shared" si="0"/>
        <v>1.7</v>
      </c>
      <c r="K45" s="197">
        <f t="shared" si="1"/>
        <v>2.09</v>
      </c>
      <c r="L45" s="198">
        <f t="shared" si="2"/>
        <v>53138.879999999997</v>
      </c>
    </row>
    <row r="46" spans="1:12" ht="54.75" customHeight="1" thickBot="1">
      <c r="B46" s="193" t="str">
        <f>'ORÇAMENTO COM BDI '!A55</f>
        <v>2.26</v>
      </c>
      <c r="C46" s="204" t="str">
        <f>'ORÇAMENTO COM BDI '!B55</f>
        <v>ED-51105</v>
      </c>
      <c r="D46" s="204" t="str">
        <f>'ORÇAMENTO COM BDI '!D55</f>
        <v>SEINFRA</v>
      </c>
      <c r="E46" s="207" t="str">
        <f>'ORÇAMENTO COM BDI '!F55</f>
        <v>ESCAVAÇÃO MECÂNICA EM MATERIAL DE 1ª CATEGORIA, INCLUSIVE CARGA EM CAMINHÃO, EXCLUSIVE TRANSPORTE E DESCARGA (EMPRÉSTIMO -ESCAVAÇÃO JAZIDA PARA REATERRO)</v>
      </c>
      <c r="F46" s="193" t="str">
        <f>'ORÇAMENTO COM BDI '!S55</f>
        <v>M3</v>
      </c>
      <c r="G46" s="206">
        <f>'ORÇAMENTO COM BDI '!U55</f>
        <v>222.46</v>
      </c>
      <c r="H46" s="194">
        <f>'ORÇAMENTO COM BDI '!X55</f>
        <v>7.6</v>
      </c>
      <c r="I46" s="195">
        <f>'ORÇAMENTO COM BDI '!$AI$12</f>
        <v>0.22919999999999999</v>
      </c>
      <c r="J46" s="196">
        <f t="shared" si="0"/>
        <v>7.6</v>
      </c>
      <c r="K46" s="197">
        <f t="shared" si="1"/>
        <v>9.34</v>
      </c>
      <c r="L46" s="198">
        <f t="shared" si="2"/>
        <v>2077.7800000000002</v>
      </c>
    </row>
    <row r="47" spans="1:12" ht="54.75" customHeight="1" thickBot="1">
      <c r="B47" s="193" t="str">
        <f>'ORÇAMENTO COM BDI '!A56</f>
        <v>2.27</v>
      </c>
      <c r="C47" s="204">
        <f>'ORÇAMENTO COM BDI '!B56</f>
        <v>95875</v>
      </c>
      <c r="D47" s="204" t="str">
        <f>'ORÇAMENTO COM BDI '!D56</f>
        <v>SINAPI</v>
      </c>
      <c r="E47" s="207" t="str">
        <f>'ORÇAMENTO COM BDI '!F56</f>
        <v>TRANSPORTE COM CAMINHÃO BASCULANTE DE 10 M³, EM VIA URBANA PAVIMENTADA, DMT ATÉ 30 KM (UNIDADE: M3XKM). AF_07/2020 (MATERIAL DE EMPRÉSTIMO PARA REATERRO - OBRA&gt;BOTA-FORA - ATÉ DMT 15,00 KM)</v>
      </c>
      <c r="F47" s="193" t="str">
        <f>'ORÇAMENTO COM BDI '!S56</f>
        <v>M3XKM</v>
      </c>
      <c r="G47" s="206">
        <f>'ORÇAMENTO COM BDI '!U56</f>
        <v>4171.13</v>
      </c>
      <c r="H47" s="194">
        <f>'ORÇAMENTO COM BDI '!X56</f>
        <v>2.5299999999999998</v>
      </c>
      <c r="I47" s="195">
        <f>'ORÇAMENTO COM BDI '!$AI$12</f>
        <v>0.22919999999999999</v>
      </c>
      <c r="J47" s="196">
        <f t="shared" si="0"/>
        <v>2.5299999999999998</v>
      </c>
      <c r="K47" s="197">
        <f t="shared" si="1"/>
        <v>3.11</v>
      </c>
      <c r="L47" s="198">
        <f t="shared" si="2"/>
        <v>12972.21</v>
      </c>
    </row>
    <row r="48" spans="1:12" ht="41.25" customHeight="1" thickBot="1">
      <c r="B48" s="193" t="str">
        <f>'ORÇAMENTO COM BDI '!A57</f>
        <v>2.28</v>
      </c>
      <c r="C48" s="204" t="str">
        <f>'ORÇAMENTO COM BDI '!B57</f>
        <v>ED-51121</v>
      </c>
      <c r="D48" s="204" t="str">
        <f>'ORÇAMENTO COM BDI '!D57</f>
        <v>SEINFRA</v>
      </c>
      <c r="E48" s="207" t="str">
        <f>'ORÇAMENTO COM BDI '!F57</f>
        <v>REATERRO MANUAL DE VALA, INCLUSIVE ESPALHAMENTO E COMPACTAÇÃO MECANIZADA COM PLACA VIBRATÓRIA</v>
      </c>
      <c r="F48" s="193" t="str">
        <f>'ORÇAMENTO COM BDI '!S57</f>
        <v>M3</v>
      </c>
      <c r="G48" s="206">
        <f>'ORÇAMENTO COM BDI '!U57</f>
        <v>177.97</v>
      </c>
      <c r="H48" s="194">
        <f>'ORÇAMENTO COM BDI '!X57</f>
        <v>49.19</v>
      </c>
      <c r="I48" s="195">
        <f>'ORÇAMENTO COM BDI '!$AI$12</f>
        <v>0.22919999999999999</v>
      </c>
      <c r="J48" s="196">
        <f t="shared" si="0"/>
        <v>49.19</v>
      </c>
      <c r="K48" s="197">
        <f t="shared" si="1"/>
        <v>60.46</v>
      </c>
      <c r="L48" s="198">
        <f t="shared" si="2"/>
        <v>10760.07</v>
      </c>
    </row>
    <row r="49" spans="2:12" ht="41.25" customHeight="1" thickBot="1">
      <c r="B49" s="193" t="str">
        <f>'ORÇAMENTO COM BDI '!A58</f>
        <v>2.29</v>
      </c>
      <c r="C49" s="204" t="str">
        <f>'ORÇAMENTO COM BDI '!B58</f>
        <v>ED-51120</v>
      </c>
      <c r="D49" s="204" t="str">
        <f>'ORÇAMENTO COM BDI '!D58</f>
        <v>SEINFRA</v>
      </c>
      <c r="E49" s="207" t="str">
        <f>'ORÇAMENTO COM BDI '!F58</f>
        <v>REATERRO MANUAL DE VALA, INCLUSIVE ESPALHAMENTO E COMPACTAÇÃO MANUAL COM SOQUETE</v>
      </c>
      <c r="F49" s="193" t="str">
        <f>'ORÇAMENTO COM BDI '!S58</f>
        <v>M3</v>
      </c>
      <c r="G49" s="206">
        <f>'ORÇAMENTO COM BDI '!U58</f>
        <v>44.49</v>
      </c>
      <c r="H49" s="194">
        <f>'ORÇAMENTO COM BDI '!X58</f>
        <v>77.290000000000006</v>
      </c>
      <c r="I49" s="195">
        <f>'ORÇAMENTO COM BDI '!$AI$12</f>
        <v>0.22919999999999999</v>
      </c>
      <c r="J49" s="196">
        <f t="shared" si="0"/>
        <v>77.290000000000006</v>
      </c>
      <c r="K49" s="197">
        <f t="shared" si="1"/>
        <v>95</v>
      </c>
      <c r="L49" s="198">
        <f t="shared" si="2"/>
        <v>4226.55</v>
      </c>
    </row>
    <row r="50" spans="2:12" ht="41.25" customHeight="1" thickBot="1">
      <c r="B50" s="193" t="str">
        <f>'ORÇAMENTO COM BDI '!A59</f>
        <v>3.0</v>
      </c>
      <c r="C50" s="204">
        <f>'ORÇAMENTO COM BDI '!B59</f>
        <v>0</v>
      </c>
      <c r="D50" s="204">
        <f>'ORÇAMENTO COM BDI '!D59</f>
        <v>0</v>
      </c>
      <c r="E50" s="207" t="str">
        <f>'ORÇAMENTO COM BDI '!F59</f>
        <v>REBAIXAMENTO DE REDES DE ABASTECIMENTO DE ÁGUA</v>
      </c>
      <c r="F50" s="193">
        <f>'ORÇAMENTO COM BDI '!S59</f>
        <v>0</v>
      </c>
      <c r="G50" s="206">
        <f>'ORÇAMENTO COM BDI '!U59</f>
        <v>0</v>
      </c>
      <c r="H50" s="194">
        <f>'ORÇAMENTO COM BDI '!X59</f>
        <v>0</v>
      </c>
      <c r="I50" s="195">
        <f>'ORÇAMENTO COM BDI '!$AI$12</f>
        <v>0.22919999999999999</v>
      </c>
      <c r="J50" s="196">
        <f t="shared" si="0"/>
        <v>0</v>
      </c>
      <c r="K50" s="197">
        <f t="shared" si="1"/>
        <v>0</v>
      </c>
      <c r="L50" s="198">
        <f t="shared" si="2"/>
        <v>0</v>
      </c>
    </row>
    <row r="51" spans="2:12" ht="52.5" customHeight="1" thickBot="1">
      <c r="B51" s="193" t="str">
        <f>'ORÇAMENTO COM BDI '!A60</f>
        <v>3.1</v>
      </c>
      <c r="C51" s="204" t="str">
        <f>'ORÇAMENTO COM BDI '!B60</f>
        <v>ED-51111</v>
      </c>
      <c r="D51" s="204" t="str">
        <f>'ORÇAMENTO COM BDI '!D60</f>
        <v>SEINFRA</v>
      </c>
      <c r="E51" s="207" t="str">
        <f>'ORÇAMENTO COM BDI '!F60</f>
        <v>ESCAVAÇÃO MECÂNICA DE VALAS COM PROFUNDIDADE MENOR OU IGUAL A 1,5M, INCLUSIVE DESCARGA LATERAL, EXCLUSIVE CARGA, TRANSPORTE E DESCARGA (ABERTURA DE VALA PARA REBAIXAMENTO DE REDES)</v>
      </c>
      <c r="F51" s="193" t="str">
        <f>'ORÇAMENTO COM BDI '!S60</f>
        <v>M3</v>
      </c>
      <c r="G51" s="206">
        <f>'ORÇAMENTO COM BDI '!U60</f>
        <v>165.41</v>
      </c>
      <c r="H51" s="194">
        <f>'ORÇAMENTO COM BDI '!X60</f>
        <v>9.5</v>
      </c>
      <c r="I51" s="195">
        <f>'ORÇAMENTO COM BDI '!$AI$12</f>
        <v>0.22919999999999999</v>
      </c>
      <c r="J51" s="196">
        <f t="shared" si="0"/>
        <v>9.5</v>
      </c>
      <c r="K51" s="197">
        <f t="shared" si="1"/>
        <v>11.68</v>
      </c>
      <c r="L51" s="198">
        <f t="shared" si="2"/>
        <v>1931.99</v>
      </c>
    </row>
    <row r="52" spans="2:12" ht="41.25" customHeight="1" thickBot="1">
      <c r="B52" s="193" t="str">
        <f>'ORÇAMENTO COM BDI '!A61</f>
        <v>3.2</v>
      </c>
      <c r="C52" s="204">
        <f>'ORÇAMENTO COM BDI '!B61</f>
        <v>97662</v>
      </c>
      <c r="D52" s="204" t="str">
        <f>'ORÇAMENTO COM BDI '!D61</f>
        <v>SINAPI</v>
      </c>
      <c r="E52" s="207" t="str">
        <f>'ORÇAMENTO COM BDI '!F61</f>
        <v>REMOÇÃO DE TUBULAÇÕES (TUBOS E CONEXÕES) DE ÁGUA FRIA, DE FORMA MANUAL, SEM REAPROVEITAMENTO. AF_09/2023</v>
      </c>
      <c r="F52" s="193" t="str">
        <f>'ORÇAMENTO COM BDI '!S61</f>
        <v>M</v>
      </c>
      <c r="G52" s="206">
        <f>'ORÇAMENTO COM BDI '!U61</f>
        <v>1378.36</v>
      </c>
      <c r="H52" s="194">
        <f>'ORÇAMENTO COM BDI '!X61</f>
        <v>0.54</v>
      </c>
      <c r="I52" s="195">
        <f>'ORÇAMENTO COM BDI '!$AI$12</f>
        <v>0.22919999999999999</v>
      </c>
      <c r="J52" s="196">
        <f t="shared" si="0"/>
        <v>0.54</v>
      </c>
      <c r="K52" s="197">
        <f t="shared" si="1"/>
        <v>0.66</v>
      </c>
      <c r="L52" s="198">
        <f t="shared" si="2"/>
        <v>909.72</v>
      </c>
    </row>
    <row r="53" spans="2:12" ht="41.25" customHeight="1" thickBot="1">
      <c r="B53" s="193" t="str">
        <f>'ORÇAMENTO COM BDI '!A62</f>
        <v>3.3</v>
      </c>
      <c r="C53" s="204" t="str">
        <f>'ORÇAMENTO COM BDI '!B62</f>
        <v>ED-51093</v>
      </c>
      <c r="D53" s="204" t="str">
        <f>'ORÇAMENTO COM BDI '!D62</f>
        <v>SEINFRA</v>
      </c>
      <c r="E53" s="207" t="str">
        <f>'ORÇAMENTO COM BDI '!F62</f>
        <v>APILOAMENTO MANUAL EM FUNDO DE VALA COM SOQUETE, EXCLUSIVE ESCAVAÇÃO</v>
      </c>
      <c r="F53" s="193" t="str">
        <f>'ORÇAMENTO COM BDI '!S62</f>
        <v>M2</v>
      </c>
      <c r="G53" s="206">
        <f>'ORÇAMENTO COM BDI '!U62</f>
        <v>413.51</v>
      </c>
      <c r="H53" s="194">
        <f>'ORÇAMENTO COM BDI '!X62</f>
        <v>26.06</v>
      </c>
      <c r="I53" s="195">
        <f>'ORÇAMENTO COM BDI '!$AI$12</f>
        <v>0.22919999999999999</v>
      </c>
      <c r="J53" s="196">
        <f t="shared" si="0"/>
        <v>26.06</v>
      </c>
      <c r="K53" s="197">
        <f t="shared" si="1"/>
        <v>32.03</v>
      </c>
      <c r="L53" s="198">
        <f t="shared" si="2"/>
        <v>13244.73</v>
      </c>
    </row>
    <row r="54" spans="2:12" ht="48" customHeight="1" thickBot="1">
      <c r="B54" s="193" t="str">
        <f>'ORÇAMENTO COM BDI '!A63</f>
        <v>3.4</v>
      </c>
      <c r="C54" s="204" t="str">
        <f>'ORÇAMENTO COM BDI '!B63</f>
        <v>ED-50023</v>
      </c>
      <c r="D54" s="204" t="str">
        <f>'ORÇAMENTO COM BDI '!D63</f>
        <v>SEINFRA</v>
      </c>
      <c r="E54" s="207" t="str">
        <f>'ORÇAMENTO COM BDI '!F63</f>
        <v>FORNECIMENTO E ASSENTAMENTO DE TUBO PVC RÍGIDO SOLDÁVEL, ÁGUA FRIA, DN 60 MM (2"), INCLUSIVE CONEXÕES</v>
      </c>
      <c r="F54" s="193" t="str">
        <f>'ORÇAMENTO COM BDI '!S63</f>
        <v>M</v>
      </c>
      <c r="G54" s="206">
        <f>'ORÇAMENTO COM BDI '!U63</f>
        <v>810.8</v>
      </c>
      <c r="H54" s="194">
        <f>'ORÇAMENTO COM BDI '!X63</f>
        <v>56.54</v>
      </c>
      <c r="I54" s="195">
        <f>'ORÇAMENTO COM BDI '!$AI$12</f>
        <v>0.22919999999999999</v>
      </c>
      <c r="J54" s="196">
        <f t="shared" si="0"/>
        <v>56.54</v>
      </c>
      <c r="K54" s="197">
        <f t="shared" si="1"/>
        <v>69.5</v>
      </c>
      <c r="L54" s="198">
        <f t="shared" si="2"/>
        <v>56350.6</v>
      </c>
    </row>
    <row r="55" spans="2:12" ht="41.25" customHeight="1" thickBot="1">
      <c r="B55" s="193" t="str">
        <f>'ORÇAMENTO COM BDI '!A64</f>
        <v>3.5</v>
      </c>
      <c r="C55" s="204" t="str">
        <f>'ORÇAMENTO COM BDI '!B64</f>
        <v>ED-50018</v>
      </c>
      <c r="D55" s="204" t="str">
        <f>'ORÇAMENTO COM BDI '!D64</f>
        <v>SEINFRA</v>
      </c>
      <c r="E55" s="207" t="str">
        <f>'ORÇAMENTO COM BDI '!F64</f>
        <v>FORNECIMENTO E ASSENTAMENTO DE TUBO PVC RÍGIDO SOLDÁVEL, ÁGUA FRIA, DN 20 MM (1/2"), INCLUSIVE CONEXÕES</v>
      </c>
      <c r="F55" s="193" t="str">
        <f>'ORÇAMENTO COM BDI '!S64</f>
        <v>M</v>
      </c>
      <c r="G55" s="206">
        <f>'ORÇAMENTO COM BDI '!U64</f>
        <v>567.55999999999995</v>
      </c>
      <c r="H55" s="194">
        <f>'ORÇAMENTO COM BDI '!X64</f>
        <v>22.66</v>
      </c>
      <c r="I55" s="195">
        <f>'ORÇAMENTO COM BDI '!$AI$12</f>
        <v>0.22919999999999999</v>
      </c>
      <c r="J55" s="196">
        <f t="shared" si="0"/>
        <v>22.66</v>
      </c>
      <c r="K55" s="197">
        <f t="shared" si="1"/>
        <v>27.85</v>
      </c>
      <c r="L55" s="198">
        <f t="shared" si="2"/>
        <v>15806.55</v>
      </c>
    </row>
    <row r="56" spans="2:12" ht="61.5" customHeight="1" thickBot="1">
      <c r="B56" s="193" t="str">
        <f>'ORÇAMENTO COM BDI '!A65</f>
        <v>3.6</v>
      </c>
      <c r="C56" s="204">
        <f>'ORÇAMENTO COM BDI '!B65</f>
        <v>104031</v>
      </c>
      <c r="D56" s="204" t="str">
        <f>'ORÇAMENTO COM BDI '!D65</f>
        <v>SINAPI</v>
      </c>
      <c r="E56" s="207" t="str">
        <f>'ORÇAMENTO COM BDI '!F65</f>
        <v>COLAR DE TOMADA, PVC, COM TRAVAS, DE 60 MM X 1/2" OU 60 MM X 3/4", PARA LIGAÇÃO PREDIAL DE ÁGUA. AF_06/2022</v>
      </c>
      <c r="F56" s="193" t="str">
        <f>'ORÇAMENTO COM BDI '!S65</f>
        <v xml:space="preserve">UN </v>
      </c>
      <c r="G56" s="206">
        <f>'ORÇAMENTO COM BDI '!U65</f>
        <v>162</v>
      </c>
      <c r="H56" s="194">
        <f>'ORÇAMENTO COM BDI '!X65</f>
        <v>21.44</v>
      </c>
      <c r="I56" s="195">
        <f>'ORÇAMENTO COM BDI '!$AI$12</f>
        <v>0.22919999999999999</v>
      </c>
      <c r="J56" s="196">
        <f t="shared" si="0"/>
        <v>21.44</v>
      </c>
      <c r="K56" s="197">
        <f t="shared" si="1"/>
        <v>26.35</v>
      </c>
      <c r="L56" s="198">
        <f t="shared" si="2"/>
        <v>4268.7</v>
      </c>
    </row>
    <row r="57" spans="2:12" ht="39" customHeight="1" thickBot="1">
      <c r="B57" s="193" t="str">
        <f>'ORÇAMENTO COM BDI '!A66</f>
        <v>3.7</v>
      </c>
      <c r="C57" s="204" t="str">
        <f>'ORÇAMENTO COM BDI '!B66</f>
        <v>19.22.03</v>
      </c>
      <c r="D57" s="204" t="str">
        <f>'ORÇAMENTO COM BDI '!D66</f>
        <v>SUDECAP</v>
      </c>
      <c r="E57" s="207" t="str">
        <f>'ORÇAMENTO COM BDI '!F66</f>
        <v>REBAIXAMENTO DE TAMPAO DE PV EM ATE 20 CM</v>
      </c>
      <c r="F57" s="193" t="str">
        <f>'ORÇAMENTO COM BDI '!S66</f>
        <v xml:space="preserve">UN </v>
      </c>
      <c r="G57" s="206">
        <f>'ORÇAMENTO COM BDI '!U66</f>
        <v>40</v>
      </c>
      <c r="H57" s="194">
        <f>'ORÇAMENTO COM BDI '!X66</f>
        <v>142.85</v>
      </c>
      <c r="I57" s="195">
        <f>'ORÇAMENTO COM BDI '!$AI$12</f>
        <v>0.22919999999999999</v>
      </c>
      <c r="J57" s="196">
        <f t="shared" si="0"/>
        <v>142.85</v>
      </c>
      <c r="K57" s="197">
        <f t="shared" si="1"/>
        <v>175.59</v>
      </c>
      <c r="L57" s="198">
        <f t="shared" si="2"/>
        <v>7023.6</v>
      </c>
    </row>
    <row r="58" spans="2:12" ht="61.5" customHeight="1" thickBot="1">
      <c r="B58" s="193" t="str">
        <f>'ORÇAMENTO COM BDI '!A67</f>
        <v>3.8</v>
      </c>
      <c r="C58" s="204" t="str">
        <f>'ORÇAMENTO COM BDI '!B67</f>
        <v xml:space="preserve">ED-51120 </v>
      </c>
      <c r="D58" s="204" t="str">
        <f>'ORÇAMENTO COM BDI '!D67</f>
        <v>SEINFRA</v>
      </c>
      <c r="E58" s="207" t="str">
        <f>'ORÇAMENTO COM BDI '!F67</f>
        <v>REATERRO MANUAL DE VALA, INCLUSIVE ESPALHAMENTO E COMPACTAÇÃO MANUAL COM SOQUETE</v>
      </c>
      <c r="F58" s="193" t="str">
        <f>'ORÇAMENTO COM BDI '!S67</f>
        <v>M3</v>
      </c>
      <c r="G58" s="206">
        <f>'ORÇAMENTO COM BDI '!U67</f>
        <v>162.94</v>
      </c>
      <c r="H58" s="194">
        <f>'ORÇAMENTO COM BDI '!X67</f>
        <v>77.290000000000006</v>
      </c>
      <c r="I58" s="195">
        <f>'ORÇAMENTO COM BDI '!$AI$12</f>
        <v>0.22919999999999999</v>
      </c>
      <c r="J58" s="196">
        <f t="shared" si="0"/>
        <v>77.290000000000006</v>
      </c>
      <c r="K58" s="197">
        <f t="shared" si="1"/>
        <v>95</v>
      </c>
      <c r="L58" s="198">
        <f t="shared" si="2"/>
        <v>15479.3</v>
      </c>
    </row>
    <row r="59" spans="2:12" ht="29.25" customHeight="1" thickBot="1">
      <c r="B59" s="193" t="str">
        <f>'ORÇAMENTO COM BDI '!A68</f>
        <v>4.0</v>
      </c>
      <c r="C59" s="204">
        <f>'ORÇAMENTO COM BDI '!B68</f>
        <v>0</v>
      </c>
      <c r="D59" s="204">
        <f>'ORÇAMENTO COM BDI '!D68</f>
        <v>0</v>
      </c>
      <c r="E59" s="207" t="str">
        <f>'ORÇAMENTO COM BDI '!F68</f>
        <v>PAVIMENTAÇÃO ASFÁLTICA</v>
      </c>
      <c r="F59" s="193">
        <f>'ORÇAMENTO COM BDI '!S68</f>
        <v>0</v>
      </c>
      <c r="G59" s="206">
        <f>'ORÇAMENTO COM BDI '!U68</f>
        <v>0</v>
      </c>
      <c r="H59" s="194">
        <f>'ORÇAMENTO COM BDI '!X68</f>
        <v>0</v>
      </c>
      <c r="I59" s="195">
        <f>'ORÇAMENTO COM BDI '!$AI$12</f>
        <v>0.22919999999999999</v>
      </c>
      <c r="J59" s="196">
        <f t="shared" si="0"/>
        <v>0</v>
      </c>
      <c r="K59" s="197">
        <f t="shared" si="1"/>
        <v>0</v>
      </c>
      <c r="L59" s="198">
        <f t="shared" si="2"/>
        <v>0</v>
      </c>
    </row>
    <row r="60" spans="2:12" ht="51" customHeight="1" thickBot="1">
      <c r="B60" s="193" t="str">
        <f>'ORÇAMENTO COM BDI '!A69</f>
        <v>4.1</v>
      </c>
      <c r="C60" s="204" t="str">
        <f>'ORÇAMENTO COM BDI '!B69</f>
        <v>ED-50276</v>
      </c>
      <c r="D60" s="204" t="str">
        <f>'ORÇAMENTO COM BDI '!D69</f>
        <v>SEINFRA</v>
      </c>
      <c r="E60" s="207" t="str">
        <f>'ORÇAMENTO COM BDI '!F69</f>
        <v>LOCAÇÃO TOPOGRÁFICA ACIMA DE CINQUENTA (50) PONTOS REFERENCIAIS, INCLUSIVE ESTACA (PIQUETE) DE MARCAÇÃO</v>
      </c>
      <c r="F60" s="193" t="str">
        <f>'ORÇAMENTO COM BDI '!S69</f>
        <v>UN</v>
      </c>
      <c r="G60" s="206">
        <f>'ORÇAMENTO COM BDI '!U69</f>
        <v>202</v>
      </c>
      <c r="H60" s="194">
        <f>'ORÇAMENTO COM BDI '!X69</f>
        <v>40.18</v>
      </c>
      <c r="I60" s="195">
        <f>'ORÇAMENTO COM BDI '!$AI$12</f>
        <v>0.22919999999999999</v>
      </c>
      <c r="J60" s="196">
        <f t="shared" si="0"/>
        <v>40.18</v>
      </c>
      <c r="K60" s="197">
        <f t="shared" si="1"/>
        <v>49.39</v>
      </c>
      <c r="L60" s="198">
        <f t="shared" si="2"/>
        <v>9976.7800000000007</v>
      </c>
    </row>
    <row r="61" spans="2:12" ht="51" customHeight="1" thickBot="1">
      <c r="B61" s="193" t="str">
        <f>'ORÇAMENTO COM BDI '!A70</f>
        <v>4.2</v>
      </c>
      <c r="C61" s="204" t="str">
        <f>'ORÇAMENTO COM BDI '!B70</f>
        <v>ED-51105</v>
      </c>
      <c r="D61" s="204" t="str">
        <f>'ORÇAMENTO COM BDI '!D70</f>
        <v>SEINFRA</v>
      </c>
      <c r="E61" s="207" t="str">
        <f>'ORÇAMENTO COM BDI '!F70</f>
        <v>ESCAVAÇÃO MECÂNICA EM MATERIAL DE 1ª CATEGORIA, INCLUSIVE CARGA EM CAMINHÃO, EXCLUSIVE TRANSPORTE E DESCARGA (ABERTURA DE CAIXA DE RUA - 30CM)</v>
      </c>
      <c r="F61" s="193" t="str">
        <f>'ORÇAMENTO COM BDI '!S70</f>
        <v>M3</v>
      </c>
      <c r="G61" s="206">
        <f>'ORÇAMENTO COM BDI '!U70</f>
        <v>8641.7800000000007</v>
      </c>
      <c r="H61" s="194">
        <f>'ORÇAMENTO COM BDI '!X70</f>
        <v>7.6</v>
      </c>
      <c r="I61" s="195">
        <f>'ORÇAMENTO COM BDI '!$AI$12</f>
        <v>0.22919999999999999</v>
      </c>
      <c r="J61" s="196">
        <f t="shared" si="0"/>
        <v>7.6</v>
      </c>
      <c r="K61" s="197">
        <f t="shared" si="1"/>
        <v>9.34</v>
      </c>
      <c r="L61" s="198">
        <f t="shared" si="2"/>
        <v>80714.23</v>
      </c>
    </row>
    <row r="62" spans="2:12" ht="41.25" customHeight="1" thickBot="1">
      <c r="B62" s="193" t="str">
        <f>'ORÇAMENTO COM BDI '!A71</f>
        <v>4.3</v>
      </c>
      <c r="C62" s="204">
        <f>'ORÇAMENTO COM BDI '!B71</f>
        <v>95875</v>
      </c>
      <c r="D62" s="204" t="str">
        <f>'ORÇAMENTO COM BDI '!D71</f>
        <v>SINAPI</v>
      </c>
      <c r="E62" s="207" t="str">
        <f>'ORÇAMENTO COM BDI '!F71</f>
        <v>TRANSPORTE COM CAMINHÃO BASCULANTE DE 10 M³, EM VIA URBANA PAVIMENTADA, DMT ATÉ 30 KM (UNIDADE: M3XKM). AF_07/2020 (MATERIAL PROVENIENTE DA ESCAVAÇÃO - OBRA&gt;BOTA-FORA - DMT ATÉ 15,00KM)</v>
      </c>
      <c r="F62" s="193" t="str">
        <f>'ORÇAMENTO COM BDI '!S71</f>
        <v>M3XKM</v>
      </c>
      <c r="G62" s="206">
        <f>'ORÇAMENTO COM BDI '!U71</f>
        <v>162033.38</v>
      </c>
      <c r="H62" s="194">
        <f>'ORÇAMENTO COM BDI '!X71</f>
        <v>2.5299999999999998</v>
      </c>
      <c r="I62" s="195">
        <f>'ORÇAMENTO COM BDI '!$AI$12</f>
        <v>0.22919999999999999</v>
      </c>
      <c r="J62" s="196">
        <f t="shared" si="0"/>
        <v>2.5299999999999998</v>
      </c>
      <c r="K62" s="197">
        <f t="shared" si="1"/>
        <v>3.11</v>
      </c>
      <c r="L62" s="198">
        <f t="shared" si="2"/>
        <v>503923.81</v>
      </c>
    </row>
    <row r="63" spans="2:12" ht="41.25" customHeight="1" thickBot="1">
      <c r="B63" s="193" t="str">
        <f>'ORÇAMENTO COM BDI '!A72</f>
        <v>4.4</v>
      </c>
      <c r="C63" s="204">
        <f>'ORÇAMENTO COM BDI '!B72</f>
        <v>100576</v>
      </c>
      <c r="D63" s="204" t="str">
        <f>'ORÇAMENTO COM BDI '!D72</f>
        <v>SINAPI</v>
      </c>
      <c r="E63" s="207" t="str">
        <f>'ORÇAMENTO COM BDI '!F72</f>
        <v>REGULARIZAÇÃO E COMPACTAÇÃO DE SUBLEITO DE SOLO PREDOMINANTEMENTE ARGILOSO, PARA OBRAS DE CONSTRUÇÃO DE PAVIMENTOS. AF_09/2024</v>
      </c>
      <c r="F63" s="193" t="str">
        <f>'ORÇAMENTO COM BDI '!S72</f>
        <v>M2</v>
      </c>
      <c r="G63" s="206">
        <f>'ORÇAMENTO COM BDI '!U72</f>
        <v>28805.94</v>
      </c>
      <c r="H63" s="194">
        <f>'ORÇAMENTO COM BDI '!X72</f>
        <v>2.86</v>
      </c>
      <c r="I63" s="195">
        <f>'ORÇAMENTO COM BDI '!$AI$12</f>
        <v>0.22919999999999999</v>
      </c>
      <c r="J63" s="196">
        <f t="shared" si="0"/>
        <v>2.86</v>
      </c>
      <c r="K63" s="197">
        <f t="shared" si="1"/>
        <v>3.52</v>
      </c>
      <c r="L63" s="198">
        <f t="shared" si="2"/>
        <v>101396.91</v>
      </c>
    </row>
    <row r="64" spans="2:12" ht="51" customHeight="1" thickBot="1">
      <c r="B64" s="193" t="str">
        <f>'ORÇAMENTO COM BDI '!A73</f>
        <v>4.5</v>
      </c>
      <c r="C64" s="204">
        <f>'ORÇAMENTO COM BDI '!B73</f>
        <v>96396</v>
      </c>
      <c r="D64" s="204" t="str">
        <f>'ORÇAMENTO COM BDI '!D73</f>
        <v>SINAPI</v>
      </c>
      <c r="E64" s="207" t="str">
        <f>'ORÇAMENTO COM BDI '!F73</f>
        <v>CONSTRUÇÃO DE BASE E SUB-BASE PARA PAVIMENTAÇÃO DE BRITA GRADUADA SIMPLES, COM ESPESSURA DE 15 CM - EXCLUSIVE CARGA E TRANSPORTE. AF_09/2024 (BASE)</v>
      </c>
      <c r="F64" s="193" t="str">
        <f>'ORÇAMENTO COM BDI '!S73</f>
        <v>M3</v>
      </c>
      <c r="G64" s="206">
        <f>'ORÇAMENTO COM BDI '!U73</f>
        <v>4320.8900000000003</v>
      </c>
      <c r="H64" s="194">
        <f>'ORÇAMENTO COM BDI '!X73</f>
        <v>214.43</v>
      </c>
      <c r="I64" s="195">
        <f>'ORÇAMENTO COM BDI '!$AI$12</f>
        <v>0.22919999999999999</v>
      </c>
      <c r="J64" s="196">
        <f t="shared" si="0"/>
        <v>214.43</v>
      </c>
      <c r="K64" s="197">
        <f t="shared" si="1"/>
        <v>263.58</v>
      </c>
      <c r="L64" s="198">
        <f t="shared" si="2"/>
        <v>1138900.19</v>
      </c>
    </row>
    <row r="65" spans="2:12" ht="51" customHeight="1" thickBot="1">
      <c r="B65" s="193" t="str">
        <f>'ORÇAMENTO COM BDI '!A74</f>
        <v>4.6</v>
      </c>
      <c r="C65" s="204">
        <f>'ORÇAMENTO COM BDI '!B74</f>
        <v>95875</v>
      </c>
      <c r="D65" s="204" t="str">
        <f>'ORÇAMENTO COM BDI '!D74</f>
        <v>SINAPI</v>
      </c>
      <c r="E65" s="207" t="str">
        <f>'ORÇAMENTO COM BDI '!F74</f>
        <v>TRANSPORTE COM CAMINHÃO BASCULANTE DE 10 M³, EM VIA URBANA PAVIMENTADA, DMT ATÉ 30 KM (UNIDADE: M3XKM). AF_07/2020  (TRANSPORTE DO MATERIAL PARA BASE - DMT ATÉ 15,00KM)</v>
      </c>
      <c r="F65" s="193" t="str">
        <f>'ORÇAMENTO COM BDI '!S74</f>
        <v>M3XKM</v>
      </c>
      <c r="G65" s="206">
        <f>'ORÇAMENTO COM BDI '!U74</f>
        <v>81016.69</v>
      </c>
      <c r="H65" s="194">
        <f>'ORÇAMENTO COM BDI '!X74</f>
        <v>2.5299999999999998</v>
      </c>
      <c r="I65" s="195">
        <f>'ORÇAMENTO COM BDI '!$AI$12</f>
        <v>0.22919999999999999</v>
      </c>
      <c r="J65" s="196">
        <f t="shared" si="0"/>
        <v>2.5299999999999998</v>
      </c>
      <c r="K65" s="197">
        <f t="shared" si="1"/>
        <v>3.11</v>
      </c>
      <c r="L65" s="198">
        <f t="shared" si="2"/>
        <v>251961.91</v>
      </c>
    </row>
    <row r="66" spans="2:12" ht="51" customHeight="1" thickBot="1">
      <c r="B66" s="193" t="str">
        <f>'ORÇAMENTO COM BDI '!A75</f>
        <v>4.7</v>
      </c>
      <c r="C66" s="204" t="str">
        <f>'ORÇAMENTO COM BDI '!B75</f>
        <v>PV-03.0008</v>
      </c>
      <c r="D66" s="204" t="str">
        <f>'ORÇAMENTO COM BDI '!D75</f>
        <v>COMPOSIÇÃO</v>
      </c>
      <c r="E66" s="207" t="str">
        <f>'ORÇAMENTO COM BDI '!F75</f>
        <v>EXECUÇÃO DE IMPRIMAÇÃO COM EMULSÃO ASFÁLTICA PARA SERVIÇO DE IMPRIMAÇÃO (EAI)</v>
      </c>
      <c r="F66" s="193" t="str">
        <f>'ORÇAMENTO COM BDI '!S75</f>
        <v>M2</v>
      </c>
      <c r="G66" s="206">
        <f>'ORÇAMENTO COM BDI '!U75</f>
        <v>28805.94</v>
      </c>
      <c r="H66" s="194">
        <f>'ORÇAMENTO COM BDI '!X75</f>
        <v>4.05</v>
      </c>
      <c r="I66" s="195">
        <f>'ORÇAMENTO COM BDI '!$AI$12</f>
        <v>0.22919999999999999</v>
      </c>
      <c r="J66" s="196">
        <f t="shared" si="0"/>
        <v>4.05</v>
      </c>
      <c r="K66" s="197">
        <f t="shared" si="1"/>
        <v>4.9800000000000004</v>
      </c>
      <c r="L66" s="198">
        <f t="shared" si="2"/>
        <v>143453.57999999999</v>
      </c>
    </row>
    <row r="67" spans="2:12" ht="72.75" customHeight="1" thickBot="1">
      <c r="B67" s="193" t="str">
        <f>'ORÇAMENTO COM BDI '!A76</f>
        <v>4.8</v>
      </c>
      <c r="C67" s="204">
        <f>'ORÇAMENTO COM BDI '!B76</f>
        <v>102330</v>
      </c>
      <c r="D67" s="204" t="str">
        <f>'ORÇAMENTO COM BDI '!D76</f>
        <v>SINAPI</v>
      </c>
      <c r="E67" s="207" t="str">
        <f>'ORÇAMENTO COM BDI '!F76</f>
        <v>TRANSPORTE COM CAMINHÃO TANQUE DE TRANSPORTE DE MATERIAL ASFÁLTICO DE 30000 L, EM VIA URBANA PAVIMENTADA, DMT ATÉ 30KM (UNIDADE: TXKM). AF_07/2020 (EMULSÃO ASFÁLTICA PARA SERVIÇO DE IMPRIMAÇÃO - REFINARIA&gt;OBRA - DMT ATÉ 30,00KM - DMT TOTAL ATÉ 470,00KM)</v>
      </c>
      <c r="F67" s="193" t="str">
        <f>'ORÇAMENTO COM BDI '!S76</f>
        <v>TXKM</v>
      </c>
      <c r="G67" s="206">
        <f>'ORÇAMENTO COM BDI '!U76</f>
        <v>1037.0999999999999</v>
      </c>
      <c r="H67" s="194">
        <f>'ORÇAMENTO COM BDI '!X76</f>
        <v>1.41</v>
      </c>
      <c r="I67" s="195">
        <f>'ORÇAMENTO COM BDI '!$AI$12</f>
        <v>0.22919999999999999</v>
      </c>
      <c r="J67" s="196">
        <f t="shared" si="0"/>
        <v>1.41</v>
      </c>
      <c r="K67" s="197">
        <f t="shared" si="1"/>
        <v>1.73</v>
      </c>
      <c r="L67" s="198">
        <f t="shared" si="2"/>
        <v>1794.18</v>
      </c>
    </row>
    <row r="68" spans="2:12" ht="87" customHeight="1" thickBot="1">
      <c r="B68" s="193" t="str">
        <f>'ORÇAMENTO COM BDI '!A77</f>
        <v>4.9</v>
      </c>
      <c r="C68" s="204">
        <f>'ORÇAMENTO COM BDI '!B77</f>
        <v>102331</v>
      </c>
      <c r="D68" s="204" t="str">
        <f>'ORÇAMENTO COM BDI '!D77</f>
        <v>SINAPI</v>
      </c>
      <c r="E68" s="207" t="str">
        <f>'ORÇAMENTO COM BDI '!F77</f>
        <v>TRANSPORTE COM CAMINHÃO TANQUE DE TRANSPORTE DE MATERIAL ASFÁLTICO DE 30000 L, EM VIA URBANA PAVIMENTADA, ADICIONAL PARA DMT EXCEDENTE A 30 KM (UNIDADE: TXKM). AF_07/2020 (EMULSÃO ASFÁLTICA PARA SERVIÇO DE IMPRIMAÇÃO - REFINARIA&gt;OBRA - DMT EXCEDENTE A 30,00KM - DMT TOTAL ATÉ 470,00KM)</v>
      </c>
      <c r="F68" s="193" t="str">
        <f>'ORÇAMENTO COM BDI '!S77</f>
        <v>TXKM</v>
      </c>
      <c r="G68" s="206">
        <f>'ORÇAMENTO COM BDI '!U77</f>
        <v>15210.8</v>
      </c>
      <c r="H68" s="194">
        <f>'ORÇAMENTO COM BDI '!X77</f>
        <v>0.55000000000000004</v>
      </c>
      <c r="I68" s="195">
        <f>'ORÇAMENTO COM BDI '!$AI$12</f>
        <v>0.22919999999999999</v>
      </c>
      <c r="J68" s="196">
        <f t="shared" si="0"/>
        <v>0.55000000000000004</v>
      </c>
      <c r="K68" s="197">
        <f t="shared" si="1"/>
        <v>0.68</v>
      </c>
      <c r="L68" s="198">
        <f t="shared" si="2"/>
        <v>10343.34</v>
      </c>
    </row>
    <row r="69" spans="2:12" ht="51" customHeight="1" thickBot="1">
      <c r="B69" s="193" t="str">
        <f>'ORÇAMENTO COM BDI '!A78</f>
        <v>4.10</v>
      </c>
      <c r="C69" s="204" t="str">
        <f>'ORÇAMENTO COM BDI '!B78</f>
        <v>PV-03.0009</v>
      </c>
      <c r="D69" s="204" t="str">
        <f>'ORÇAMENTO COM BDI '!D78</f>
        <v>COMPOSIÇÃO</v>
      </c>
      <c r="E69" s="207" t="str">
        <f>'ORÇAMENTO COM BDI '!F78</f>
        <v xml:space="preserve">EXECUÇÃO DE PINTURA DE LIGAÇÃO COM EMULSÃO ASFÁLTICA RR-2C. </v>
      </c>
      <c r="F69" s="193" t="str">
        <f>'ORÇAMENTO COM BDI '!S78</f>
        <v>M2</v>
      </c>
      <c r="G69" s="206">
        <f>'ORÇAMENTO COM BDI '!U78</f>
        <v>28805.94</v>
      </c>
      <c r="H69" s="194">
        <f>'ORÇAMENTO COM BDI '!X78</f>
        <v>2.41</v>
      </c>
      <c r="I69" s="195">
        <f>'ORÇAMENTO COM BDI '!$AI$12</f>
        <v>0.22919999999999999</v>
      </c>
      <c r="J69" s="196">
        <f t="shared" si="0"/>
        <v>2.41</v>
      </c>
      <c r="K69" s="197">
        <f t="shared" si="1"/>
        <v>2.96</v>
      </c>
      <c r="L69" s="198">
        <f t="shared" si="2"/>
        <v>85265.58</v>
      </c>
    </row>
    <row r="70" spans="2:12" ht="68.25" customHeight="1" thickBot="1">
      <c r="B70" s="193" t="str">
        <f>'ORÇAMENTO COM BDI '!A79</f>
        <v>4.11</v>
      </c>
      <c r="C70" s="204">
        <f>'ORÇAMENTO COM BDI '!B79</f>
        <v>102330</v>
      </c>
      <c r="D70" s="204" t="str">
        <f>'ORÇAMENTO COM BDI '!D79</f>
        <v>SINAPI</v>
      </c>
      <c r="E70" s="207" t="str">
        <f>'ORÇAMENTO COM BDI '!F79</f>
        <v>TRANSPORTE COM CAMINHÃO TANQUE DE TRANSPORTE DE MATERIAL ASFÁLTICO DE 30000 L, EM VIA URBANA PAVIMENTADA, DMT ATÉ 30KM (UNIDADE: TXKM). AF_07/2020 (EMULSÃO ASFÁLTICA RR-2C - REFINARIA&gt;OBRA  - DMT ATÉ 30,00KM - DMT TOTAL ATÉ 470,00KM)</v>
      </c>
      <c r="F70" s="193" t="str">
        <f>'ORÇAMENTO COM BDI '!S79</f>
        <v>TXKM</v>
      </c>
      <c r="G70" s="206">
        <f>'ORÇAMENTO COM BDI '!U79</f>
        <v>432</v>
      </c>
      <c r="H70" s="194">
        <f>'ORÇAMENTO COM BDI '!X79</f>
        <v>1.41</v>
      </c>
      <c r="I70" s="195">
        <f>'ORÇAMENTO COM BDI '!$AI$12</f>
        <v>0.22919999999999999</v>
      </c>
      <c r="J70" s="196">
        <f t="shared" si="0"/>
        <v>1.41</v>
      </c>
      <c r="K70" s="197">
        <f t="shared" si="1"/>
        <v>1.73</v>
      </c>
      <c r="L70" s="198">
        <f t="shared" si="2"/>
        <v>747.36</v>
      </c>
    </row>
    <row r="71" spans="2:12" ht="72" customHeight="1" thickBot="1">
      <c r="B71" s="193" t="str">
        <f>'ORÇAMENTO COM BDI '!A80</f>
        <v>4.12</v>
      </c>
      <c r="C71" s="204">
        <f>'ORÇAMENTO COM BDI '!B80</f>
        <v>102331</v>
      </c>
      <c r="D71" s="204" t="str">
        <f>'ORÇAMENTO COM BDI '!D80</f>
        <v>SINAPI</v>
      </c>
      <c r="E71" s="207" t="str">
        <f>'ORÇAMENTO COM BDI '!F80</f>
        <v>TRANSPORTE COM CAMINHÃO TANQUE DE TRANSPORTE DE MATERIAL ASFÁLTICO DE 30000 L, EM VIA URBANA PAVIMENTADA, ADICIONAL PARA DMT EXCEDENTE A 30 KM (UNIDADE: TXKM). AF_07/2020 (EMULSÃO ASFÁLTICA RR-2C - REFINARIA&gt;OBRA - DMT EXCEDENTE A 30,00KM - DMT TOTAL ATÉ 470,00KM)</v>
      </c>
      <c r="F71" s="193" t="str">
        <f>'ORÇAMENTO COM BDI '!S80</f>
        <v>TXKM</v>
      </c>
      <c r="G71" s="206">
        <f>'ORÇAMENTO COM BDI '!U80</f>
        <v>6336</v>
      </c>
      <c r="H71" s="194">
        <f>'ORÇAMENTO COM BDI '!X80</f>
        <v>0.55000000000000004</v>
      </c>
      <c r="I71" s="195">
        <f>'ORÇAMENTO COM BDI '!$AI$12</f>
        <v>0.22919999999999999</v>
      </c>
      <c r="J71" s="196">
        <f t="shared" si="0"/>
        <v>0.55000000000000004</v>
      </c>
      <c r="K71" s="197">
        <f t="shared" si="1"/>
        <v>0.68</v>
      </c>
      <c r="L71" s="198">
        <f t="shared" si="2"/>
        <v>4308.4799999999996</v>
      </c>
    </row>
    <row r="72" spans="2:12" ht="68.25" customHeight="1" thickBot="1">
      <c r="B72" s="193" t="str">
        <f>'ORÇAMENTO COM BDI '!A81</f>
        <v>4.13</v>
      </c>
      <c r="C72" s="204" t="str">
        <f>'ORÇAMENTO COM BDI '!B81</f>
        <v>ED-7623</v>
      </c>
      <c r="D72" s="204" t="str">
        <f>'ORÇAMENTO COM BDI '!D81</f>
        <v>SEINFRA</v>
      </c>
      <c r="E72" s="207" t="str">
        <f>'ORÇAMENTO COM BDI '!F81</f>
        <v>EXECUÇÃO E APLICAÇÃO DE CONCRETO BETUMINOSO USINADO A QUENTE (CBUQ), MASSA COMERCIAL, INCLUINDO FORNECIMENTO E TRANSPORTE DOS AGREGADOS E MATERIAL BETUMINOSO, EXCLUSIVE TRANSPORTE DA MASSA ASFÁLTICA ATÉ A PISTA (ESPESSURA = 4 CM)</v>
      </c>
      <c r="F72" s="193" t="str">
        <f>'ORÇAMENTO COM BDI '!S81</f>
        <v>M3</v>
      </c>
      <c r="G72" s="206">
        <f>'ORÇAMENTO COM BDI '!U81</f>
        <v>1152.24</v>
      </c>
      <c r="H72" s="194">
        <f>'ORÇAMENTO COM BDI '!X81</f>
        <v>1776.05</v>
      </c>
      <c r="I72" s="195">
        <f>'ORÇAMENTO COM BDI '!$AI$12</f>
        <v>0.22919999999999999</v>
      </c>
      <c r="J72" s="196">
        <f t="shared" si="0"/>
        <v>1776.05</v>
      </c>
      <c r="K72" s="197">
        <f t="shared" si="1"/>
        <v>2183.12</v>
      </c>
      <c r="L72" s="198">
        <f t="shared" si="2"/>
        <v>2515478.19</v>
      </c>
    </row>
    <row r="73" spans="2:12" ht="51" customHeight="1" thickBot="1">
      <c r="B73" s="193" t="str">
        <f>'ORÇAMENTO COM BDI '!A82</f>
        <v>4.14</v>
      </c>
      <c r="C73" s="204">
        <f>'ORÇAMENTO COM BDI '!B82</f>
        <v>95878</v>
      </c>
      <c r="D73" s="204" t="str">
        <f>'ORÇAMENTO COM BDI '!D82</f>
        <v>SINAPI</v>
      </c>
      <c r="E73" s="207" t="str">
        <f>'ORÇAMENTO COM BDI '!F82</f>
        <v>TRANSPORTE COM CAMINHÃO BASCULANTE DE 10 M³, EM VIA URBANA PAVIMENTADA, DMT ATÉ 30 KM (UNIDADE: TXKM). AF_07/2020 (MASSA CBUQ - USINA&gt;OBRA - DMT ATÉ 15,00KM)</v>
      </c>
      <c r="F73" s="193" t="str">
        <f>'ORÇAMENTO COM BDI '!S82</f>
        <v>TXKM</v>
      </c>
      <c r="G73" s="206">
        <f>'ORÇAMENTO COM BDI '!U82</f>
        <v>41480.699999999997</v>
      </c>
      <c r="H73" s="194">
        <f>'ORÇAMENTO COM BDI '!X82</f>
        <v>1.7</v>
      </c>
      <c r="I73" s="195">
        <f>'ORÇAMENTO COM BDI '!$AI$12</f>
        <v>0.22919999999999999</v>
      </c>
      <c r="J73" s="196">
        <f t="shared" si="0"/>
        <v>1.7</v>
      </c>
      <c r="K73" s="197">
        <f t="shared" si="1"/>
        <v>2.09</v>
      </c>
      <c r="L73" s="198">
        <f t="shared" si="2"/>
        <v>86694.66</v>
      </c>
    </row>
    <row r="74" spans="2:12" ht="51" customHeight="1" thickBot="1">
      <c r="B74" s="193" t="str">
        <f>'ORÇAMENTO COM BDI '!A83</f>
        <v>5.0</v>
      </c>
      <c r="C74" s="204">
        <f>'ORÇAMENTO COM BDI '!B83</f>
        <v>0</v>
      </c>
      <c r="D74" s="204">
        <f>'ORÇAMENTO COM BDI '!D83</f>
        <v>0</v>
      </c>
      <c r="E74" s="207" t="str">
        <f>'ORÇAMENTO COM BDI '!F83</f>
        <v>FRESAGEM, RECICLAGEM  E RECAPEAMENTO DE PAVIMENTOS</v>
      </c>
      <c r="F74" s="193">
        <f>'ORÇAMENTO COM BDI '!S83</f>
        <v>0</v>
      </c>
      <c r="G74" s="206">
        <f>'ORÇAMENTO COM BDI '!U83</f>
        <v>0</v>
      </c>
      <c r="H74" s="194">
        <f>'ORÇAMENTO COM BDI '!X83</f>
        <v>0</v>
      </c>
      <c r="I74" s="195">
        <f>'ORÇAMENTO COM BDI '!$AI$12</f>
        <v>0.22919999999999999</v>
      </c>
      <c r="J74" s="196">
        <f t="shared" si="0"/>
        <v>0</v>
      </c>
      <c r="K74" s="197">
        <f t="shared" si="1"/>
        <v>0</v>
      </c>
      <c r="L74" s="198">
        <f t="shared" si="2"/>
        <v>0</v>
      </c>
    </row>
    <row r="75" spans="2:12" ht="51" customHeight="1" thickBot="1">
      <c r="B75" s="193" t="str">
        <f>'ORÇAMENTO COM BDI '!A84</f>
        <v>5.1</v>
      </c>
      <c r="C75" s="204" t="str">
        <f>'ORÇAMENTO COM BDI '!B84</f>
        <v>ED-50276</v>
      </c>
      <c r="D75" s="204" t="str">
        <f>'ORÇAMENTO COM BDI '!D84</f>
        <v>SEINFRA</v>
      </c>
      <c r="E75" s="207" t="str">
        <f>'ORÇAMENTO COM BDI '!F84</f>
        <v>LOCAÇÃO TOPOGRÁFICA ACIMA DE CINQUENTA (50) PONTOS REFERENCIAIS, INCLUSIVE ESTACA (PIQUETE) DE MARCAÇÃO</v>
      </c>
      <c r="F75" s="193" t="str">
        <f>'ORÇAMENTO COM BDI '!S84</f>
        <v>UN</v>
      </c>
      <c r="G75" s="206">
        <f>'ORÇAMENTO COM BDI '!U84</f>
        <v>237</v>
      </c>
      <c r="H75" s="194">
        <f>'ORÇAMENTO COM BDI '!X84</f>
        <v>40.18</v>
      </c>
      <c r="I75" s="195">
        <f>'ORÇAMENTO COM BDI '!$AI$12</f>
        <v>0.22919999999999999</v>
      </c>
      <c r="J75" s="196">
        <f t="shared" si="0"/>
        <v>40.18</v>
      </c>
      <c r="K75" s="197">
        <f t="shared" si="1"/>
        <v>49.39</v>
      </c>
      <c r="L75" s="198">
        <f t="shared" si="2"/>
        <v>11705.43</v>
      </c>
    </row>
    <row r="76" spans="2:12" ht="51" customHeight="1" thickBot="1">
      <c r="B76" s="193" t="str">
        <f>'ORÇAMENTO COM BDI '!A85</f>
        <v>5.2</v>
      </c>
      <c r="C76" s="204">
        <f>'ORÇAMENTO COM BDI '!B85</f>
        <v>96001</v>
      </c>
      <c r="D76" s="204" t="str">
        <f>'ORÇAMENTO COM BDI '!D85</f>
        <v>SINAPI</v>
      </c>
      <c r="E76" s="207" t="str">
        <f>'ORÇAMENTO COM BDI '!F85</f>
        <v>FRESAGEM DE PAVIMENTO ASFÁLTICO (PROFUNDIDADE ATÉ 5,0 CM) - EXCLUSIVE TRANSPORTE. AF_11/2019</v>
      </c>
      <c r="F76" s="193" t="str">
        <f>'ORÇAMENTO COM BDI '!S85</f>
        <v>M2</v>
      </c>
      <c r="G76" s="206">
        <f>'ORÇAMENTO COM BDI '!U85</f>
        <v>34327.449999999997</v>
      </c>
      <c r="H76" s="194">
        <f>'ORÇAMENTO COM BDI '!X85</f>
        <v>7.06</v>
      </c>
      <c r="I76" s="195">
        <f>'ORÇAMENTO COM BDI '!$AI$12</f>
        <v>0.22919999999999999</v>
      </c>
      <c r="J76" s="196">
        <f t="shared" si="0"/>
        <v>7.06</v>
      </c>
      <c r="K76" s="197">
        <f t="shared" si="1"/>
        <v>8.68</v>
      </c>
      <c r="L76" s="198">
        <f t="shared" si="2"/>
        <v>297962.27</v>
      </c>
    </row>
    <row r="77" spans="2:12" ht="64.5" customHeight="1" thickBot="1">
      <c r="B77" s="193" t="str">
        <f>'ORÇAMENTO COM BDI '!A86</f>
        <v>5.3</v>
      </c>
      <c r="C77" s="204">
        <f>'ORÇAMENTO COM BDI '!B86</f>
        <v>95875</v>
      </c>
      <c r="D77" s="204" t="str">
        <f>'ORÇAMENTO COM BDI '!D86</f>
        <v>SINAPI</v>
      </c>
      <c r="E77" s="207" t="str">
        <f>'ORÇAMENTO COM BDI '!F86</f>
        <v xml:space="preserve">TRANSPORTE COM CAMINHÃO BASCULANTE DE 10 M³, EM VIA URBANA PAVIMENTADA, DMT ATÉ 30 KM (UNIDADE: M3XKM). AF_07/2020 (TRANSPORTE DE MATERIAL PROVENIENTE DA FRESAGEM - OBRA&gt;BOTA-FORA - DMT ATÉ 15,00KM) </v>
      </c>
      <c r="F77" s="193" t="str">
        <f>'ORÇAMENTO COM BDI '!S86</f>
        <v>M3XKM</v>
      </c>
      <c r="G77" s="206">
        <f>'ORÇAMENTO COM BDI '!U86</f>
        <v>19309.32</v>
      </c>
      <c r="H77" s="194">
        <f>'ORÇAMENTO COM BDI '!X86</f>
        <v>2.5299999999999998</v>
      </c>
      <c r="I77" s="195">
        <f>'ORÇAMENTO COM BDI '!$AI$12</f>
        <v>0.22919999999999999</v>
      </c>
      <c r="J77" s="196">
        <f t="shared" si="0"/>
        <v>2.5299999999999998</v>
      </c>
      <c r="K77" s="197">
        <f t="shared" si="1"/>
        <v>3.11</v>
      </c>
      <c r="L77" s="198">
        <f t="shared" si="2"/>
        <v>60051.99</v>
      </c>
    </row>
    <row r="78" spans="2:12" ht="51" customHeight="1" thickBot="1">
      <c r="B78" s="193" t="str">
        <f>'ORÇAMENTO COM BDI '!A87</f>
        <v>5.4</v>
      </c>
      <c r="C78" s="204">
        <f>'ORÇAMENTO COM BDI '!B87</f>
        <v>101835</v>
      </c>
      <c r="D78" s="204" t="str">
        <f>'ORÇAMENTO COM BDI '!D87</f>
        <v>SINAPI</v>
      </c>
      <c r="E78" s="207" t="str">
        <f>'ORÇAMENTO COM BDI '!F87</f>
        <v>RECOMPOSIÇÃO DE BASE E OU SUB-BASE PARA REMENDO PROFUNDO DE BRITA GRADUADA SIMPLES - INCLUSO RETIRADA E COLOCAÇÃO DO MATERIAL. AF_12/2020</v>
      </c>
      <c r="F78" s="193" t="str">
        <f>'ORÇAMENTO COM BDI '!S87</f>
        <v>M3</v>
      </c>
      <c r="G78" s="206">
        <f>'ORÇAMENTO COM BDI '!U87</f>
        <v>858.18</v>
      </c>
      <c r="H78" s="194">
        <f>'ORÇAMENTO COM BDI '!X87</f>
        <v>336.22</v>
      </c>
      <c r="I78" s="195">
        <f>'ORÇAMENTO COM BDI '!$AI$12</f>
        <v>0.22919999999999999</v>
      </c>
      <c r="J78" s="196">
        <f t="shared" si="0"/>
        <v>336.22</v>
      </c>
      <c r="K78" s="197">
        <f t="shared" si="1"/>
        <v>413.28</v>
      </c>
      <c r="L78" s="198">
        <f t="shared" si="2"/>
        <v>354668.63</v>
      </c>
    </row>
    <row r="79" spans="2:12" ht="51" customHeight="1" thickBot="1">
      <c r="B79" s="193" t="str">
        <f>'ORÇAMENTO COM BDI '!A88</f>
        <v>5.5</v>
      </c>
      <c r="C79" s="204">
        <f>'ORÇAMENTO COM BDI '!B88</f>
        <v>4011482</v>
      </c>
      <c r="D79" s="204" t="str">
        <f>'ORÇAMENTO COM BDI '!D88</f>
        <v>SICRO-DNIT</v>
      </c>
      <c r="E79" s="207" t="str">
        <f>'ORÇAMENTO COM BDI '!F88</f>
        <v>RECICLAGEM COM INCORPORAÇÃO DO REVESTIMENTO ASFÁLTICO À BASE E ADIÇÃO DE 3% DE CIMENTO - 100% PROCTOR MODIFICADO</v>
      </c>
      <c r="F79" s="193" t="str">
        <f>'ORÇAMENTO COM BDI '!S88</f>
        <v>M3</v>
      </c>
      <c r="G79" s="206">
        <f>'ORÇAMENTO COM BDI '!U88</f>
        <v>1525.67</v>
      </c>
      <c r="H79" s="194">
        <f>'ORÇAMENTO COM BDI '!X88</f>
        <v>73.91</v>
      </c>
      <c r="I79" s="195">
        <f>'ORÇAMENTO COM BDI '!$AI$12</f>
        <v>0.22919999999999999</v>
      </c>
      <c r="J79" s="196">
        <f t="shared" ref="J79:J103" si="3">IF(LEFT($H$13,5)="CUSTO",H79,H79/(1+I79))</f>
        <v>73.91</v>
      </c>
      <c r="K79" s="197">
        <f t="shared" ref="K79:K103" si="4">J79*(1+I79)</f>
        <v>90.85</v>
      </c>
      <c r="L79" s="198">
        <f t="shared" ref="L79:L103" si="5">K79*G79</f>
        <v>138607.12</v>
      </c>
    </row>
    <row r="80" spans="2:12" ht="51" customHeight="1" thickBot="1">
      <c r="B80" s="193" t="str">
        <f>'ORÇAMENTO COM BDI '!A89</f>
        <v>5.6</v>
      </c>
      <c r="C80" s="204">
        <f>'ORÇAMENTO COM BDI '!B89</f>
        <v>96396</v>
      </c>
      <c r="D80" s="204" t="str">
        <f>'ORÇAMENTO COM BDI '!D89</f>
        <v>SINAPI</v>
      </c>
      <c r="E80" s="207" t="str">
        <f>'ORÇAMENTO COM BDI '!F89</f>
        <v>CONSTRUÇÃO DE BASE E SUB-BASE PARA PAVIMENTAÇÃO DE BRITA GRADUADA SIMPLES, COM ESPESSURA DE 15 CM - EXCLUSIVE CARGA E TRANSPORTE. AF_09/2024 (CORREÇÃO GRANULOMÉTRICA - RECICLAGEM)</v>
      </c>
      <c r="F80" s="193" t="str">
        <f>'ORÇAMENTO COM BDI '!S89</f>
        <v>M3</v>
      </c>
      <c r="G80" s="206">
        <f>'ORÇAMENTO COM BDI '!U89</f>
        <v>762.84</v>
      </c>
      <c r="H80" s="194">
        <f>'ORÇAMENTO COM BDI '!X89</f>
        <v>214.43</v>
      </c>
      <c r="I80" s="195">
        <f>'ORÇAMENTO COM BDI '!$AI$12</f>
        <v>0.22919999999999999</v>
      </c>
      <c r="J80" s="196">
        <f t="shared" si="3"/>
        <v>214.43</v>
      </c>
      <c r="K80" s="197">
        <f t="shared" si="4"/>
        <v>263.58</v>
      </c>
      <c r="L80" s="198">
        <f t="shared" si="5"/>
        <v>201069.37</v>
      </c>
    </row>
    <row r="81" spans="2:12" ht="66.75" customHeight="1" thickBot="1">
      <c r="B81" s="193" t="str">
        <f>'ORÇAMENTO COM BDI '!A90</f>
        <v>5.7</v>
      </c>
      <c r="C81" s="204">
        <f>'ORÇAMENTO COM BDI '!B90</f>
        <v>95875</v>
      </c>
      <c r="D81" s="204" t="str">
        <f>'ORÇAMENTO COM BDI '!D90</f>
        <v>SINAPI</v>
      </c>
      <c r="E81" s="207" t="str">
        <f>'ORÇAMENTO COM BDI '!F90</f>
        <v xml:space="preserve">TRANSPORTE COM CAMINHÃO BASCULANTE DE 10 M³, EM VIA URBANA PAVIMENTADA, DMT ATÉ 30 KM (UNIDADE: M3XKM). AF_07/2020 (TRANSPORTE MATERIAL PARA CORREÇÃO GRANULOMÉTRICA - MINERADORA&gt;OBRA - DMT ATÉ 15,00KM) </v>
      </c>
      <c r="F81" s="193" t="str">
        <f>'ORÇAMENTO COM BDI '!S90</f>
        <v>M3XKM</v>
      </c>
      <c r="G81" s="206">
        <f>'ORÇAMENTO COM BDI '!U90</f>
        <v>14303.25</v>
      </c>
      <c r="H81" s="194">
        <f>'ORÇAMENTO COM BDI '!X90</f>
        <v>2.5299999999999998</v>
      </c>
      <c r="I81" s="195">
        <f>'ORÇAMENTO COM BDI '!$AI$12</f>
        <v>0.22919999999999999</v>
      </c>
      <c r="J81" s="196">
        <f t="shared" si="3"/>
        <v>2.5299999999999998</v>
      </c>
      <c r="K81" s="197">
        <f t="shared" si="4"/>
        <v>3.11</v>
      </c>
      <c r="L81" s="198">
        <f t="shared" si="5"/>
        <v>44483.11</v>
      </c>
    </row>
    <row r="82" spans="2:12" ht="66.75" customHeight="1" thickBot="1">
      <c r="B82" s="193" t="str">
        <f>'ORÇAMENTO COM BDI '!A91</f>
        <v>5.8</v>
      </c>
      <c r="C82" s="204">
        <f>'ORÇAMENTO COM BDI '!B91</f>
        <v>96396</v>
      </c>
      <c r="D82" s="204" t="str">
        <f>'ORÇAMENTO COM BDI '!D91</f>
        <v>SINAPI</v>
      </c>
      <c r="E82" s="207" t="str">
        <f>'ORÇAMENTO COM BDI '!F91</f>
        <v>CONSTRUÇÃO DE BASE E SUB-BASE PARA PAVIMENTAÇÃO DE BRITA GRADUADA SIMPLES, COM ESPESSURA DE 15 CM - EXCLUSIVE CARGA E TRANSPORTE. AF_09/2024 (RECONFORMAÇÃO DA BASE PARA OTIMIZAÇÃO DO GREIDE DA PISTA -  RECICLAGEM)</v>
      </c>
      <c r="F82" s="193" t="str">
        <f>'ORÇAMENTO COM BDI '!S91</f>
        <v>M3</v>
      </c>
      <c r="G82" s="206">
        <f>'ORÇAMENTO COM BDI '!U91</f>
        <v>1525.67</v>
      </c>
      <c r="H82" s="194">
        <f>'ORÇAMENTO COM BDI '!X91</f>
        <v>214.43</v>
      </c>
      <c r="I82" s="195">
        <f>'ORÇAMENTO COM BDI '!$AI$12</f>
        <v>0.22919999999999999</v>
      </c>
      <c r="J82" s="196">
        <f t="shared" si="3"/>
        <v>214.43</v>
      </c>
      <c r="K82" s="197">
        <f t="shared" si="4"/>
        <v>263.58</v>
      </c>
      <c r="L82" s="198">
        <f t="shared" si="5"/>
        <v>402136.1</v>
      </c>
    </row>
    <row r="83" spans="2:12" ht="68.25" customHeight="1" thickBot="1">
      <c r="B83" s="193" t="str">
        <f>'ORÇAMENTO COM BDI '!A92</f>
        <v>5.9</v>
      </c>
      <c r="C83" s="204">
        <f>'ORÇAMENTO COM BDI '!B92</f>
        <v>95875</v>
      </c>
      <c r="D83" s="204" t="str">
        <f>'ORÇAMENTO COM BDI '!D92</f>
        <v>SINAPI</v>
      </c>
      <c r="E83" s="207" t="str">
        <f>'ORÇAMENTO COM BDI '!F92</f>
        <v>TRANSPORTE COM CAMINHÃO BASCULANTE DE 10 M³, EM VIA URBANA PAVIMENTADA, DMT ATÉ 30 KM (UNIDADE: M3XKM). AF_07/2020 (TRANSPORTE DE MATERIAL PARA A RECONFORMAÇÃO DA BASE PARA OTIMIZAÇÃO DO GREIDE DA PISTA - MINERADORA&gt;OBRA - DMT ATÉ 15,00KM)</v>
      </c>
      <c r="F83" s="193" t="str">
        <f>'ORÇAMENTO COM BDI '!S92</f>
        <v>M3XKM</v>
      </c>
      <c r="G83" s="206">
        <f>'ORÇAMENTO COM BDI '!U92</f>
        <v>28606.31</v>
      </c>
      <c r="H83" s="194">
        <f>'ORÇAMENTO COM BDI '!X92</f>
        <v>2.5299999999999998</v>
      </c>
      <c r="I83" s="195">
        <f>'ORÇAMENTO COM BDI '!$AI$12</f>
        <v>0.22919999999999999</v>
      </c>
      <c r="J83" s="196">
        <f t="shared" si="3"/>
        <v>2.5299999999999998</v>
      </c>
      <c r="K83" s="197">
        <f t="shared" si="4"/>
        <v>3.11</v>
      </c>
      <c r="L83" s="198">
        <f t="shared" si="5"/>
        <v>88965.62</v>
      </c>
    </row>
    <row r="84" spans="2:12" ht="51" customHeight="1" thickBot="1">
      <c r="B84" s="193" t="str">
        <f>'ORÇAMENTO COM BDI '!A93</f>
        <v>5.10</v>
      </c>
      <c r="C84" s="204" t="str">
        <f>'ORÇAMENTO COM BDI '!B93</f>
        <v>PV-03.0008</v>
      </c>
      <c r="D84" s="204" t="str">
        <f>'ORÇAMENTO COM BDI '!D93</f>
        <v>COMPOSIÇÃO</v>
      </c>
      <c r="E84" s="207" t="str">
        <f>'ORÇAMENTO COM BDI '!F93</f>
        <v>EXECUÇÃO DE IMPRIMAÇÃO COM EMULSÃO ASFÁLTICA PARA SERVIÇO DE IMPRIMAÇÃO (EAI)</v>
      </c>
      <c r="F84" s="193" t="str">
        <f>'ORÇAMENTO COM BDI '!S93</f>
        <v>M2</v>
      </c>
      <c r="G84" s="206">
        <f>'ORÇAMENTO COM BDI '!U93</f>
        <v>7628.35</v>
      </c>
      <c r="H84" s="194">
        <f>'ORÇAMENTO COM BDI '!X93</f>
        <v>4.05</v>
      </c>
      <c r="I84" s="195">
        <f>'ORÇAMENTO COM BDI '!$AI$12</f>
        <v>0.22919999999999999</v>
      </c>
      <c r="J84" s="196">
        <f t="shared" si="3"/>
        <v>4.05</v>
      </c>
      <c r="K84" s="197">
        <f t="shared" si="4"/>
        <v>4.9800000000000004</v>
      </c>
      <c r="L84" s="198">
        <f t="shared" si="5"/>
        <v>37989.18</v>
      </c>
    </row>
    <row r="85" spans="2:12" ht="66" customHeight="1" thickBot="1">
      <c r="B85" s="193" t="str">
        <f>'ORÇAMENTO COM BDI '!A94</f>
        <v>5.11</v>
      </c>
      <c r="C85" s="204">
        <f>'ORÇAMENTO COM BDI '!B94</f>
        <v>102330</v>
      </c>
      <c r="D85" s="204" t="str">
        <f>'ORÇAMENTO COM BDI '!D94</f>
        <v>SINAPI</v>
      </c>
      <c r="E85" s="207" t="str">
        <f>'ORÇAMENTO COM BDI '!F94</f>
        <v>TRANSPORTE COM CAMINHÃO TANQUE DE TRANSPORTE DE MATERIAL ASFÁLTICO DE 30000 L, EM VIA URBANA PAVIMENTADA, DMT ATÉ 30KM (UNIDADE: TXKM). AF_07/2020 (EMULSÃO ASFÁLTICA PARA SERVIÇO DE IMPRIMAÇÃO - REFINARIA&gt;OBRA - DMT ATÉ 30,00KM - DMT TOTAL ATÉ 470,00KM)</v>
      </c>
      <c r="F85" s="193" t="str">
        <f>'ORÇAMENTO COM BDI '!S94</f>
        <v>TXKM</v>
      </c>
      <c r="G85" s="206">
        <f>'ORÇAMENTO COM BDI '!U94</f>
        <v>274.5</v>
      </c>
      <c r="H85" s="194">
        <f>'ORÇAMENTO COM BDI '!X94</f>
        <v>1.41</v>
      </c>
      <c r="I85" s="195">
        <f>'ORÇAMENTO COM BDI '!$AI$12</f>
        <v>0.22919999999999999</v>
      </c>
      <c r="J85" s="196">
        <f t="shared" si="3"/>
        <v>1.41</v>
      </c>
      <c r="K85" s="197">
        <f t="shared" si="4"/>
        <v>1.73</v>
      </c>
      <c r="L85" s="198">
        <f t="shared" si="5"/>
        <v>474.89</v>
      </c>
    </row>
    <row r="86" spans="2:12" ht="81.75" customHeight="1" thickBot="1">
      <c r="B86" s="193" t="str">
        <f>'ORÇAMENTO COM BDI '!A95</f>
        <v>5.12</v>
      </c>
      <c r="C86" s="204">
        <f>'ORÇAMENTO COM BDI '!B95</f>
        <v>102331</v>
      </c>
      <c r="D86" s="204" t="str">
        <f>'ORÇAMENTO COM BDI '!D95</f>
        <v>SINAPI</v>
      </c>
      <c r="E86" s="207" t="str">
        <f>'ORÇAMENTO COM BDI '!F95</f>
        <v>TRANSPORTE COM CAMINHÃO TANQUE DE TRANSPORTE DE MATERIAL ASFÁLTICO DE 30000 L, EM VIA URBANA PAVIMENTADA, ADICIONAL PARA DMT EXCEDENTE A 30 KM (UNIDADE: TXKM). AF_07/2020 (EMULSÃO ASFÁLTICA PARA SERVIÇO DE IMPRIMAÇÃO - REFINARIA&gt;OBRA - DMT EXCEDENTE A 30,00KM - DMT TOTAL ATÉ 470,00KM)</v>
      </c>
      <c r="F86" s="193" t="str">
        <f>'ORÇAMENTO COM BDI '!S95</f>
        <v>TXKM</v>
      </c>
      <c r="G86" s="206">
        <f>'ORÇAMENTO COM BDI '!U95</f>
        <v>4026</v>
      </c>
      <c r="H86" s="194">
        <f>'ORÇAMENTO COM BDI '!X95</f>
        <v>0.55000000000000004</v>
      </c>
      <c r="I86" s="195">
        <f>'ORÇAMENTO COM BDI '!$AI$12</f>
        <v>0.22919999999999999</v>
      </c>
      <c r="J86" s="196">
        <f t="shared" si="3"/>
        <v>0.55000000000000004</v>
      </c>
      <c r="K86" s="197">
        <f t="shared" si="4"/>
        <v>0.68</v>
      </c>
      <c r="L86" s="198">
        <f t="shared" si="5"/>
        <v>2737.68</v>
      </c>
    </row>
    <row r="87" spans="2:12" ht="51" customHeight="1" thickBot="1">
      <c r="B87" s="193" t="str">
        <f>'ORÇAMENTO COM BDI '!A96</f>
        <v>5.13</v>
      </c>
      <c r="C87" s="204" t="str">
        <f>'ORÇAMENTO COM BDI '!B96</f>
        <v>PV-03.0009</v>
      </c>
      <c r="D87" s="204" t="str">
        <f>'ORÇAMENTO COM BDI '!D96</f>
        <v>COMPOSIÇÃO</v>
      </c>
      <c r="E87" s="207" t="str">
        <f>'ORÇAMENTO COM BDI '!F96</f>
        <v xml:space="preserve">EXECUÇÃO DE PINTURA DE LIGAÇÃO COM EMULSÃO ASFÁLTICA RR-2C. </v>
      </c>
      <c r="F87" s="193" t="str">
        <f>'ORÇAMENTO COM BDI '!S96</f>
        <v>M2</v>
      </c>
      <c r="G87" s="206">
        <f>'ORÇAMENTO COM BDI '!U96</f>
        <v>43208.37</v>
      </c>
      <c r="H87" s="194">
        <f>'ORÇAMENTO COM BDI '!X96</f>
        <v>2.41</v>
      </c>
      <c r="I87" s="195">
        <f>'ORÇAMENTO COM BDI '!$AI$12</f>
        <v>0.22919999999999999</v>
      </c>
      <c r="J87" s="196">
        <f t="shared" si="3"/>
        <v>2.41</v>
      </c>
      <c r="K87" s="197">
        <f t="shared" si="4"/>
        <v>2.96</v>
      </c>
      <c r="L87" s="198">
        <f t="shared" si="5"/>
        <v>127896.78</v>
      </c>
    </row>
    <row r="88" spans="2:12" ht="69.75" customHeight="1" thickBot="1">
      <c r="B88" s="193" t="str">
        <f>'ORÇAMENTO COM BDI '!A97</f>
        <v>5.14</v>
      </c>
      <c r="C88" s="204">
        <f>'ORÇAMENTO COM BDI '!B97</f>
        <v>102330</v>
      </c>
      <c r="D88" s="204" t="str">
        <f>'ORÇAMENTO COM BDI '!D97</f>
        <v>SINAPI</v>
      </c>
      <c r="E88" s="207" t="str">
        <f>'ORÇAMENTO COM BDI '!F97</f>
        <v>TRANSPORTE COM CAMINHÃO TANQUE DE TRANSPORTE DE MATERIAL ASFÁLTICO DE 30000 L, EM VIA URBANA PAVIMENTADA, DMT ATÉ 30KM (UNIDADE: TXKM). AF_07/2020 (EMULSÃO ASFÁLTICA RR-2C - REFINARIA&gt;OBRA  - DMT ATÉ 30,00KM - DMT TOTAL ATÉ 470,00KM)</v>
      </c>
      <c r="F88" s="193" t="str">
        <f>'ORÇAMENTO COM BDI '!S97</f>
        <v>TXKM</v>
      </c>
      <c r="G88" s="206">
        <f>'ORÇAMENTO COM BDI '!U97</f>
        <v>648.29999999999995</v>
      </c>
      <c r="H88" s="194">
        <f>'ORÇAMENTO COM BDI '!X97</f>
        <v>1.41</v>
      </c>
      <c r="I88" s="195">
        <f>'ORÇAMENTO COM BDI '!$AI$12</f>
        <v>0.22919999999999999</v>
      </c>
      <c r="J88" s="196">
        <f t="shared" si="3"/>
        <v>1.41</v>
      </c>
      <c r="K88" s="197">
        <f t="shared" si="4"/>
        <v>1.73</v>
      </c>
      <c r="L88" s="198">
        <f t="shared" si="5"/>
        <v>1121.56</v>
      </c>
    </row>
    <row r="89" spans="2:12" ht="69.75" customHeight="1" thickBot="1">
      <c r="B89" s="193" t="str">
        <f>'ORÇAMENTO COM BDI '!A98</f>
        <v>5.15</v>
      </c>
      <c r="C89" s="204">
        <f>'ORÇAMENTO COM BDI '!B98</f>
        <v>102331</v>
      </c>
      <c r="D89" s="204" t="str">
        <f>'ORÇAMENTO COM BDI '!D98</f>
        <v>SINAPI</v>
      </c>
      <c r="E89" s="207" t="str">
        <f>'ORÇAMENTO COM BDI '!F98</f>
        <v>TRANSPORTE COM CAMINHÃO TANQUE DE TRANSPORTE DE MATERIAL ASFÁLTICO DE 30000 L, EM VIA URBANA PAVIMENTADA, ADICIONAL PARA DMT EXCEDENTE A 30 KM (UNIDADE: TXKM). AF_07/2020 (EMULSÃO ASFÁLTICA RR-2C - REFINARIA&gt;OBRA - DMT EXCEDENTE A 30,00KM - DMT TOTAL ATÉ 470,00KM)</v>
      </c>
      <c r="F89" s="193" t="str">
        <f>'ORÇAMENTO COM BDI '!S98</f>
        <v>TXKM</v>
      </c>
      <c r="G89" s="206">
        <f>'ORÇAMENTO COM BDI '!U98</f>
        <v>9508.4</v>
      </c>
      <c r="H89" s="194">
        <f>'ORÇAMENTO COM BDI '!X98</f>
        <v>0.55000000000000004</v>
      </c>
      <c r="I89" s="195">
        <f>'ORÇAMENTO COM BDI '!$AI$12</f>
        <v>0.22919999999999999</v>
      </c>
      <c r="J89" s="196">
        <f t="shared" si="3"/>
        <v>0.55000000000000004</v>
      </c>
      <c r="K89" s="197">
        <f t="shared" si="4"/>
        <v>0.68</v>
      </c>
      <c r="L89" s="198">
        <f t="shared" si="5"/>
        <v>6465.71</v>
      </c>
    </row>
    <row r="90" spans="2:12" ht="69.75" customHeight="1" thickBot="1">
      <c r="B90" s="193" t="str">
        <f>'ORÇAMENTO COM BDI '!A99</f>
        <v>5.16</v>
      </c>
      <c r="C90" s="204">
        <f>'ORÇAMENTO COM BDI '!B99</f>
        <v>95996</v>
      </c>
      <c r="D90" s="204" t="str">
        <f>'ORÇAMENTO COM BDI '!D99</f>
        <v>SINAPI</v>
      </c>
      <c r="E90" s="207" t="str">
        <f>'ORÇAMENTO COM BDI '!F99</f>
        <v>EXECUÇÃO DE PAVIMENTO COM APLICAÇÃO DE CONCRETO ASFÁLTICO, CAMADA DE BINDER - EXCLUSIVE CARGA E TRANSPORTE. AF_11/2019 (CAMADA DE BINDER)</v>
      </c>
      <c r="F90" s="193" t="str">
        <f>'ORÇAMENTO COM BDI '!S99</f>
        <v>M3</v>
      </c>
      <c r="G90" s="206">
        <f>'ORÇAMENTO COM BDI '!U99</f>
        <v>50.1</v>
      </c>
      <c r="H90" s="194">
        <f>'ORÇAMENTO COM BDI '!X99</f>
        <v>1700.56</v>
      </c>
      <c r="I90" s="195">
        <f>'ORÇAMENTO COM BDI '!$AI$12</f>
        <v>0.22919999999999999</v>
      </c>
      <c r="J90" s="196">
        <f t="shared" ref="J90:J91" si="6">IF(LEFT($H$13,5)="CUSTO",H90,H90/(1+I90))</f>
        <v>1700.56</v>
      </c>
      <c r="K90" s="197">
        <f t="shared" ref="K90:K91" si="7">J90*(1+I90)</f>
        <v>2090.33</v>
      </c>
      <c r="L90" s="198">
        <f t="shared" ref="L90:L91" si="8">K90*G90</f>
        <v>104725.53</v>
      </c>
    </row>
    <row r="91" spans="2:12" ht="69.75" customHeight="1" thickBot="1">
      <c r="B91" s="193" t="str">
        <f>'ORÇAMENTO COM BDI '!A100</f>
        <v>5.17</v>
      </c>
      <c r="C91" s="204">
        <f>'ORÇAMENTO COM BDI '!B100</f>
        <v>95878</v>
      </c>
      <c r="D91" s="204" t="str">
        <f>'ORÇAMENTO COM BDI '!D100</f>
        <v>SINAPI</v>
      </c>
      <c r="E91" s="207" t="str">
        <f>'ORÇAMENTO COM BDI '!F100</f>
        <v>TRANSPORTE COM CAMINHÃO BASCULANTE DE 10 M³, EM VIA URBANA PAVIMENTADA, DMT ATÉ 30 KM (UNIDADE: TXKM). AF_07/2020 (TRANSPORTE CAMADA DE BINDER -  USINA&gt;OBRA - DMT ATÉ 15,00KM)</v>
      </c>
      <c r="F91" s="193" t="str">
        <f>'ORÇAMENTO COM BDI '!S100</f>
        <v>TXKM</v>
      </c>
      <c r="G91" s="206">
        <f>'ORÇAMENTO COM BDI '!U100</f>
        <v>1803.6</v>
      </c>
      <c r="H91" s="194">
        <f>'ORÇAMENTO COM BDI '!X100</f>
        <v>1.7</v>
      </c>
      <c r="I91" s="195">
        <f>'ORÇAMENTO COM BDI '!$AI$12</f>
        <v>0.22919999999999999</v>
      </c>
      <c r="J91" s="196">
        <f t="shared" si="6"/>
        <v>1.7</v>
      </c>
      <c r="K91" s="197">
        <f t="shared" si="7"/>
        <v>2.09</v>
      </c>
      <c r="L91" s="198">
        <f t="shared" si="8"/>
        <v>3769.52</v>
      </c>
    </row>
    <row r="92" spans="2:12" ht="69.75" customHeight="1" thickBot="1">
      <c r="B92" s="193" t="str">
        <f>'ORÇAMENTO COM BDI '!A101</f>
        <v>5.18</v>
      </c>
      <c r="C92" s="204" t="str">
        <f>'ORÇAMENTO COM BDI '!B101</f>
        <v>ED-7623</v>
      </c>
      <c r="D92" s="204" t="str">
        <f>'ORÇAMENTO COM BDI '!D101</f>
        <v>SEINFRA</v>
      </c>
      <c r="E92" s="207" t="str">
        <f>'ORÇAMENTO COM BDI '!F101</f>
        <v xml:space="preserve">EXECUÇÃO E APLICAÇÃO DE CONCRETO BETUMINOSO USINADO A QUENTE (CBUQ), MASSA COMERCIAL, INCLUINDO FORNECIMENTO E TRANSPORTE DOS AGREGADOS E MATERIAL BETUMINOSO, EXCLUSIVE TRANSPORTE DA MASSA ASFÁLTICA ATÉ A PISTA </v>
      </c>
      <c r="F92" s="193" t="str">
        <f>'ORÇAMENTO COM BDI '!S101</f>
        <v>M3</v>
      </c>
      <c r="G92" s="206">
        <f>'ORÇAMENTO COM BDI '!U101</f>
        <v>1678.23</v>
      </c>
      <c r="H92" s="194">
        <f>'ORÇAMENTO COM BDI '!X101</f>
        <v>1776.05</v>
      </c>
      <c r="I92" s="195">
        <f>'ORÇAMENTO COM BDI '!$AI$12</f>
        <v>0.22919999999999999</v>
      </c>
      <c r="J92" s="196">
        <f t="shared" si="3"/>
        <v>1776.05</v>
      </c>
      <c r="K92" s="197">
        <f t="shared" si="4"/>
        <v>2183.12</v>
      </c>
      <c r="L92" s="198">
        <f t="shared" si="5"/>
        <v>3663777.48</v>
      </c>
    </row>
    <row r="93" spans="2:12" ht="51" customHeight="1" thickBot="1">
      <c r="B93" s="193" t="str">
        <f>'ORÇAMENTO COM BDI '!A102</f>
        <v>5.19</v>
      </c>
      <c r="C93" s="204">
        <f>'ORÇAMENTO COM BDI '!B102</f>
        <v>95878</v>
      </c>
      <c r="D93" s="204" t="str">
        <f>'ORÇAMENTO COM BDI '!D102</f>
        <v>SINAPI</v>
      </c>
      <c r="E93" s="207" t="str">
        <f>'ORÇAMENTO COM BDI '!F102</f>
        <v>TRANSPORTE COM CAMINHÃO BASCULANTE DE 10 M³, EM VIA URBANA PAVIMENTADA, DMT ATÉ 30 KM (UNIDADE: TXKM). AF_07/2020 (TRANSPORTE MASSA CBUQ -  USINA&gt;OBRA - DMT ATÉ 15,00KM)</v>
      </c>
      <c r="F93" s="193" t="str">
        <f>'ORÇAMENTO COM BDI '!S102</f>
        <v>TXKM</v>
      </c>
      <c r="G93" s="206">
        <f>'ORÇAMENTO COM BDI '!U102</f>
        <v>60416.25</v>
      </c>
      <c r="H93" s="194">
        <f>'ORÇAMENTO COM BDI '!X102</f>
        <v>1.7</v>
      </c>
      <c r="I93" s="195">
        <f>'ORÇAMENTO COM BDI '!$AI$12</f>
        <v>0.22919999999999999</v>
      </c>
      <c r="J93" s="196">
        <f t="shared" si="3"/>
        <v>1.7</v>
      </c>
      <c r="K93" s="197">
        <f t="shared" si="4"/>
        <v>2.09</v>
      </c>
      <c r="L93" s="198">
        <f t="shared" si="5"/>
        <v>126269.96</v>
      </c>
    </row>
    <row r="94" spans="2:12" ht="24" customHeight="1" thickBot="1">
      <c r="B94" s="193" t="str">
        <f>'ORÇAMENTO COM BDI '!A103</f>
        <v>5.20</v>
      </c>
      <c r="C94" s="204" t="str">
        <f>'ORÇAMENTO COM BDI '!B103</f>
        <v>19.22.04</v>
      </c>
      <c r="D94" s="204" t="str">
        <f>'ORÇAMENTO COM BDI '!D103</f>
        <v>SUDECAP</v>
      </c>
      <c r="E94" s="207" t="str">
        <f>'ORÇAMENTO COM BDI '!F103</f>
        <v>ALTEAMENTO DE TAMPAO DE PV EM ATE 20 CM</v>
      </c>
      <c r="F94" s="193" t="str">
        <f>'ORÇAMENTO COM BDI '!S103</f>
        <v>UN</v>
      </c>
      <c r="G94" s="206">
        <f>'ORÇAMENTO COM BDI '!U103</f>
        <v>46</v>
      </c>
      <c r="H94" s="194">
        <f>'ORÇAMENTO COM BDI '!X103</f>
        <v>317.41000000000003</v>
      </c>
      <c r="I94" s="195">
        <f>'ORÇAMENTO COM BDI '!$AI$12</f>
        <v>0.22919999999999999</v>
      </c>
      <c r="J94" s="196">
        <f t="shared" si="3"/>
        <v>317.41000000000003</v>
      </c>
      <c r="K94" s="197">
        <f t="shared" si="4"/>
        <v>390.16</v>
      </c>
      <c r="L94" s="198">
        <f t="shared" si="5"/>
        <v>17947.36</v>
      </c>
    </row>
    <row r="95" spans="2:12" ht="24" customHeight="1" thickBot="1">
      <c r="B95" s="193" t="str">
        <f>'ORÇAMENTO COM BDI '!A104</f>
        <v>6.0</v>
      </c>
      <c r="C95" s="204">
        <f>'ORÇAMENTO COM BDI '!B104</f>
        <v>0</v>
      </c>
      <c r="D95" s="204">
        <f>'ORÇAMENTO COM BDI '!D104</f>
        <v>0</v>
      </c>
      <c r="E95" s="207" t="str">
        <f>'ORÇAMENTO COM BDI '!F104</f>
        <v>ENSAIOS E CONSULTORIA</v>
      </c>
      <c r="F95" s="193">
        <f>'ORÇAMENTO COM BDI '!S104</f>
        <v>0</v>
      </c>
      <c r="G95" s="206">
        <f>'ORÇAMENTO COM BDI '!U104</f>
        <v>0</v>
      </c>
      <c r="H95" s="194">
        <f>'ORÇAMENTO COM BDI '!X104</f>
        <v>0</v>
      </c>
      <c r="I95" s="195">
        <f>'ORÇAMENTO COM BDI '!$AI$12</f>
        <v>0.22919999999999999</v>
      </c>
      <c r="J95" s="196">
        <f t="shared" si="3"/>
        <v>0</v>
      </c>
      <c r="K95" s="197">
        <f t="shared" si="4"/>
        <v>0</v>
      </c>
      <c r="L95" s="198">
        <f t="shared" si="5"/>
        <v>0</v>
      </c>
    </row>
    <row r="96" spans="2:12" ht="46.5" customHeight="1" thickBot="1">
      <c r="B96" s="193" t="str">
        <f>'ORÇAMENTO COM BDI '!A105</f>
        <v>6.1</v>
      </c>
      <c r="C96" s="204" t="str">
        <f>'ORÇAMENTO COM BDI '!B105</f>
        <v>67.01.09</v>
      </c>
      <c r="D96" s="204" t="str">
        <f>'ORÇAMENTO COM BDI '!D105</f>
        <v>SUDECAP</v>
      </c>
      <c r="E96" s="207" t="str">
        <f>'ORÇAMENTO COM BDI '!F105</f>
        <v>COMPACTAÇÃO DO SOLO ENERGIA PROCTOR NORMAL (NBR 7182:2020) COM 05 CORPOS DE PROVA</v>
      </c>
      <c r="F96" s="193" t="str">
        <f>'ORÇAMENTO COM BDI '!S105</f>
        <v>UN</v>
      </c>
      <c r="G96" s="206">
        <f>'ORÇAMENTO COM BDI '!U105</f>
        <v>52</v>
      </c>
      <c r="H96" s="194">
        <f>'ORÇAMENTO COM BDI '!X105</f>
        <v>200</v>
      </c>
      <c r="I96" s="195">
        <f>'ORÇAMENTO COM BDI '!$AI$12</f>
        <v>0.22919999999999999</v>
      </c>
      <c r="J96" s="196">
        <f t="shared" si="3"/>
        <v>200</v>
      </c>
      <c r="K96" s="197">
        <f t="shared" si="4"/>
        <v>245.84</v>
      </c>
      <c r="L96" s="198">
        <f t="shared" si="5"/>
        <v>12783.68</v>
      </c>
    </row>
    <row r="97" spans="2:12" ht="46.5" customHeight="1" thickBot="1">
      <c r="B97" s="193" t="str">
        <f>'ORÇAMENTO COM BDI '!A106</f>
        <v>6.2</v>
      </c>
      <c r="C97" s="204" t="str">
        <f>'ORÇAMENTO COM BDI '!B106</f>
        <v>67.01.10</v>
      </c>
      <c r="D97" s="204" t="str">
        <f>'ORÇAMENTO COM BDI '!D106</f>
        <v>SUDECAP</v>
      </c>
      <c r="E97" s="207" t="str">
        <f>'ORÇAMENTO COM BDI '!F106</f>
        <v>COMPACTAÇÃO DO SOLO ENERGIA PROCTOR INTERMEDIÁRIO (NBR 7182:2020) COM 05 CORPOS DE PROVA</v>
      </c>
      <c r="F97" s="193" t="str">
        <f>'ORÇAMENTO COM BDI '!S106</f>
        <v>UN</v>
      </c>
      <c r="G97" s="206">
        <f>'ORÇAMENTO COM BDI '!U106</f>
        <v>52</v>
      </c>
      <c r="H97" s="194">
        <f>'ORÇAMENTO COM BDI '!X106</f>
        <v>200</v>
      </c>
      <c r="I97" s="195">
        <f>'ORÇAMENTO COM BDI '!$AI$12</f>
        <v>0.22919999999999999</v>
      </c>
      <c r="J97" s="196">
        <f t="shared" si="3"/>
        <v>200</v>
      </c>
      <c r="K97" s="197">
        <f t="shared" si="4"/>
        <v>245.84</v>
      </c>
      <c r="L97" s="198">
        <f t="shared" si="5"/>
        <v>12783.68</v>
      </c>
    </row>
    <row r="98" spans="2:12" ht="24" customHeight="1" thickBot="1">
      <c r="B98" s="193" t="str">
        <f>'ORÇAMENTO COM BDI '!A107</f>
        <v>6.3</v>
      </c>
      <c r="C98" s="204" t="str">
        <f>'ORÇAMENTO COM BDI '!B107</f>
        <v>67.01.04</v>
      </c>
      <c r="D98" s="204" t="str">
        <f>'ORÇAMENTO COM BDI '!D107</f>
        <v>SUDECAP</v>
      </c>
      <c r="E98" s="207" t="str">
        <f>'ORÇAMENTO COM BDI '!F107</f>
        <v>ANÁLISE GRANULOMETRICA DE SOLOS POR PENEIRAMENTO (NBR 7181:2016)</v>
      </c>
      <c r="F98" s="193" t="str">
        <f>'ORÇAMENTO COM BDI '!S107</f>
        <v>UN</v>
      </c>
      <c r="G98" s="206">
        <f>'ORÇAMENTO COM BDI '!U107</f>
        <v>52</v>
      </c>
      <c r="H98" s="194">
        <f>'ORÇAMENTO COM BDI '!X107</f>
        <v>117.7</v>
      </c>
      <c r="I98" s="195">
        <f>'ORÇAMENTO COM BDI '!$AI$12</f>
        <v>0.22919999999999999</v>
      </c>
      <c r="J98" s="196">
        <f t="shared" si="3"/>
        <v>117.7</v>
      </c>
      <c r="K98" s="197">
        <f t="shared" si="4"/>
        <v>144.68</v>
      </c>
      <c r="L98" s="198">
        <f t="shared" si="5"/>
        <v>7523.36</v>
      </c>
    </row>
    <row r="99" spans="2:12" ht="24" customHeight="1" thickBot="1">
      <c r="B99" s="193" t="str">
        <f>'ORÇAMENTO COM BDI '!A108</f>
        <v>6.4</v>
      </c>
      <c r="C99" s="204" t="str">
        <f>'ORÇAMENTO COM BDI '!B108</f>
        <v>ED-49567</v>
      </c>
      <c r="D99" s="204" t="str">
        <f>'ORÇAMENTO COM BDI '!D108</f>
        <v xml:space="preserve"> SEINFRA</v>
      </c>
      <c r="E99" s="207" t="str">
        <f>'ORÇAMENTO COM BDI '!F108</f>
        <v xml:space="preserve"> ENSAIO DE EXPANSIBILIDADE - SOLOS</v>
      </c>
      <c r="F99" s="193" t="str">
        <f>'ORÇAMENTO COM BDI '!S108</f>
        <v>UN</v>
      </c>
      <c r="G99" s="206">
        <f>'ORÇAMENTO COM BDI '!U108</f>
        <v>52</v>
      </c>
      <c r="H99" s="194">
        <f>'ORÇAMENTO COM BDI '!X108</f>
        <v>81.91</v>
      </c>
      <c r="I99" s="195">
        <f>'ORÇAMENTO COM BDI '!$AI$12</f>
        <v>0.22919999999999999</v>
      </c>
      <c r="J99" s="196">
        <f t="shared" si="3"/>
        <v>81.91</v>
      </c>
      <c r="K99" s="197">
        <f t="shared" si="4"/>
        <v>100.68</v>
      </c>
      <c r="L99" s="198">
        <f t="shared" si="5"/>
        <v>5235.3599999999997</v>
      </c>
    </row>
    <row r="100" spans="2:12" ht="24" customHeight="1" thickBot="1">
      <c r="B100" s="193" t="str">
        <f>'ORÇAMENTO COM BDI '!A109</f>
        <v>6.5</v>
      </c>
      <c r="C100" s="204" t="str">
        <f>'ORÇAMENTO COM BDI '!B109</f>
        <v>CO-27426</v>
      </c>
      <c r="D100" s="204" t="str">
        <f>'ORÇAMENTO COM BDI '!D109</f>
        <v xml:space="preserve"> SEINFRA</v>
      </c>
      <c r="E100" s="207" t="str">
        <f>'ORÇAMENTO COM BDI '!F109</f>
        <v xml:space="preserve"> PROJETO EXECUTIVO DE DRENAGEM PLUVIAL</v>
      </c>
      <c r="F100" s="193" t="str">
        <f>'ORÇAMENTO COM BDI '!S109</f>
        <v>PRA1</v>
      </c>
      <c r="G100" s="206">
        <f>'ORÇAMENTO COM BDI '!U109</f>
        <v>5</v>
      </c>
      <c r="H100" s="194">
        <f>'ORÇAMENTO COM BDI '!X109</f>
        <v>1308.07</v>
      </c>
      <c r="I100" s="195">
        <f>'ORÇAMENTO COM BDI '!$AI$12</f>
        <v>0.22919999999999999</v>
      </c>
      <c r="J100" s="196">
        <f t="shared" si="3"/>
        <v>1308.07</v>
      </c>
      <c r="K100" s="197">
        <f t="shared" si="4"/>
        <v>1607.88</v>
      </c>
      <c r="L100" s="198">
        <f t="shared" si="5"/>
        <v>8039.4</v>
      </c>
    </row>
    <row r="101" spans="2:12" ht="24" customHeight="1" thickBot="1">
      <c r="B101" s="193" t="str">
        <f>'ORÇAMENTO COM BDI '!A110</f>
        <v>7.0</v>
      </c>
      <c r="C101" s="204">
        <f>'ORÇAMENTO COM BDI '!B110</f>
        <v>0</v>
      </c>
      <c r="D101" s="204">
        <f>'ORÇAMENTO COM BDI '!D110</f>
        <v>0</v>
      </c>
      <c r="E101" s="207" t="str">
        <f>'ORÇAMENTO COM BDI '!F110</f>
        <v>ADMINISTRAÇÃO DA OBRA</v>
      </c>
      <c r="F101" s="193">
        <f>'ORÇAMENTO COM BDI '!S110</f>
        <v>0</v>
      </c>
      <c r="G101" s="206">
        <f>'ORÇAMENTO COM BDI '!U110</f>
        <v>0</v>
      </c>
      <c r="H101" s="194">
        <f>'ORÇAMENTO COM BDI '!X110</f>
        <v>0</v>
      </c>
      <c r="I101" s="195">
        <f>'ORÇAMENTO COM BDI '!$AI$12</f>
        <v>0.22919999999999999</v>
      </c>
      <c r="J101" s="196">
        <f t="shared" si="3"/>
        <v>0</v>
      </c>
      <c r="K101" s="197">
        <f t="shared" si="4"/>
        <v>0</v>
      </c>
      <c r="L101" s="198">
        <f t="shared" si="5"/>
        <v>0</v>
      </c>
    </row>
    <row r="102" spans="2:12" ht="24" customHeight="1" thickBot="1">
      <c r="B102" s="193" t="str">
        <f>'ORÇAMENTO COM BDI '!A111</f>
        <v>7.1</v>
      </c>
      <c r="C102" s="204">
        <f>'ORÇAMENTO COM BDI '!B111</f>
        <v>90777</v>
      </c>
      <c r="D102" s="204" t="str">
        <f>'ORÇAMENTO COM BDI '!D111</f>
        <v>SINAPI</v>
      </c>
      <c r="E102" s="207" t="str">
        <f>'ORÇAMENTO COM BDI '!F111</f>
        <v>ENGENHEIRO CIVIL DE OBRA JUNIOR COM ENCARGOS COMPLEMENTARES</v>
      </c>
      <c r="F102" s="193" t="str">
        <f>'ORÇAMENTO COM BDI '!S111</f>
        <v>H</v>
      </c>
      <c r="G102" s="206">
        <f>'ORÇAMENTO COM BDI '!U111</f>
        <v>2122</v>
      </c>
      <c r="H102" s="194">
        <f>'ORÇAMENTO COM BDI '!X111</f>
        <v>131.30000000000001</v>
      </c>
      <c r="I102" s="195">
        <f>'ORÇAMENTO COM BDI '!$AI$12</f>
        <v>0.22919999999999999</v>
      </c>
      <c r="J102" s="196">
        <f t="shared" si="3"/>
        <v>131.30000000000001</v>
      </c>
      <c r="K102" s="197">
        <f t="shared" si="4"/>
        <v>161.38999999999999</v>
      </c>
      <c r="L102" s="198">
        <f t="shared" si="5"/>
        <v>342469.58</v>
      </c>
    </row>
    <row r="103" spans="2:12">
      <c r="B103" s="193" t="str">
        <f>'ORÇAMENTO COM BDI '!A112</f>
        <v>7.2</v>
      </c>
      <c r="C103" s="204">
        <f>'ORÇAMENTO COM BDI '!B112</f>
        <v>90776</v>
      </c>
      <c r="D103" s="204" t="str">
        <f>'ORÇAMENTO COM BDI '!D112</f>
        <v>SINAPI</v>
      </c>
      <c r="E103" s="207" t="str">
        <f>'ORÇAMENTO COM BDI '!F112</f>
        <v>ENCARREGADO GERAL COM ENCARGOS COMPLEMENTARES</v>
      </c>
      <c r="F103" s="193" t="str">
        <f>'ORÇAMENTO COM BDI '!S112</f>
        <v>H</v>
      </c>
      <c r="G103" s="206">
        <f>'ORÇAMENTO COM BDI '!U112</f>
        <v>3538</v>
      </c>
      <c r="H103" s="194">
        <f>'ORÇAMENTO COM BDI '!X112</f>
        <v>67.930000000000007</v>
      </c>
      <c r="I103" s="195">
        <f>'ORÇAMENTO COM BDI '!$AI$12</f>
        <v>0.22919999999999999</v>
      </c>
      <c r="J103" s="196">
        <f t="shared" si="3"/>
        <v>67.930000000000007</v>
      </c>
      <c r="K103" s="197">
        <f t="shared" si="4"/>
        <v>83.5</v>
      </c>
      <c r="L103" s="198">
        <f t="shared" si="5"/>
        <v>295423</v>
      </c>
    </row>
  </sheetData>
  <sheetProtection algorithmName="SHA-512" hashValue="kEKCg1ysGL7gUBzmLiAulDboPjF0bi5Irjk3AeRroEMW8tCOEL36n4HtVm6EefTwmxiVsZDvR3SG8jszVQ0kKw==" saltValue="f1DCABJhpCbRb3xIBraouw==" spinCount="100000" sheet="1" objects="1" scenarios="1" selectLockedCells="1" selectUnlockedCells="1"/>
  <mergeCells count="14">
    <mergeCell ref="B2:F2"/>
    <mergeCell ref="C3:H3"/>
    <mergeCell ref="C4:H4"/>
    <mergeCell ref="E5:F5"/>
    <mergeCell ref="B6:B7"/>
    <mergeCell ref="C6:C7"/>
    <mergeCell ref="G6:G7"/>
    <mergeCell ref="H6:H7"/>
    <mergeCell ref="I6:I7"/>
    <mergeCell ref="J6:J7"/>
    <mergeCell ref="B9:B11"/>
    <mergeCell ref="C9:D9"/>
    <mergeCell ref="C10:D10"/>
    <mergeCell ref="C11:D11"/>
  </mergeCells>
  <phoneticPr fontId="19" type="noConversion"/>
  <dataValidations disablePrompts="1" count="3">
    <dataValidation type="list" allowBlank="1" showInputMessage="1" showErrorMessage="1" sqref="E5" xr:uid="{00000000-0002-0000-5500-000000000000}">
      <formula1>"1 – Empreitada por Preço Global,2 – Empreitada por Preço Unitário,3 – Empreitada Integral,4 – Tarefa,5 – Execução Direta,6 – Contratação integrada,7 – Contratação semi-integrada,8 – Fornecimento e prestação de serviço associado"</formula1>
      <formula2>0</formula2>
    </dataValidation>
    <dataValidation type="list" allowBlank="1" showInputMessage="1" showErrorMessage="1" sqref="D7" xr:uid="{00000000-0002-0000-5500-000001000000}">
      <formula1>"Sim,Não"</formula1>
      <formula2>0</formula2>
    </dataValidation>
    <dataValidation type="list" allowBlank="1" showInputMessage="1" showErrorMessage="1" sqref="H13" xr:uid="{00000000-0002-0000-5500-000002000000}">
      <formula1>"CUSTO (SEM BDI),PREÇO (COM BDI)"</formula1>
      <formula2>0</formula2>
    </dataValidation>
  </dataValidations>
  <pageMargins left="0.51180555555555496" right="0.51180555555555496" top="0.78749999999999998" bottom="0.78749999999999998" header="0.51180555555555496" footer="0.51180555555555496"/>
  <pageSetup paperSize="9" scale="53" orientation="landscape" horizontalDpi="300" verticalDpi="300" r:id="rId1"/>
  <colBreaks count="1" manualBreakCount="1">
    <brk id="12" max="1048575" man="1"/>
  </colBreaks>
  <legacy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Planilha17">
    <tabColor theme="9" tint="-0.499984740745262"/>
  </sheetPr>
  <dimension ref="B1:L26"/>
  <sheetViews>
    <sheetView view="pageBreakPreview" zoomScaleNormal="75" zoomScaleSheetLayoutView="100" workbookViewId="0">
      <selection activeCell="F11" sqref="F11"/>
    </sheetView>
  </sheetViews>
  <sheetFormatPr defaultColWidth="8.7109375" defaultRowHeight="15"/>
  <cols>
    <col min="1" max="1" width="2.85546875" style="164" customWidth="1"/>
    <col min="2" max="2" width="8.7109375" style="164"/>
    <col min="3" max="3" width="21.28515625" style="164" customWidth="1"/>
    <col min="4" max="5" width="8.7109375" style="164"/>
    <col min="6" max="6" width="9.7109375" style="164" customWidth="1"/>
    <col min="7" max="16384" width="8.7109375" style="164"/>
  </cols>
  <sheetData>
    <row r="1" spans="2:12" ht="15.75" thickBot="1"/>
    <row r="2" spans="2:12" ht="20.25" thickTop="1" thickBot="1">
      <c r="B2" s="812" t="s">
        <v>175</v>
      </c>
      <c r="C2" s="812"/>
      <c r="D2" s="812"/>
      <c r="E2" s="812"/>
      <c r="F2" s="200">
        <f>H5</f>
        <v>0.22919999999999999</v>
      </c>
      <c r="G2" s="166"/>
    </row>
    <row r="3" spans="2:12" ht="16.5" thickTop="1" thickBot="1">
      <c r="B3" s="166"/>
      <c r="C3" s="166"/>
      <c r="D3" s="166"/>
      <c r="E3" s="166"/>
      <c r="F3" s="166"/>
      <c r="G3" s="166"/>
      <c r="H3" s="166"/>
    </row>
    <row r="4" spans="2:12" ht="16.5" thickTop="1" thickBot="1">
      <c r="B4" s="813" t="s">
        <v>176</v>
      </c>
      <c r="C4" s="813"/>
      <c r="D4" s="813"/>
      <c r="E4" s="813"/>
      <c r="F4" s="813"/>
      <c r="G4" s="166"/>
      <c r="H4" s="813" t="s">
        <v>177</v>
      </c>
      <c r="I4" s="813"/>
      <c r="J4" s="813"/>
      <c r="K4" s="813"/>
      <c r="L4" s="813"/>
    </row>
    <row r="5" spans="2:12" ht="15.75" customHeight="1" thickBot="1">
      <c r="B5" s="814" t="s">
        <v>178</v>
      </c>
      <c r="C5" s="814"/>
      <c r="D5" s="814"/>
      <c r="E5" s="814"/>
      <c r="F5" s="201">
        <f>'ORÇAMENTO COM BDI '!V14</f>
        <v>4.0000000000000001E-3</v>
      </c>
      <c r="G5" s="166"/>
      <c r="H5" s="815">
        <f>((1+F8+F5+F6)*((1+F7)*(1+F9))/(1-F10))-1</f>
        <v>0.229177549411828</v>
      </c>
      <c r="I5" s="815"/>
      <c r="J5" s="815"/>
      <c r="K5" s="815"/>
      <c r="L5" s="815"/>
    </row>
    <row r="6" spans="2:12" ht="15.75" thickBot="1">
      <c r="B6" s="814" t="s">
        <v>179</v>
      </c>
      <c r="C6" s="814"/>
      <c r="D6" s="814"/>
      <c r="E6" s="814"/>
      <c r="F6" s="201">
        <f>'ORÇAMENTO COM BDI '!V15</f>
        <v>5.5999999999999999E-3</v>
      </c>
      <c r="G6" s="166"/>
      <c r="H6" s="815"/>
      <c r="I6" s="815"/>
      <c r="J6" s="815"/>
      <c r="K6" s="815"/>
      <c r="L6" s="815"/>
    </row>
    <row r="7" spans="2:12" ht="15.75" thickBot="1">
      <c r="B7" s="814" t="s">
        <v>180</v>
      </c>
      <c r="C7" s="814"/>
      <c r="D7" s="814"/>
      <c r="E7" s="814"/>
      <c r="F7" s="201">
        <f>'ORÇAMENTO COM BDI '!V16</f>
        <v>1.11E-2</v>
      </c>
      <c r="G7" s="166"/>
      <c r="H7" s="815"/>
      <c r="I7" s="815"/>
      <c r="J7" s="815"/>
      <c r="K7" s="815"/>
      <c r="L7" s="815"/>
    </row>
    <row r="8" spans="2:12" ht="15.75" thickBot="1">
      <c r="B8" s="814" t="s">
        <v>181</v>
      </c>
      <c r="C8" s="814"/>
      <c r="D8" s="814"/>
      <c r="E8" s="814"/>
      <c r="F8" s="201">
        <f>'ORÇAMENTO COM BDI '!V17</f>
        <v>4.0099999999999997E-2</v>
      </c>
      <c r="G8" s="166"/>
      <c r="H8" s="815"/>
      <c r="I8" s="815"/>
      <c r="J8" s="815"/>
      <c r="K8" s="815"/>
      <c r="L8" s="815"/>
    </row>
    <row r="9" spans="2:12" ht="15.75" thickBot="1">
      <c r="B9" s="814" t="s">
        <v>182</v>
      </c>
      <c r="C9" s="814"/>
      <c r="D9" s="814"/>
      <c r="E9" s="814"/>
      <c r="F9" s="201">
        <f>'ORÇAMENTO COM BDI '!V18</f>
        <v>8.6900000000000005E-2</v>
      </c>
      <c r="G9" s="166"/>
      <c r="H9" s="815"/>
      <c r="I9" s="815"/>
      <c r="J9" s="815"/>
      <c r="K9" s="815"/>
      <c r="L9" s="815"/>
    </row>
    <row r="10" spans="2:12" ht="15.75" thickBot="1">
      <c r="B10" s="816" t="s">
        <v>183</v>
      </c>
      <c r="C10" s="816"/>
      <c r="D10" s="816"/>
      <c r="E10" s="816"/>
      <c r="F10" s="181">
        <f>'ORÇAMENTO COM BDI '!V19</f>
        <v>6.1499999999999999E-2</v>
      </c>
      <c r="G10" s="166"/>
      <c r="H10" s="815"/>
      <c r="I10" s="815"/>
      <c r="J10" s="815"/>
      <c r="K10" s="815"/>
      <c r="L10" s="815"/>
    </row>
    <row r="11" spans="2:12" ht="15.75" thickTop="1">
      <c r="H11" s="202"/>
    </row>
    <row r="12" spans="2:12" ht="15.75" thickBot="1">
      <c r="H12" s="202"/>
    </row>
    <row r="13" spans="2:12" ht="16.5" thickTop="1" thickBot="1">
      <c r="B13" s="800" t="s">
        <v>162</v>
      </c>
      <c r="C13" s="801" t="s">
        <v>163</v>
      </c>
      <c r="D13" s="801"/>
    </row>
    <row r="14" spans="2:12" ht="16.5" thickTop="1" thickBot="1">
      <c r="B14" s="800"/>
      <c r="C14" s="802" t="s">
        <v>164</v>
      </c>
      <c r="D14" s="802"/>
    </row>
    <row r="15" spans="2:12" ht="16.5" thickTop="1" thickBot="1">
      <c r="B15" s="800"/>
      <c r="C15" s="803" t="s">
        <v>165</v>
      </c>
      <c r="D15" s="803"/>
    </row>
    <row r="26" spans="7:7">
      <c r="G26" s="203"/>
    </row>
  </sheetData>
  <sheetProtection algorithmName="SHA-512" hashValue="7Kzw0LUq7NHoYjjlMjw2jecMgMTXg2LTHgVEj7ASMmlKJ9a4Lzehvxe7JgUSxstU9xbrIBC1gxuSIHx1HJV6vA==" saltValue="do8aIrkSmywUufpY58/QCw==" spinCount="100000" sheet="1" objects="1" scenarios="1" selectLockedCells="1" selectUnlockedCells="1"/>
  <mergeCells count="14">
    <mergeCell ref="H4:L4"/>
    <mergeCell ref="B5:E5"/>
    <mergeCell ref="H5:L10"/>
    <mergeCell ref="B6:E6"/>
    <mergeCell ref="B7:E7"/>
    <mergeCell ref="B8:E8"/>
    <mergeCell ref="B9:E9"/>
    <mergeCell ref="B10:E10"/>
    <mergeCell ref="B13:B15"/>
    <mergeCell ref="C13:D13"/>
    <mergeCell ref="C14:D14"/>
    <mergeCell ref="C15:D15"/>
    <mergeCell ref="B2:E2"/>
    <mergeCell ref="B4:F4"/>
  </mergeCells>
  <pageMargins left="0.51180555555555496" right="0.51180555555555496" top="0.78749999999999998" bottom="0.78749999999999998" header="0.51180555555555496" footer="0.51180555555555496"/>
  <pageSetup paperSize="9" scale="8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91</vt:i4>
      </vt:variant>
      <vt:variant>
        <vt:lpstr>Intervalos Nomeados</vt:lpstr>
      </vt:variant>
      <vt:variant>
        <vt:i4>95</vt:i4>
      </vt:variant>
    </vt:vector>
  </HeadingPairs>
  <TitlesOfParts>
    <vt:vector size="186" baseType="lpstr">
      <vt:lpstr>INSTRUÇÃO</vt:lpstr>
      <vt:lpstr>ORÇAMENTO COM BDI </vt:lpstr>
      <vt:lpstr>ORÇAMENTO COM BDI.</vt:lpstr>
      <vt:lpstr>CRONOGRAMA</vt:lpstr>
      <vt:lpstr>VIAS BLOCO 2Refor</vt:lpstr>
      <vt:lpstr>PV-03.0008</vt:lpstr>
      <vt:lpstr>PV-03.0009</vt:lpstr>
      <vt:lpstr>1.1</vt:lpstr>
      <vt:lpstr>1.2</vt:lpstr>
      <vt:lpstr>1.3</vt:lpstr>
      <vt:lpstr>1.4</vt:lpstr>
      <vt:lpstr>2.1</vt:lpstr>
      <vt:lpstr>2.2</vt:lpstr>
      <vt:lpstr>2.3</vt:lpstr>
      <vt:lpstr>2.4</vt:lpstr>
      <vt:lpstr>2.5</vt:lpstr>
      <vt:lpstr>2.6</vt:lpstr>
      <vt:lpstr>2.7</vt:lpstr>
      <vt:lpstr>2.8</vt:lpstr>
      <vt:lpstr>2.9</vt:lpstr>
      <vt:lpstr>2.10</vt:lpstr>
      <vt:lpstr>2.11</vt:lpstr>
      <vt:lpstr>2.12</vt:lpstr>
      <vt:lpstr>2.13</vt:lpstr>
      <vt:lpstr>2.14</vt:lpstr>
      <vt:lpstr>2.15</vt:lpstr>
      <vt:lpstr>2.16</vt:lpstr>
      <vt:lpstr>2.17</vt:lpstr>
      <vt:lpstr>2.18</vt:lpstr>
      <vt:lpstr>2.19</vt:lpstr>
      <vt:lpstr>2.20</vt:lpstr>
      <vt:lpstr>2.21</vt:lpstr>
      <vt:lpstr>2.22</vt:lpstr>
      <vt:lpstr>2.23</vt:lpstr>
      <vt:lpstr>2.24</vt:lpstr>
      <vt:lpstr>2.25</vt:lpstr>
      <vt:lpstr>2.26</vt:lpstr>
      <vt:lpstr>2.27</vt:lpstr>
      <vt:lpstr>2.28</vt:lpstr>
      <vt:lpstr>2.29</vt:lpstr>
      <vt:lpstr>3.1</vt:lpstr>
      <vt:lpstr>3.2</vt:lpstr>
      <vt:lpstr>3.3</vt:lpstr>
      <vt:lpstr>3.4</vt:lpstr>
      <vt:lpstr>3.5</vt:lpstr>
      <vt:lpstr>3.6</vt:lpstr>
      <vt:lpstr>3.7</vt:lpstr>
      <vt:lpstr>3.8</vt:lpstr>
      <vt:lpstr>4.1</vt:lpstr>
      <vt:lpstr>4.2</vt:lpstr>
      <vt:lpstr>4.3</vt:lpstr>
      <vt:lpstr>4.4</vt:lpstr>
      <vt:lpstr>4.5</vt:lpstr>
      <vt:lpstr>4.6</vt:lpstr>
      <vt:lpstr>4.7</vt:lpstr>
      <vt:lpstr>4.8</vt:lpstr>
      <vt:lpstr>4.9</vt:lpstr>
      <vt:lpstr>4.10</vt:lpstr>
      <vt:lpstr>4.11</vt:lpstr>
      <vt:lpstr>4.12</vt:lpstr>
      <vt:lpstr>4.13</vt:lpstr>
      <vt:lpstr>4.14</vt:lpstr>
      <vt:lpstr>5.1</vt:lpstr>
      <vt:lpstr>5.2</vt:lpstr>
      <vt:lpstr>5.3</vt:lpstr>
      <vt:lpstr>5.4</vt:lpstr>
      <vt:lpstr>5.5</vt:lpstr>
      <vt:lpstr>5.6</vt:lpstr>
      <vt:lpstr>5.7</vt:lpstr>
      <vt:lpstr>5.8</vt:lpstr>
      <vt:lpstr>5.9</vt:lpstr>
      <vt:lpstr>5.10</vt:lpstr>
      <vt:lpstr>5.11</vt:lpstr>
      <vt:lpstr>5.12</vt:lpstr>
      <vt:lpstr>5.13</vt:lpstr>
      <vt:lpstr>5.14</vt:lpstr>
      <vt:lpstr>5.15</vt:lpstr>
      <vt:lpstr>5.16</vt:lpstr>
      <vt:lpstr>5.17</vt:lpstr>
      <vt:lpstr>5.18</vt:lpstr>
      <vt:lpstr>5.19</vt:lpstr>
      <vt:lpstr>5.20</vt:lpstr>
      <vt:lpstr>6.1</vt:lpstr>
      <vt:lpstr>6.2</vt:lpstr>
      <vt:lpstr>6.3</vt:lpstr>
      <vt:lpstr>6.4</vt:lpstr>
      <vt:lpstr>6.5</vt:lpstr>
      <vt:lpstr>7.1</vt:lpstr>
      <vt:lpstr>7.2</vt:lpstr>
      <vt:lpstr>Controle 1</vt:lpstr>
      <vt:lpstr>Controle 2</vt:lpstr>
      <vt:lpstr>'1.1'!Area_de_impressao</vt:lpstr>
      <vt:lpstr>'1.2'!Area_de_impressao</vt:lpstr>
      <vt:lpstr>'1.3'!Area_de_impressao</vt:lpstr>
      <vt:lpstr>'1.4'!Area_de_impressao</vt:lpstr>
      <vt:lpstr>'2.1'!Area_de_impressao</vt:lpstr>
      <vt:lpstr>'2.10'!Area_de_impressao</vt:lpstr>
      <vt:lpstr>'2.11'!Area_de_impressao</vt:lpstr>
      <vt:lpstr>'2.12'!Area_de_impressao</vt:lpstr>
      <vt:lpstr>'2.13'!Area_de_impressao</vt:lpstr>
      <vt:lpstr>'2.14'!Area_de_impressao</vt:lpstr>
      <vt:lpstr>'2.15'!Area_de_impressao</vt:lpstr>
      <vt:lpstr>'2.16'!Area_de_impressao</vt:lpstr>
      <vt:lpstr>'2.17'!Area_de_impressao</vt:lpstr>
      <vt:lpstr>'2.18'!Area_de_impressao</vt:lpstr>
      <vt:lpstr>'2.19'!Area_de_impressao</vt:lpstr>
      <vt:lpstr>'2.2'!Area_de_impressao</vt:lpstr>
      <vt:lpstr>'2.20'!Area_de_impressao</vt:lpstr>
      <vt:lpstr>'2.21'!Area_de_impressao</vt:lpstr>
      <vt:lpstr>'2.22'!Area_de_impressao</vt:lpstr>
      <vt:lpstr>'2.23'!Area_de_impressao</vt:lpstr>
      <vt:lpstr>'2.24'!Area_de_impressao</vt:lpstr>
      <vt:lpstr>'2.25'!Area_de_impressao</vt:lpstr>
      <vt:lpstr>'2.26'!Area_de_impressao</vt:lpstr>
      <vt:lpstr>'2.27'!Area_de_impressao</vt:lpstr>
      <vt:lpstr>'2.28'!Area_de_impressao</vt:lpstr>
      <vt:lpstr>'2.29'!Area_de_impressao</vt:lpstr>
      <vt:lpstr>'2.3'!Area_de_impressao</vt:lpstr>
      <vt:lpstr>'2.4'!Area_de_impressao</vt:lpstr>
      <vt:lpstr>'2.5'!Area_de_impressao</vt:lpstr>
      <vt:lpstr>'2.6'!Area_de_impressao</vt:lpstr>
      <vt:lpstr>'2.7'!Area_de_impressao</vt:lpstr>
      <vt:lpstr>'2.8'!Area_de_impressao</vt:lpstr>
      <vt:lpstr>'2.9'!Area_de_impressao</vt:lpstr>
      <vt:lpstr>'3.1'!Area_de_impressao</vt:lpstr>
      <vt:lpstr>'3.2'!Area_de_impressao</vt:lpstr>
      <vt:lpstr>'3.3'!Area_de_impressao</vt:lpstr>
      <vt:lpstr>'3.4'!Area_de_impressao</vt:lpstr>
      <vt:lpstr>'3.5'!Area_de_impressao</vt:lpstr>
      <vt:lpstr>'3.6'!Area_de_impressao</vt:lpstr>
      <vt:lpstr>'3.7'!Area_de_impressao</vt:lpstr>
      <vt:lpstr>'3.8'!Area_de_impressao</vt:lpstr>
      <vt:lpstr>'4.1'!Area_de_impressao</vt:lpstr>
      <vt:lpstr>'4.10'!Area_de_impressao</vt:lpstr>
      <vt:lpstr>'4.11'!Area_de_impressao</vt:lpstr>
      <vt:lpstr>'4.12'!Area_de_impressao</vt:lpstr>
      <vt:lpstr>'4.13'!Area_de_impressao</vt:lpstr>
      <vt:lpstr>'4.14'!Area_de_impressao</vt:lpstr>
      <vt:lpstr>'4.2'!Area_de_impressao</vt:lpstr>
      <vt:lpstr>'4.3'!Area_de_impressao</vt:lpstr>
      <vt:lpstr>'4.4'!Area_de_impressao</vt:lpstr>
      <vt:lpstr>'4.5'!Area_de_impressao</vt:lpstr>
      <vt:lpstr>'4.6'!Area_de_impressao</vt:lpstr>
      <vt:lpstr>'4.7'!Area_de_impressao</vt:lpstr>
      <vt:lpstr>'4.8'!Area_de_impressao</vt:lpstr>
      <vt:lpstr>'4.9'!Area_de_impressao</vt:lpstr>
      <vt:lpstr>'5.1'!Area_de_impressao</vt:lpstr>
      <vt:lpstr>'5.10'!Area_de_impressao</vt:lpstr>
      <vt:lpstr>'5.11'!Area_de_impressao</vt:lpstr>
      <vt:lpstr>'5.12'!Area_de_impressao</vt:lpstr>
      <vt:lpstr>'5.13'!Area_de_impressao</vt:lpstr>
      <vt:lpstr>'5.14'!Area_de_impressao</vt:lpstr>
      <vt:lpstr>'5.15'!Area_de_impressao</vt:lpstr>
      <vt:lpstr>'5.16'!Area_de_impressao</vt:lpstr>
      <vt:lpstr>'5.17'!Area_de_impressao</vt:lpstr>
      <vt:lpstr>'5.18'!Area_de_impressao</vt:lpstr>
      <vt:lpstr>'5.19'!Area_de_impressao</vt:lpstr>
      <vt:lpstr>'5.2'!Area_de_impressao</vt:lpstr>
      <vt:lpstr>'5.20'!Area_de_impressao</vt:lpstr>
      <vt:lpstr>'5.3'!Area_de_impressao</vt:lpstr>
      <vt:lpstr>'5.4'!Area_de_impressao</vt:lpstr>
      <vt:lpstr>'5.5'!Area_de_impressao</vt:lpstr>
      <vt:lpstr>'5.6'!Area_de_impressao</vt:lpstr>
      <vt:lpstr>'5.7'!Area_de_impressao</vt:lpstr>
      <vt:lpstr>'5.8'!Area_de_impressao</vt:lpstr>
      <vt:lpstr>'5.9'!Area_de_impressao</vt:lpstr>
      <vt:lpstr>'6.1'!Area_de_impressao</vt:lpstr>
      <vt:lpstr>'6.2'!Area_de_impressao</vt:lpstr>
      <vt:lpstr>'6.3'!Area_de_impressao</vt:lpstr>
      <vt:lpstr>'6.4'!Area_de_impressao</vt:lpstr>
      <vt:lpstr>'6.5'!Area_de_impressao</vt:lpstr>
      <vt:lpstr>'7.1'!Area_de_impressao</vt:lpstr>
      <vt:lpstr>'7.2'!Area_de_impressao</vt:lpstr>
      <vt:lpstr>'Controle 1'!Area_de_impressao</vt:lpstr>
      <vt:lpstr>CRONOGRAMA!Area_de_impressao</vt:lpstr>
      <vt:lpstr>INSTRUÇÃO!Area_de_impressao</vt:lpstr>
      <vt:lpstr>'ORÇAMENTO COM BDI '!Area_de_impressao</vt:lpstr>
      <vt:lpstr>'ORÇAMENTO COM BDI.'!Area_de_impressao</vt:lpstr>
      <vt:lpstr>'PV-03.0008'!Area_de_impressao</vt:lpstr>
      <vt:lpstr>'PV-03.0009'!Area_de_impressao</vt:lpstr>
      <vt:lpstr>'VIAS BLOCO 2Refor'!Area_de_impressao</vt:lpstr>
      <vt:lpstr>INSTRUÇÃO!Titulos_de_impressao</vt:lpstr>
      <vt:lpstr>'ORÇAMENTO COM BDI '!Titulos_de_impressao</vt:lpstr>
      <vt:lpstr>'ORÇAMENTO COM BDI.'!Titulos_de_impressao</vt:lpstr>
      <vt:lpstr>'PV-03.0008'!Titulos_de_impressao</vt:lpstr>
      <vt:lpstr>'PV-03.0009'!Titulos_de_impressao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João dos Santos Guimarães</cp:lastModifiedBy>
  <cp:lastPrinted>2025-11-06T19:50:19Z</cp:lastPrinted>
  <dcterms:created xsi:type="dcterms:W3CDTF">2020-02-10T17:30:26Z</dcterms:created>
  <dcterms:modified xsi:type="dcterms:W3CDTF">2025-11-11T12:41:34Z</dcterms:modified>
</cp:coreProperties>
</file>